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u528-my.sharepoint.com/personal/palubad_natur_cuni_cz/Documents/Práca/000 Georizika/Articles/Embedding Google - Global Forest monitoring/0 Supporting data &amp; codes/"/>
    </mc:Choice>
  </mc:AlternateContent>
  <xr:revisionPtr revIDLastSave="72" documentId="11_25CA184BE093C3F6B3B53E521D183E51339FF9C4" xr6:coauthVersionLast="47" xr6:coauthVersionMax="47" xr10:uidLastSave="{4935C623-D539-422B-8E43-609C13BCAEFE}"/>
  <bookViews>
    <workbookView xWindow="-120" yWindow="-120" windowWidth="38640" windowHeight="21840" xr2:uid="{00000000-000D-0000-FFFF-FFFF00000000}"/>
  </bookViews>
  <sheets>
    <sheet name="GEM-Forest vs FAO F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8" i="1" l="1"/>
  <c r="D198" i="1"/>
  <c r="E197" i="1"/>
  <c r="D197" i="1"/>
  <c r="E196" i="1"/>
  <c r="D196" i="1"/>
  <c r="E195" i="1"/>
  <c r="D195" i="1"/>
  <c r="E194" i="1"/>
  <c r="D194" i="1"/>
  <c r="E193" i="1"/>
  <c r="D193" i="1"/>
  <c r="E192" i="1"/>
  <c r="D192" i="1"/>
  <c r="E191" i="1"/>
  <c r="D191" i="1"/>
  <c r="E190" i="1"/>
  <c r="D190" i="1"/>
  <c r="E189" i="1"/>
  <c r="D189" i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D182" i="1"/>
  <c r="E181" i="1"/>
  <c r="D181" i="1"/>
  <c r="E180" i="1"/>
  <c r="D180" i="1"/>
  <c r="E179" i="1"/>
  <c r="D179" i="1"/>
  <c r="E178" i="1"/>
  <c r="D178" i="1"/>
  <c r="E177" i="1"/>
  <c r="D177" i="1"/>
  <c r="E176" i="1"/>
  <c r="D176" i="1"/>
  <c r="E175" i="1"/>
  <c r="D175" i="1"/>
  <c r="E174" i="1"/>
  <c r="D174" i="1"/>
  <c r="E173" i="1"/>
  <c r="D173" i="1"/>
  <c r="E172" i="1"/>
  <c r="D172" i="1"/>
  <c r="E171" i="1"/>
  <c r="D171" i="1"/>
  <c r="E170" i="1"/>
  <c r="D170" i="1"/>
  <c r="E169" i="1"/>
  <c r="D169" i="1"/>
  <c r="E168" i="1"/>
  <c r="D168" i="1"/>
  <c r="E167" i="1"/>
  <c r="D167" i="1"/>
  <c r="E166" i="1"/>
  <c r="D166" i="1"/>
  <c r="E165" i="1"/>
  <c r="D165" i="1"/>
  <c r="E164" i="1"/>
  <c r="D164" i="1"/>
  <c r="E163" i="1"/>
  <c r="D163" i="1"/>
  <c r="E162" i="1"/>
  <c r="D162" i="1"/>
  <c r="E161" i="1"/>
  <c r="D161" i="1"/>
  <c r="E160" i="1"/>
  <c r="D160" i="1"/>
  <c r="E159" i="1"/>
  <c r="D159" i="1"/>
  <c r="E158" i="1"/>
  <c r="D158" i="1"/>
  <c r="E157" i="1"/>
  <c r="D157" i="1"/>
  <c r="E156" i="1"/>
  <c r="D156" i="1"/>
  <c r="E155" i="1"/>
  <c r="D155" i="1"/>
  <c r="E154" i="1"/>
  <c r="D154" i="1"/>
  <c r="E153" i="1"/>
  <c r="D153" i="1"/>
  <c r="E152" i="1"/>
  <c r="D152" i="1"/>
  <c r="E151" i="1"/>
  <c r="D151" i="1"/>
  <c r="E150" i="1"/>
  <c r="D150" i="1"/>
  <c r="E149" i="1"/>
  <c r="D149" i="1"/>
  <c r="E148" i="1"/>
  <c r="D148" i="1"/>
  <c r="E147" i="1"/>
  <c r="D147" i="1"/>
  <c r="E146" i="1"/>
  <c r="D146" i="1"/>
  <c r="E145" i="1"/>
  <c r="D145" i="1"/>
  <c r="E144" i="1"/>
  <c r="D144" i="1"/>
  <c r="E143" i="1"/>
  <c r="D143" i="1"/>
  <c r="E142" i="1"/>
  <c r="D142" i="1"/>
  <c r="E141" i="1"/>
  <c r="D141" i="1"/>
  <c r="E140" i="1"/>
  <c r="D140" i="1"/>
  <c r="E139" i="1"/>
  <c r="D139" i="1"/>
  <c r="E138" i="1"/>
  <c r="D138" i="1"/>
  <c r="E137" i="1"/>
  <c r="D137" i="1"/>
  <c r="E136" i="1"/>
  <c r="D136" i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9" i="1"/>
  <c r="D129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E2" i="1"/>
  <c r="D2" i="1"/>
</calcChain>
</file>

<file path=xl/sharedStrings.xml><?xml version="1.0" encoding="utf-8"?>
<sst xmlns="http://schemas.openxmlformats.org/spreadsheetml/2006/main" count="600" uniqueCount="408">
  <si>
    <t>GEM_Forest_ha</t>
  </si>
  <si>
    <t>FAO_Forest_ha</t>
  </si>
  <si>
    <t>perc diff.</t>
  </si>
  <si>
    <t>abs. diff.</t>
  </si>
  <si>
    <t>Continent</t>
  </si>
  <si>
    <t>ISO3</t>
  </si>
  <si>
    <t>GEM_vs_FAO_ratio</t>
  </si>
  <si>
    <t>GEM_TreeCrop_ha</t>
  </si>
  <si>
    <t>Australia</t>
  </si>
  <si>
    <t>Oceania</t>
  </si>
  <si>
    <t>AUS</t>
  </si>
  <si>
    <t>USA</t>
  </si>
  <si>
    <t>North and Central America</t>
  </si>
  <si>
    <t>Sudan</t>
  </si>
  <si>
    <t>Africa</t>
  </si>
  <si>
    <t>SDN</t>
  </si>
  <si>
    <t>Ethiopia</t>
  </si>
  <si>
    <t>ETH</t>
  </si>
  <si>
    <t>China</t>
  </si>
  <si>
    <t>Asia</t>
  </si>
  <si>
    <t>CHN</t>
  </si>
  <si>
    <t>India</t>
  </si>
  <si>
    <t>IND</t>
  </si>
  <si>
    <t>Botswana</t>
  </si>
  <si>
    <t>BWA</t>
  </si>
  <si>
    <t>Central Africa</t>
  </si>
  <si>
    <t>CAF</t>
  </si>
  <si>
    <t>Tanzania</t>
  </si>
  <si>
    <t>TZA</t>
  </si>
  <si>
    <t>South Africa</t>
  </si>
  <si>
    <t>ZAF</t>
  </si>
  <si>
    <t>Nigeria</t>
  </si>
  <si>
    <t>NGA</t>
  </si>
  <si>
    <t>Zambia</t>
  </si>
  <si>
    <t>ZMB</t>
  </si>
  <si>
    <t>Angola</t>
  </si>
  <si>
    <t>AGO</t>
  </si>
  <si>
    <t>Mexico</t>
  </si>
  <si>
    <t>MEX</t>
  </si>
  <si>
    <t>Mali</t>
  </si>
  <si>
    <t>MLI</t>
  </si>
  <si>
    <t>Iran</t>
  </si>
  <si>
    <t>IRN</t>
  </si>
  <si>
    <t>Turkey</t>
  </si>
  <si>
    <t>TUR</t>
  </si>
  <si>
    <t>Argentina</t>
  </si>
  <si>
    <t>South America</t>
  </si>
  <si>
    <t>ARG</t>
  </si>
  <si>
    <t>Senegal</t>
  </si>
  <si>
    <t>SEN</t>
  </si>
  <si>
    <t>Namibia</t>
  </si>
  <si>
    <t>NAM</t>
  </si>
  <si>
    <t>Zimbabwe</t>
  </si>
  <si>
    <t>ZWE</t>
  </si>
  <si>
    <t>Spain</t>
  </si>
  <si>
    <t>Europe</t>
  </si>
  <si>
    <t>ESP</t>
  </si>
  <si>
    <t>Brazil</t>
  </si>
  <si>
    <t>BRA</t>
  </si>
  <si>
    <t>Thailand</t>
  </si>
  <si>
    <t>THA</t>
  </si>
  <si>
    <t>Somalia</t>
  </si>
  <si>
    <t>SOM</t>
  </si>
  <si>
    <t>Morocco</t>
  </si>
  <si>
    <t>MAR</t>
  </si>
  <si>
    <t>Mongolia</t>
  </si>
  <si>
    <t>MNG</t>
  </si>
  <si>
    <t>Cambodia</t>
  </si>
  <si>
    <t>KHM</t>
  </si>
  <si>
    <t>Burkina Faso</t>
  </si>
  <si>
    <t>BFA</t>
  </si>
  <si>
    <t>Ghana</t>
  </si>
  <si>
    <t>GHA</t>
  </si>
  <si>
    <t>Uzbekistan</t>
  </si>
  <si>
    <t>UZB</t>
  </si>
  <si>
    <t>Chad</t>
  </si>
  <si>
    <t>TCD</t>
  </si>
  <si>
    <t>South Sudan</t>
  </si>
  <si>
    <t>SSD</t>
  </si>
  <si>
    <t>Benin</t>
  </si>
  <si>
    <t>BEN</t>
  </si>
  <si>
    <t>Saudi Arabia</t>
  </si>
  <si>
    <t>SAU</t>
  </si>
  <si>
    <t>Turkmenistan</t>
  </si>
  <si>
    <t>TKM</t>
  </si>
  <si>
    <t>Vietnam</t>
  </si>
  <si>
    <t>VNM</t>
  </si>
  <si>
    <t>Pakistan</t>
  </si>
  <si>
    <t>PAK</t>
  </si>
  <si>
    <t>Suriname</t>
  </si>
  <si>
    <t>SUR</t>
  </si>
  <si>
    <t>Norway</t>
  </si>
  <si>
    <t>NOR</t>
  </si>
  <si>
    <t>Mozambique</t>
  </si>
  <si>
    <t>MOZ</t>
  </si>
  <si>
    <t>Eritrea</t>
  </si>
  <si>
    <t>ERI</t>
  </si>
  <si>
    <t>Guinea</t>
  </si>
  <si>
    <t>GIN</t>
  </si>
  <si>
    <t>North Korea</t>
  </si>
  <si>
    <t>PRK</t>
  </si>
  <si>
    <t>Niger</t>
  </si>
  <si>
    <t>NER</t>
  </si>
  <si>
    <t>Uganda</t>
  </si>
  <si>
    <t>UGA</t>
  </si>
  <si>
    <t>Mauritania</t>
  </si>
  <si>
    <t>MRT</t>
  </si>
  <si>
    <t>Togo</t>
  </si>
  <si>
    <t>TGO</t>
  </si>
  <si>
    <t>Afghanistan</t>
  </si>
  <si>
    <t>AFG</t>
  </si>
  <si>
    <t>Sri Lanka</t>
  </si>
  <si>
    <t>LKA</t>
  </si>
  <si>
    <t>Kyrgyzstan</t>
  </si>
  <si>
    <t>KGZ</t>
  </si>
  <si>
    <t>French Guiana</t>
  </si>
  <si>
    <t>GUF</t>
  </si>
  <si>
    <t>Dominican R.</t>
  </si>
  <si>
    <t>DOM</t>
  </si>
  <si>
    <t>Portugal</t>
  </si>
  <si>
    <t>PRT</t>
  </si>
  <si>
    <t>Guinea-Bissau</t>
  </si>
  <si>
    <t>GNB</t>
  </si>
  <si>
    <t>South Korea</t>
  </si>
  <si>
    <t>KOR</t>
  </si>
  <si>
    <t>Algeria</t>
  </si>
  <si>
    <t>DZA</t>
  </si>
  <si>
    <t>Iraq</t>
  </si>
  <si>
    <t>IRQ</t>
  </si>
  <si>
    <t>Nicaragua</t>
  </si>
  <si>
    <t>NIC</t>
  </si>
  <si>
    <t>Malaysia</t>
  </si>
  <si>
    <t>MYS</t>
  </si>
  <si>
    <t>Yemen</t>
  </si>
  <si>
    <t>YEM</t>
  </si>
  <si>
    <t>Western Sahara</t>
  </si>
  <si>
    <t>ESH</t>
  </si>
  <si>
    <t>Tunisia</t>
  </si>
  <si>
    <t>TUN</t>
  </si>
  <si>
    <t>Panama</t>
  </si>
  <si>
    <t>PAN</t>
  </si>
  <si>
    <t>Syria</t>
  </si>
  <si>
    <t>SYR</t>
  </si>
  <si>
    <t>Cuba</t>
  </si>
  <si>
    <t>CUB</t>
  </si>
  <si>
    <t>Tajikistan</t>
  </si>
  <si>
    <t>TJK</t>
  </si>
  <si>
    <t>Honduras</t>
  </si>
  <si>
    <t>HND</t>
  </si>
  <si>
    <t>U.A.E.</t>
  </si>
  <si>
    <t>ARE</t>
  </si>
  <si>
    <t>Azerbaijan</t>
  </si>
  <si>
    <t>AZE</t>
  </si>
  <si>
    <t>Solomon Islands</t>
  </si>
  <si>
    <t>SLB</t>
  </si>
  <si>
    <t>Rwanda</t>
  </si>
  <si>
    <t>RWA</t>
  </si>
  <si>
    <t>Bahamas</t>
  </si>
  <si>
    <t>BHS</t>
  </si>
  <si>
    <t>Sweden</t>
  </si>
  <si>
    <t>SWE</t>
  </si>
  <si>
    <t>Puerto Rico</t>
  </si>
  <si>
    <t>PRI</t>
  </si>
  <si>
    <t>Libya</t>
  </si>
  <si>
    <t>LBY</t>
  </si>
  <si>
    <t>U.K.</t>
  </si>
  <si>
    <t>GGY</t>
  </si>
  <si>
    <t>Gambia</t>
  </si>
  <si>
    <t>GMB</t>
  </si>
  <si>
    <t>Haiti</t>
  </si>
  <si>
    <t>HTI</t>
  </si>
  <si>
    <t>Malawi</t>
  </si>
  <si>
    <t>MWI</t>
  </si>
  <si>
    <t>France</t>
  </si>
  <si>
    <t>FRA</t>
  </si>
  <si>
    <t>Nepal</t>
  </si>
  <si>
    <t>NPL</t>
  </si>
  <si>
    <t>Greece</t>
  </si>
  <si>
    <t>GRC</t>
  </si>
  <si>
    <t>Montenegro</t>
  </si>
  <si>
    <t>MNE</t>
  </si>
  <si>
    <t>El Salvador</t>
  </si>
  <si>
    <t>SLV</t>
  </si>
  <si>
    <t>Jamaica</t>
  </si>
  <si>
    <t>JAM</t>
  </si>
  <si>
    <t>Vanuatu</t>
  </si>
  <si>
    <t>VUT</t>
  </si>
  <si>
    <t>East Timor</t>
  </si>
  <si>
    <t>TLS</t>
  </si>
  <si>
    <t>Albania</t>
  </si>
  <si>
    <t>ALB</t>
  </si>
  <si>
    <t>Israel</t>
  </si>
  <si>
    <t>ISR</t>
  </si>
  <si>
    <t>Jordan</t>
  </si>
  <si>
    <t>JOR</t>
  </si>
  <si>
    <t>Cape Verde</t>
  </si>
  <si>
    <t>CPV</t>
  </si>
  <si>
    <t>Costa Rica</t>
  </si>
  <si>
    <t>CRI</t>
  </si>
  <si>
    <t>Georgia</t>
  </si>
  <si>
    <t>GEO</t>
  </si>
  <si>
    <t>Micronesia</t>
  </si>
  <si>
    <t>FSM</t>
  </si>
  <si>
    <t>Belize</t>
  </si>
  <si>
    <t>BLZ</t>
  </si>
  <si>
    <t>Italy</t>
  </si>
  <si>
    <t>ITA</t>
  </si>
  <si>
    <t>Iceland</t>
  </si>
  <si>
    <t>ISL</t>
  </si>
  <si>
    <t>Armenia</t>
  </si>
  <si>
    <t>ARM</t>
  </si>
  <si>
    <t>Guam</t>
  </si>
  <si>
    <t>GUM</t>
  </si>
  <si>
    <t>Hungary</t>
  </si>
  <si>
    <t>HUN</t>
  </si>
  <si>
    <t>Cyprus</t>
  </si>
  <si>
    <t>CYP</t>
  </si>
  <si>
    <t>Lebanon</t>
  </si>
  <si>
    <t>LBN</t>
  </si>
  <si>
    <t>Guadeloupe</t>
  </si>
  <si>
    <t>GLP</t>
  </si>
  <si>
    <t>French Polynesia</t>
  </si>
  <si>
    <t>PYF</t>
  </si>
  <si>
    <t>Palau</t>
  </si>
  <si>
    <t>PLW</t>
  </si>
  <si>
    <t>Martinique</t>
  </si>
  <si>
    <t>MTQ</t>
  </si>
  <si>
    <t>Singapore</t>
  </si>
  <si>
    <t>SGP</t>
  </si>
  <si>
    <t>Saint Vincent</t>
  </si>
  <si>
    <t>VCT</t>
  </si>
  <si>
    <t>Macedonia</t>
  </si>
  <si>
    <t>MKD</t>
  </si>
  <si>
    <t>Burundi</t>
  </si>
  <si>
    <t>BDI</t>
  </si>
  <si>
    <t>Moldova</t>
  </si>
  <si>
    <t>MDA</t>
  </si>
  <si>
    <t>Kuwait</t>
  </si>
  <si>
    <t>KWT</t>
  </si>
  <si>
    <t>Djibouti</t>
  </si>
  <si>
    <t>DJI</t>
  </si>
  <si>
    <t>Dominica</t>
  </si>
  <si>
    <t>DMA</t>
  </si>
  <si>
    <t>Antigua</t>
  </si>
  <si>
    <t>ATG</t>
  </si>
  <si>
    <t>Grenada</t>
  </si>
  <si>
    <t>GRD</t>
  </si>
  <si>
    <t>Barbados</t>
  </si>
  <si>
    <t>BRB</t>
  </si>
  <si>
    <t>Cayman Islands</t>
  </si>
  <si>
    <t>CYM</t>
  </si>
  <si>
    <t>Bahrain</t>
  </si>
  <si>
    <t>BHR</t>
  </si>
  <si>
    <t>Saint Lucia</t>
  </si>
  <si>
    <t>LCA</t>
  </si>
  <si>
    <t>Qatar</t>
  </si>
  <si>
    <t>QAT</t>
  </si>
  <si>
    <t>Kiribati</t>
  </si>
  <si>
    <t>KIR</t>
  </si>
  <si>
    <t>Malta</t>
  </si>
  <si>
    <t>MLT</t>
  </si>
  <si>
    <t>Egypt</t>
  </si>
  <si>
    <t>EGY</t>
  </si>
  <si>
    <t>Bhutan</t>
  </si>
  <si>
    <t>BTN</t>
  </si>
  <si>
    <t>Oman</t>
  </si>
  <si>
    <t>OMN</t>
  </si>
  <si>
    <t>Isle of Man</t>
  </si>
  <si>
    <t>IMN</t>
  </si>
  <si>
    <t>Andorra</t>
  </si>
  <si>
    <t>AND</t>
  </si>
  <si>
    <t>Trinidad Tobago</t>
  </si>
  <si>
    <t>TTO</t>
  </si>
  <si>
    <t>Niue</t>
  </si>
  <si>
    <t>NIU</t>
  </si>
  <si>
    <t>Greenland</t>
  </si>
  <si>
    <t>GRL</t>
  </si>
  <si>
    <t>Denmark</t>
  </si>
  <si>
    <t>DNK</t>
  </si>
  <si>
    <t>Luxembourg</t>
  </si>
  <si>
    <t>LUX</t>
  </si>
  <si>
    <t>Sao Tome and P.</t>
  </si>
  <si>
    <t>STP</t>
  </si>
  <si>
    <t>Mayotte</t>
  </si>
  <si>
    <t>MYT</t>
  </si>
  <si>
    <t>Lesotho</t>
  </si>
  <si>
    <t>LSO</t>
  </si>
  <si>
    <t>Samoa</t>
  </si>
  <si>
    <t>WSM</t>
  </si>
  <si>
    <t>Ireland</t>
  </si>
  <si>
    <t>IRL</t>
  </si>
  <si>
    <t>Mauritius</t>
  </si>
  <si>
    <t>MUS</t>
  </si>
  <si>
    <t>Fiji</t>
  </si>
  <si>
    <t>FJI</t>
  </si>
  <si>
    <t>Slovenia</t>
  </si>
  <si>
    <t>SVN</t>
  </si>
  <si>
    <t>Serbia</t>
  </si>
  <si>
    <t>SRB</t>
  </si>
  <si>
    <t>Comoros</t>
  </si>
  <si>
    <t>COM</t>
  </si>
  <si>
    <t>Czech Republic</t>
  </si>
  <si>
    <t>CZE</t>
  </si>
  <si>
    <t>Netherlands</t>
  </si>
  <si>
    <t>NLD</t>
  </si>
  <si>
    <t>Réunion</t>
  </si>
  <si>
    <t>REU</t>
  </si>
  <si>
    <t>Latvia</t>
  </si>
  <si>
    <t>LVA</t>
  </si>
  <si>
    <t>Brunei</t>
  </si>
  <si>
    <t>BRN</t>
  </si>
  <si>
    <t>Belgium</t>
  </si>
  <si>
    <t>BEL</t>
  </si>
  <si>
    <t>Bangladesh</t>
  </si>
  <si>
    <t>BGD</t>
  </si>
  <si>
    <t>Estonia</t>
  </si>
  <si>
    <t>EST</t>
  </si>
  <si>
    <t>Switzerland</t>
  </si>
  <si>
    <t>CHE</t>
  </si>
  <si>
    <t>Lithuania</t>
  </si>
  <si>
    <t>LTU</t>
  </si>
  <si>
    <t>Equat. Guinea</t>
  </si>
  <si>
    <t>GNQ</t>
  </si>
  <si>
    <t>Sierra Leone</t>
  </si>
  <si>
    <t>SLE</t>
  </si>
  <si>
    <t>Austria</t>
  </si>
  <si>
    <t>AUT</t>
  </si>
  <si>
    <t>Swaziland</t>
  </si>
  <si>
    <t>SWZ</t>
  </si>
  <si>
    <t>Finland</t>
  </si>
  <si>
    <t>FIN</t>
  </si>
  <si>
    <t>Uruguay</t>
  </si>
  <si>
    <t>URY</t>
  </si>
  <si>
    <t>Kenya</t>
  </si>
  <si>
    <t>KEN</t>
  </si>
  <si>
    <t>Guyana</t>
  </si>
  <si>
    <t>GUY</t>
  </si>
  <si>
    <t>Japan</t>
  </si>
  <si>
    <t>JPN</t>
  </si>
  <si>
    <t>Slovakia</t>
  </si>
  <si>
    <t>SVK</t>
  </si>
  <si>
    <t>New Caledonia</t>
  </si>
  <si>
    <t>NCL</t>
  </si>
  <si>
    <t>Chile</t>
  </si>
  <si>
    <t>CHL</t>
  </si>
  <si>
    <t>Croatia</t>
  </si>
  <si>
    <t>HRV</t>
  </si>
  <si>
    <t>Bulgaria</t>
  </si>
  <si>
    <t>BGR</t>
  </si>
  <si>
    <t>Philippines</t>
  </si>
  <si>
    <t>PHL</t>
  </si>
  <si>
    <t>Bosnia Herzeg.</t>
  </si>
  <si>
    <t>BIH</t>
  </si>
  <si>
    <t>Belarus</t>
  </si>
  <si>
    <t>BLR</t>
  </si>
  <si>
    <t>Venezuela</t>
  </si>
  <si>
    <t>VEN</t>
  </si>
  <si>
    <t>Gabon</t>
  </si>
  <si>
    <t>GAB</t>
  </si>
  <si>
    <t>Kazakhstan</t>
  </si>
  <si>
    <t>KAZ</t>
  </si>
  <si>
    <t>Germany</t>
  </si>
  <si>
    <t>DEU</t>
  </si>
  <si>
    <t>Romania</t>
  </si>
  <si>
    <t>ROU</t>
  </si>
  <si>
    <t>Ukraine</t>
  </si>
  <si>
    <t>UKR</t>
  </si>
  <si>
    <t>New Zealand</t>
  </si>
  <si>
    <t>COK</t>
  </si>
  <si>
    <t>Poland</t>
  </si>
  <si>
    <t>POL</t>
  </si>
  <si>
    <t>Guatemala</t>
  </si>
  <si>
    <t>GTM</t>
  </si>
  <si>
    <t>Liberia</t>
  </si>
  <si>
    <t>LBR</t>
  </si>
  <si>
    <t>Paraguay</t>
  </si>
  <si>
    <t>PRY</t>
  </si>
  <si>
    <t>Laos</t>
  </si>
  <si>
    <t>LAO</t>
  </si>
  <si>
    <t>Madagascar</t>
  </si>
  <si>
    <t>MDG</t>
  </si>
  <si>
    <t>Congo</t>
  </si>
  <si>
    <t>COG</t>
  </si>
  <si>
    <t>Ecuador</t>
  </si>
  <si>
    <t>ECU</t>
  </si>
  <si>
    <t>Cote d'Ivoire</t>
  </si>
  <si>
    <t>CIV</t>
  </si>
  <si>
    <t>Cameroon</t>
  </si>
  <si>
    <t>CMR</t>
  </si>
  <si>
    <t>Papua New Guinea</t>
  </si>
  <si>
    <t>PNG</t>
  </si>
  <si>
    <t>Bolivia</t>
  </si>
  <si>
    <t>BOL</t>
  </si>
  <si>
    <t>Peru</t>
  </si>
  <si>
    <t>PER</t>
  </si>
  <si>
    <t>Myanmar</t>
  </si>
  <si>
    <t>MMR</t>
  </si>
  <si>
    <t>Colombia</t>
  </si>
  <si>
    <t>COL</t>
  </si>
  <si>
    <t>Russia</t>
  </si>
  <si>
    <t>RUS</t>
  </si>
  <si>
    <t>Canada</t>
  </si>
  <si>
    <t>CAN</t>
  </si>
  <si>
    <t>Indonesia</t>
  </si>
  <si>
    <t>IDN</t>
  </si>
  <si>
    <t>D.R. Congo</t>
  </si>
  <si>
    <t>COD</t>
  </si>
  <si>
    <t>Country_name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</si>
</sst>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0.000"/>
    <numFmt numFmtId="168" formatCode="_-* #,##0_-;\-* #,##0_-;_-* &quot;-&quot;??_-;_-@_-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8" fontId="1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168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4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name="By percentage differences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000"/>
  <sheetViews>
    <sheetView tabSelected="1" workbookViewId="0">
      <selection activeCell="K5" sqref="K5"/>
    </sheetView>
  </sheetViews>
  <sheetFormatPr defaultColWidth="12.5703125" defaultRowHeight="15.75" customHeight="1" x14ac:dyDescent="0.2"/>
  <cols>
    <col min="1" max="1" width="15.42578125" customWidth="1"/>
    <col min="2" max="2" width="15.42578125" style="9" customWidth="1"/>
    <col min="3" max="3" width="17.5703125" style="9" customWidth="1"/>
    <col min="4" max="4" width="9.42578125" style="10" customWidth="1"/>
    <col min="5" max="5" width="12.140625" style="9" customWidth="1"/>
    <col min="6" max="6" width="23.28515625" customWidth="1"/>
    <col min="8" max="8" width="19" style="1" customWidth="1"/>
    <col min="9" max="9" width="18.42578125" style="9" customWidth="1"/>
  </cols>
  <sheetData>
    <row r="1" spans="1:9" s="6" customFormat="1" ht="15.75" customHeight="1" x14ac:dyDescent="0.2">
      <c r="A1" s="4" t="s">
        <v>407</v>
      </c>
      <c r="B1" s="4" t="s">
        <v>0</v>
      </c>
      <c r="C1" s="4" t="s">
        <v>1</v>
      </c>
      <c r="D1" s="4" t="s">
        <v>2</v>
      </c>
      <c r="E1" s="5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ht="15.75" customHeight="1" x14ac:dyDescent="0.2">
      <c r="A2" s="2" t="s">
        <v>8</v>
      </c>
      <c r="B2" s="7">
        <v>61104985.899999999</v>
      </c>
      <c r="C2" s="7">
        <v>133291620</v>
      </c>
      <c r="D2" s="8">
        <f t="shared" ref="D2:D198" si="0">(B2-C2)/C2*100</f>
        <v>-54.15691856697368</v>
      </c>
      <c r="E2" s="7">
        <f t="shared" ref="E2:E198" si="1">B2-C2</f>
        <v>-72186634.099999994</v>
      </c>
      <c r="F2" s="2" t="s">
        <v>9</v>
      </c>
      <c r="G2" s="2" t="s">
        <v>10</v>
      </c>
      <c r="H2" s="3">
        <v>0.458430814330263</v>
      </c>
      <c r="I2" s="7">
        <v>431577.11</v>
      </c>
    </row>
    <row r="3" spans="1:9" ht="15.75" customHeight="1" x14ac:dyDescent="0.2">
      <c r="A3" s="2" t="s">
        <v>11</v>
      </c>
      <c r="B3" s="7">
        <v>282710269.75999999</v>
      </c>
      <c r="C3" s="7">
        <v>309315120</v>
      </c>
      <c r="D3" s="8">
        <f t="shared" si="0"/>
        <v>-8.6012123300018484</v>
      </c>
      <c r="E3" s="7">
        <f t="shared" si="1"/>
        <v>-26604850.24000001</v>
      </c>
      <c r="F3" s="2" t="s">
        <v>12</v>
      </c>
      <c r="G3" s="2" t="s">
        <v>11</v>
      </c>
      <c r="H3" s="3">
        <v>0.91398787669998105</v>
      </c>
      <c r="I3" s="7">
        <v>3102505.82</v>
      </c>
    </row>
    <row r="4" spans="1:9" ht="15.75" customHeight="1" x14ac:dyDescent="0.2">
      <c r="A4" s="2" t="s">
        <v>13</v>
      </c>
      <c r="B4" s="7">
        <v>128485</v>
      </c>
      <c r="C4" s="7">
        <v>22851100</v>
      </c>
      <c r="D4" s="8">
        <f t="shared" si="0"/>
        <v>-99.437729474729892</v>
      </c>
      <c r="E4" s="7">
        <f t="shared" si="1"/>
        <v>-22722615</v>
      </c>
      <c r="F4" s="2" t="s">
        <v>14</v>
      </c>
      <c r="G4" s="2" t="s">
        <v>15</v>
      </c>
      <c r="H4" s="3">
        <v>5.6227052527011798E-3</v>
      </c>
      <c r="I4" s="7">
        <v>5878.46</v>
      </c>
    </row>
    <row r="5" spans="1:9" ht="15.75" customHeight="1" x14ac:dyDescent="0.2">
      <c r="A5" s="2" t="s">
        <v>16</v>
      </c>
      <c r="B5" s="7">
        <v>8644253.6899999995</v>
      </c>
      <c r="C5" s="7">
        <v>26766700</v>
      </c>
      <c r="D5" s="8">
        <f t="shared" si="0"/>
        <v>-67.705194551438922</v>
      </c>
      <c r="E5" s="7">
        <f t="shared" si="1"/>
        <v>-18122446.310000002</v>
      </c>
      <c r="F5" s="2" t="s">
        <v>14</v>
      </c>
      <c r="G5" s="2" t="s">
        <v>17</v>
      </c>
      <c r="H5" s="3">
        <v>0.32294805448560998</v>
      </c>
      <c r="I5" s="7">
        <v>124676.59</v>
      </c>
    </row>
    <row r="6" spans="1:9" ht="15.75" customHeight="1" x14ac:dyDescent="0.2">
      <c r="A6" s="2" t="s">
        <v>18</v>
      </c>
      <c r="B6" s="7">
        <v>201911259.16</v>
      </c>
      <c r="C6" s="7">
        <v>219098000</v>
      </c>
      <c r="D6" s="8">
        <f t="shared" si="0"/>
        <v>-7.8443166254370205</v>
      </c>
      <c r="E6" s="7">
        <f t="shared" si="1"/>
        <v>-17186740.840000004</v>
      </c>
      <c r="F6" s="2" t="s">
        <v>19</v>
      </c>
      <c r="G6" s="2" t="s">
        <v>20</v>
      </c>
      <c r="H6" s="3">
        <v>0.92155683374562902</v>
      </c>
      <c r="I6" s="7">
        <v>4206370.0599999996</v>
      </c>
    </row>
    <row r="7" spans="1:9" ht="15.75" customHeight="1" x14ac:dyDescent="0.2">
      <c r="A7" s="2" t="s">
        <v>21</v>
      </c>
      <c r="B7" s="7">
        <v>55418985.350000001</v>
      </c>
      <c r="C7" s="7">
        <v>72309000</v>
      </c>
      <c r="D7" s="8">
        <f t="shared" si="0"/>
        <v>-23.358108465059672</v>
      </c>
      <c r="E7" s="7">
        <f t="shared" si="1"/>
        <v>-16890014.649999999</v>
      </c>
      <c r="F7" s="2" t="s">
        <v>19</v>
      </c>
      <c r="G7" s="2" t="s">
        <v>22</v>
      </c>
      <c r="H7" s="3">
        <v>0.76641891534940298</v>
      </c>
      <c r="I7" s="7">
        <v>6826533.9900000002</v>
      </c>
    </row>
    <row r="8" spans="1:9" ht="15.75" customHeight="1" x14ac:dyDescent="0.2">
      <c r="A8" s="2" t="s">
        <v>23</v>
      </c>
      <c r="B8" s="7">
        <v>498403.34</v>
      </c>
      <c r="C8" s="7">
        <v>15730200</v>
      </c>
      <c r="D8" s="8">
        <f t="shared" si="0"/>
        <v>-96.83155115637436</v>
      </c>
      <c r="E8" s="7">
        <f t="shared" si="1"/>
        <v>-15231796.66</v>
      </c>
      <c r="F8" s="2" t="s">
        <v>14</v>
      </c>
      <c r="G8" s="2" t="s">
        <v>24</v>
      </c>
      <c r="H8" s="3">
        <v>3.1684488436256299E-2</v>
      </c>
      <c r="I8" s="7">
        <v>102.63</v>
      </c>
    </row>
    <row r="9" spans="1:9" ht="15.75" customHeight="1" x14ac:dyDescent="0.2">
      <c r="A9" s="2" t="s">
        <v>25</v>
      </c>
      <c r="B9" s="7">
        <v>31439233.129999999</v>
      </c>
      <c r="C9" s="7">
        <v>45327490</v>
      </c>
      <c r="D9" s="8">
        <f t="shared" si="0"/>
        <v>-30.639810124054961</v>
      </c>
      <c r="E9" s="7">
        <f t="shared" si="1"/>
        <v>-13888256.870000001</v>
      </c>
      <c r="F9" s="2" t="s">
        <v>14</v>
      </c>
      <c r="G9" s="2" t="s">
        <v>26</v>
      </c>
      <c r="H9" s="3">
        <v>0.69360189875945</v>
      </c>
      <c r="I9" s="7">
        <v>228936.36</v>
      </c>
    </row>
    <row r="10" spans="1:9" ht="15.75" customHeight="1" x14ac:dyDescent="0.2">
      <c r="A10" s="2" t="s">
        <v>27</v>
      </c>
      <c r="B10" s="7">
        <v>32162231.98</v>
      </c>
      <c r="C10" s="7">
        <v>45745000</v>
      </c>
      <c r="D10" s="8">
        <f t="shared" si="0"/>
        <v>-29.692355492403539</v>
      </c>
      <c r="E10" s="7">
        <f t="shared" si="1"/>
        <v>-13582768.02</v>
      </c>
      <c r="F10" s="2" t="s">
        <v>14</v>
      </c>
      <c r="G10" s="2" t="s">
        <v>28</v>
      </c>
      <c r="H10" s="3">
        <v>0.70307644507596401</v>
      </c>
      <c r="I10" s="7">
        <v>459077</v>
      </c>
    </row>
    <row r="11" spans="1:9" ht="15.75" customHeight="1" x14ac:dyDescent="0.2">
      <c r="A11" s="2" t="s">
        <v>29</v>
      </c>
      <c r="B11" s="7">
        <v>9001174.4499999993</v>
      </c>
      <c r="C11" s="7">
        <v>22443590</v>
      </c>
      <c r="D11" s="8">
        <f t="shared" si="0"/>
        <v>-59.894230602145207</v>
      </c>
      <c r="E11" s="7">
        <f t="shared" si="1"/>
        <v>-13442415.550000001</v>
      </c>
      <c r="F11" s="2" t="s">
        <v>14</v>
      </c>
      <c r="G11" s="2" t="s">
        <v>30</v>
      </c>
      <c r="H11" s="3">
        <v>0.40105769397854701</v>
      </c>
      <c r="I11" s="7">
        <v>44237.58</v>
      </c>
    </row>
    <row r="12" spans="1:9" ht="15.75" customHeight="1" x14ac:dyDescent="0.2">
      <c r="A12" s="2" t="s">
        <v>31</v>
      </c>
      <c r="B12" s="7">
        <v>5504663.4000000004</v>
      </c>
      <c r="C12" s="7">
        <v>17764370</v>
      </c>
      <c r="D12" s="8">
        <f t="shared" si="0"/>
        <v>-69.012898290229259</v>
      </c>
      <c r="E12" s="7">
        <f t="shared" si="1"/>
        <v>-12259706.6</v>
      </c>
      <c r="F12" s="2" t="s">
        <v>14</v>
      </c>
      <c r="G12" s="2" t="s">
        <v>32</v>
      </c>
      <c r="H12" s="3">
        <v>0.30987101709770698</v>
      </c>
      <c r="I12" s="7">
        <v>903660.34</v>
      </c>
    </row>
    <row r="13" spans="1:9" ht="15.75" customHeight="1" x14ac:dyDescent="0.2">
      <c r="A13" s="2" t="s">
        <v>33</v>
      </c>
      <c r="B13" s="7">
        <v>33629964.619999997</v>
      </c>
      <c r="C13" s="7">
        <v>45360070</v>
      </c>
      <c r="D13" s="8">
        <f t="shared" si="0"/>
        <v>-25.859980771634618</v>
      </c>
      <c r="E13" s="7">
        <f t="shared" si="1"/>
        <v>-11730105.380000003</v>
      </c>
      <c r="F13" s="2" t="s">
        <v>14</v>
      </c>
      <c r="G13" s="2" t="s">
        <v>34</v>
      </c>
      <c r="H13" s="3">
        <v>0.74140019228365295</v>
      </c>
      <c r="I13" s="7">
        <v>6550.12</v>
      </c>
    </row>
    <row r="14" spans="1:9" ht="15.75" customHeight="1" x14ac:dyDescent="0.2">
      <c r="A14" s="2" t="s">
        <v>35</v>
      </c>
      <c r="B14" s="7">
        <v>54201302.049999997</v>
      </c>
      <c r="C14" s="7">
        <v>65812480</v>
      </c>
      <c r="D14" s="8">
        <f t="shared" si="0"/>
        <v>-17.642820860116508</v>
      </c>
      <c r="E14" s="7">
        <f t="shared" si="1"/>
        <v>-11611177.950000003</v>
      </c>
      <c r="F14" s="2" t="s">
        <v>14</v>
      </c>
      <c r="G14" s="2" t="s">
        <v>36</v>
      </c>
      <c r="H14" s="3">
        <v>0.82357179139883496</v>
      </c>
      <c r="I14" s="7">
        <v>1734926.8</v>
      </c>
    </row>
    <row r="15" spans="1:9" ht="15.75" customHeight="1" x14ac:dyDescent="0.2">
      <c r="A15" s="2" t="s">
        <v>37</v>
      </c>
      <c r="B15" s="7">
        <v>55503516.829999998</v>
      </c>
      <c r="C15" s="7">
        <v>66904420</v>
      </c>
      <c r="D15" s="8">
        <f t="shared" si="0"/>
        <v>-17.040582924117722</v>
      </c>
      <c r="E15" s="7">
        <f t="shared" si="1"/>
        <v>-11400903.170000002</v>
      </c>
      <c r="F15" s="2" t="s">
        <v>12</v>
      </c>
      <c r="G15" s="2" t="s">
        <v>38</v>
      </c>
      <c r="H15" s="3">
        <v>0.82959417075882202</v>
      </c>
      <c r="I15" s="7">
        <v>2272931.96</v>
      </c>
    </row>
    <row r="16" spans="1:9" ht="12.75" x14ac:dyDescent="0.2">
      <c r="A16" s="2" t="s">
        <v>39</v>
      </c>
      <c r="B16" s="7">
        <v>114482.4</v>
      </c>
      <c r="C16" s="7">
        <v>10981980</v>
      </c>
      <c r="D16" s="8">
        <f t="shared" si="0"/>
        <v>-98.957543175274395</v>
      </c>
      <c r="E16" s="7">
        <f t="shared" si="1"/>
        <v>-10867497.6</v>
      </c>
      <c r="F16" s="2" t="s">
        <v>14</v>
      </c>
      <c r="G16" s="2" t="s">
        <v>40</v>
      </c>
      <c r="H16" s="3">
        <v>1.04245682472559E-2</v>
      </c>
      <c r="I16" s="7">
        <v>4441.96</v>
      </c>
    </row>
    <row r="17" spans="1:9" ht="12.75" x14ac:dyDescent="0.2">
      <c r="A17" s="2" t="s">
        <v>41</v>
      </c>
      <c r="B17" s="7">
        <v>1750630.84</v>
      </c>
      <c r="C17" s="7">
        <v>10751000</v>
      </c>
      <c r="D17" s="8">
        <f t="shared" si="0"/>
        <v>-83.716576690540407</v>
      </c>
      <c r="E17" s="7">
        <f t="shared" si="1"/>
        <v>-9000369.1600000001</v>
      </c>
      <c r="F17" s="2" t="s">
        <v>19</v>
      </c>
      <c r="G17" s="2" t="s">
        <v>42</v>
      </c>
      <c r="H17" s="3">
        <v>0.16283423309459499</v>
      </c>
      <c r="I17" s="7">
        <v>740078.02999999898</v>
      </c>
    </row>
    <row r="18" spans="1:9" ht="12.75" x14ac:dyDescent="0.2">
      <c r="A18" s="2" t="s">
        <v>43</v>
      </c>
      <c r="B18" s="7">
        <v>13988403.210000001</v>
      </c>
      <c r="C18" s="7">
        <v>22220360</v>
      </c>
      <c r="D18" s="8">
        <f t="shared" si="0"/>
        <v>-37.046910086065211</v>
      </c>
      <c r="E18" s="7">
        <f t="shared" si="1"/>
        <v>-8231956.7899999991</v>
      </c>
      <c r="F18" s="2" t="s">
        <v>19</v>
      </c>
      <c r="G18" s="2" t="s">
        <v>44</v>
      </c>
      <c r="H18" s="3">
        <v>0.62953089913934701</v>
      </c>
      <c r="I18" s="7">
        <v>2856838.32</v>
      </c>
    </row>
    <row r="19" spans="1:9" ht="12.75" x14ac:dyDescent="0.2">
      <c r="A19" s="2" t="s">
        <v>45</v>
      </c>
      <c r="B19" s="7">
        <v>39407246.420000002</v>
      </c>
      <c r="C19" s="7">
        <v>47495592</v>
      </c>
      <c r="D19" s="8">
        <f t="shared" si="0"/>
        <v>-17.029676311856473</v>
      </c>
      <c r="E19" s="7">
        <f t="shared" si="1"/>
        <v>-8088345.5799999982</v>
      </c>
      <c r="F19" s="2" t="s">
        <v>46</v>
      </c>
      <c r="G19" s="2" t="s">
        <v>47</v>
      </c>
      <c r="H19" s="3">
        <v>0.82970323688143499</v>
      </c>
      <c r="I19" s="7">
        <v>5626.84</v>
      </c>
    </row>
    <row r="20" spans="1:9" ht="12.75" x14ac:dyDescent="0.2">
      <c r="A20" s="2" t="s">
        <v>48</v>
      </c>
      <c r="B20" s="7">
        <v>729744.62</v>
      </c>
      <c r="C20" s="7">
        <v>8727020</v>
      </c>
      <c r="D20" s="8">
        <f t="shared" si="0"/>
        <v>-91.638100749167535</v>
      </c>
      <c r="E20" s="7">
        <f t="shared" si="1"/>
        <v>-7997275.3799999999</v>
      </c>
      <c r="F20" s="2" t="s">
        <v>14</v>
      </c>
      <c r="G20" s="2" t="s">
        <v>49</v>
      </c>
      <c r="H20" s="3">
        <v>8.3618992508324705E-2</v>
      </c>
      <c r="I20" s="7">
        <v>1930.39</v>
      </c>
    </row>
    <row r="21" spans="1:9" ht="12.75" x14ac:dyDescent="0.2">
      <c r="A21" s="2" t="s">
        <v>50</v>
      </c>
      <c r="B21" s="7">
        <v>443802.1</v>
      </c>
      <c r="C21" s="7">
        <v>8046180</v>
      </c>
      <c r="D21" s="8">
        <f t="shared" si="0"/>
        <v>-94.484313052902124</v>
      </c>
      <c r="E21" s="7">
        <f t="shared" si="1"/>
        <v>-7602377.9000000004</v>
      </c>
      <c r="F21" s="2" t="s">
        <v>14</v>
      </c>
      <c r="G21" s="2" t="s">
        <v>51</v>
      </c>
      <c r="H21" s="3">
        <v>5.5156869470978698E-2</v>
      </c>
      <c r="I21" s="7">
        <v>51.99</v>
      </c>
    </row>
    <row r="22" spans="1:9" ht="12.75" x14ac:dyDescent="0.2">
      <c r="A22" s="2" t="s">
        <v>52</v>
      </c>
      <c r="B22" s="7">
        <v>6520960.0099999998</v>
      </c>
      <c r="C22" s="7">
        <v>14031010</v>
      </c>
      <c r="D22" s="8">
        <f t="shared" si="0"/>
        <v>-53.524657098811844</v>
      </c>
      <c r="E22" s="7">
        <f t="shared" si="1"/>
        <v>-7510049.9900000002</v>
      </c>
      <c r="F22" s="2" t="s">
        <v>14</v>
      </c>
      <c r="G22" s="2" t="s">
        <v>53</v>
      </c>
      <c r="H22" s="3">
        <v>0.46475342901188099</v>
      </c>
      <c r="I22" s="7">
        <v>6538.72</v>
      </c>
    </row>
    <row r="23" spans="1:9" ht="12.75" x14ac:dyDescent="0.2">
      <c r="A23" s="2" t="s">
        <v>54</v>
      </c>
      <c r="B23" s="7">
        <v>12442002.470000001</v>
      </c>
      <c r="C23" s="7">
        <v>18982060</v>
      </c>
      <c r="D23" s="8">
        <f t="shared" si="0"/>
        <v>-34.453887143966455</v>
      </c>
      <c r="E23" s="7">
        <f t="shared" si="1"/>
        <v>-6540057.5299999993</v>
      </c>
      <c r="F23" s="2" t="s">
        <v>55</v>
      </c>
      <c r="G23" s="2" t="s">
        <v>56</v>
      </c>
      <c r="H23" s="3">
        <v>0.655461128560335</v>
      </c>
      <c r="I23" s="7">
        <v>9332505.0299999993</v>
      </c>
    </row>
    <row r="24" spans="1:9" ht="12.75" x14ac:dyDescent="0.2">
      <c r="A24" s="2" t="s">
        <v>57</v>
      </c>
      <c r="B24" s="7">
        <v>495982400.35000002</v>
      </c>
      <c r="C24" s="7">
        <v>502366880</v>
      </c>
      <c r="D24" s="8">
        <f t="shared" si="0"/>
        <v>-1.2708798896137372</v>
      </c>
      <c r="E24" s="7">
        <f t="shared" si="1"/>
        <v>-6384479.6499999762</v>
      </c>
      <c r="F24" s="2" t="s">
        <v>46</v>
      </c>
      <c r="G24" s="2" t="s">
        <v>58</v>
      </c>
      <c r="H24" s="3">
        <v>0.98729120110386204</v>
      </c>
      <c r="I24" s="7">
        <v>10825712.67</v>
      </c>
    </row>
    <row r="25" spans="1:9" ht="12.75" x14ac:dyDescent="0.2">
      <c r="A25" s="2" t="s">
        <v>59</v>
      </c>
      <c r="B25" s="7">
        <v>15145807.52</v>
      </c>
      <c r="C25" s="7">
        <v>20337560</v>
      </c>
      <c r="D25" s="8">
        <f t="shared" si="0"/>
        <v>-25.527902462242274</v>
      </c>
      <c r="E25" s="7">
        <f t="shared" si="1"/>
        <v>-5191752.4800000004</v>
      </c>
      <c r="F25" s="2" t="s">
        <v>19</v>
      </c>
      <c r="G25" s="2" t="s">
        <v>60</v>
      </c>
      <c r="H25" s="3">
        <v>0.74472097537757698</v>
      </c>
      <c r="I25" s="7">
        <v>7920858.6100000003</v>
      </c>
    </row>
    <row r="26" spans="1:9" ht="12.75" x14ac:dyDescent="0.2">
      <c r="A26" s="2" t="s">
        <v>61</v>
      </c>
      <c r="B26" s="7">
        <v>116732.17</v>
      </c>
      <c r="C26" s="7">
        <v>5209500</v>
      </c>
      <c r="D26" s="8">
        <f t="shared" si="0"/>
        <v>-97.759244265284579</v>
      </c>
      <c r="E26" s="7">
        <f t="shared" si="1"/>
        <v>-5092767.83</v>
      </c>
      <c r="F26" s="2" t="s">
        <v>14</v>
      </c>
      <c r="G26" s="2" t="s">
        <v>62</v>
      </c>
      <c r="H26" s="3">
        <v>2.2407557347154199E-2</v>
      </c>
      <c r="I26" s="7">
        <v>4869.22</v>
      </c>
    </row>
    <row r="27" spans="1:9" ht="12.75" x14ac:dyDescent="0.2">
      <c r="A27" s="2" t="s">
        <v>63</v>
      </c>
      <c r="B27" s="7">
        <v>862766.16</v>
      </c>
      <c r="C27" s="7">
        <v>5693770</v>
      </c>
      <c r="D27" s="8">
        <f t="shared" si="0"/>
        <v>-84.847189823262966</v>
      </c>
      <c r="E27" s="7">
        <f t="shared" si="1"/>
        <v>-4831003.84</v>
      </c>
      <c r="F27" s="2" t="s">
        <v>14</v>
      </c>
      <c r="G27" s="2" t="s">
        <v>64</v>
      </c>
      <c r="H27" s="3">
        <v>0.15152810176737</v>
      </c>
      <c r="I27" s="7">
        <v>2087527.99</v>
      </c>
    </row>
    <row r="28" spans="1:9" ht="12.75" x14ac:dyDescent="0.2">
      <c r="A28" s="2" t="s">
        <v>65</v>
      </c>
      <c r="B28" s="7">
        <v>10211426.060000001</v>
      </c>
      <c r="C28" s="7">
        <v>14178330</v>
      </c>
      <c r="D28" s="8">
        <f t="shared" si="0"/>
        <v>-27.978640220674787</v>
      </c>
      <c r="E28" s="7">
        <f t="shared" si="1"/>
        <v>-3966903.9399999995</v>
      </c>
      <c r="F28" s="2" t="s">
        <v>19</v>
      </c>
      <c r="G28" s="2" t="s">
        <v>66</v>
      </c>
      <c r="H28" s="3">
        <v>0.720213597793252</v>
      </c>
      <c r="I28" s="7">
        <v>0</v>
      </c>
    </row>
    <row r="29" spans="1:9" ht="12.75" x14ac:dyDescent="0.2">
      <c r="A29" s="2" t="s">
        <v>67</v>
      </c>
      <c r="B29" s="7">
        <v>3986604.04</v>
      </c>
      <c r="C29" s="7">
        <v>7876840</v>
      </c>
      <c r="D29" s="8">
        <f t="shared" si="0"/>
        <v>-49.388282102975303</v>
      </c>
      <c r="E29" s="7">
        <f t="shared" si="1"/>
        <v>-3890235.96</v>
      </c>
      <c r="F29" s="2" t="s">
        <v>19</v>
      </c>
      <c r="G29" s="2" t="s">
        <v>68</v>
      </c>
      <c r="H29" s="3">
        <v>0.50611717897024699</v>
      </c>
      <c r="I29" s="7">
        <v>1581894.11</v>
      </c>
    </row>
    <row r="30" spans="1:9" ht="12.75" x14ac:dyDescent="0.2">
      <c r="A30" s="2" t="s">
        <v>69</v>
      </c>
      <c r="B30" s="7">
        <v>14663.28</v>
      </c>
      <c r="C30" s="7">
        <v>3836270</v>
      </c>
      <c r="D30" s="8">
        <f t="shared" si="0"/>
        <v>-99.617772471697776</v>
      </c>
      <c r="E30" s="7">
        <f t="shared" si="1"/>
        <v>-3821606.72</v>
      </c>
      <c r="F30" s="2" t="s">
        <v>14</v>
      </c>
      <c r="G30" s="2" t="s">
        <v>70</v>
      </c>
      <c r="H30" s="3">
        <v>3.82227528302231E-3</v>
      </c>
      <c r="I30" s="7">
        <v>2200.9899999999998</v>
      </c>
    </row>
    <row r="31" spans="1:9" ht="12.75" x14ac:dyDescent="0.2">
      <c r="A31" s="2" t="s">
        <v>71</v>
      </c>
      <c r="B31" s="7">
        <v>3187744.29</v>
      </c>
      <c r="C31" s="7">
        <v>6877760</v>
      </c>
      <c r="D31" s="8">
        <f t="shared" si="0"/>
        <v>-53.651417176522585</v>
      </c>
      <c r="E31" s="7">
        <f t="shared" si="1"/>
        <v>-3690015.71</v>
      </c>
      <c r="F31" s="2" t="s">
        <v>14</v>
      </c>
      <c r="G31" s="2" t="s">
        <v>72</v>
      </c>
      <c r="H31" s="3">
        <v>0.46348582823477402</v>
      </c>
      <c r="I31" s="7">
        <v>629241.4</v>
      </c>
    </row>
    <row r="32" spans="1:9" ht="12.75" x14ac:dyDescent="0.2">
      <c r="A32" s="2" t="s">
        <v>73</v>
      </c>
      <c r="B32" s="7">
        <v>76521.42</v>
      </c>
      <c r="C32" s="7">
        <v>3689000</v>
      </c>
      <c r="D32" s="8">
        <f t="shared" si="0"/>
        <v>-97.9256866359447</v>
      </c>
      <c r="E32" s="7">
        <f t="shared" si="1"/>
        <v>-3612478.58</v>
      </c>
      <c r="F32" s="2" t="s">
        <v>19</v>
      </c>
      <c r="G32" s="2" t="s">
        <v>74</v>
      </c>
      <c r="H32" s="3">
        <v>2.0743133640552899E-2</v>
      </c>
      <c r="I32" s="7">
        <v>102802.83</v>
      </c>
    </row>
    <row r="33" spans="1:9" ht="12.75" x14ac:dyDescent="0.2">
      <c r="A33" s="2" t="s">
        <v>75</v>
      </c>
      <c r="B33" s="7">
        <v>648944.39</v>
      </c>
      <c r="C33" s="7">
        <v>4250890</v>
      </c>
      <c r="D33" s="8">
        <f t="shared" si="0"/>
        <v>-84.73391713264752</v>
      </c>
      <c r="E33" s="7">
        <f t="shared" si="1"/>
        <v>-3601945.61</v>
      </c>
      <c r="F33" s="2" t="s">
        <v>14</v>
      </c>
      <c r="G33" s="2" t="s">
        <v>76</v>
      </c>
      <c r="H33" s="3">
        <v>0.15266082867352401</v>
      </c>
      <c r="I33" s="7">
        <v>1883.13</v>
      </c>
    </row>
    <row r="34" spans="1:9" ht="12.75" x14ac:dyDescent="0.2">
      <c r="A34" s="2" t="s">
        <v>77</v>
      </c>
      <c r="B34" s="7">
        <v>3596319.79</v>
      </c>
      <c r="C34" s="7">
        <v>7152500</v>
      </c>
      <c r="D34" s="8">
        <f t="shared" si="0"/>
        <v>-49.719401747640681</v>
      </c>
      <c r="E34" s="7">
        <f t="shared" si="1"/>
        <v>-3556180.21</v>
      </c>
      <c r="F34" s="2" t="s">
        <v>14</v>
      </c>
      <c r="G34" s="2" t="s">
        <v>78</v>
      </c>
      <c r="H34" s="3">
        <v>0.50280598252359299</v>
      </c>
      <c r="I34" s="7">
        <v>45854.86</v>
      </c>
    </row>
    <row r="35" spans="1:9" ht="12.75" x14ac:dyDescent="0.2">
      <c r="A35" s="2" t="s">
        <v>79</v>
      </c>
      <c r="B35" s="7">
        <v>182704.9</v>
      </c>
      <c r="C35" s="7">
        <v>3320180</v>
      </c>
      <c r="D35" s="8">
        <f t="shared" si="0"/>
        <v>-94.497138709347084</v>
      </c>
      <c r="E35" s="7">
        <f t="shared" si="1"/>
        <v>-3137475.1</v>
      </c>
      <c r="F35" s="2" t="s">
        <v>14</v>
      </c>
      <c r="G35" s="2" t="s">
        <v>80</v>
      </c>
      <c r="H35" s="3">
        <v>5.5028612906529099E-2</v>
      </c>
      <c r="I35" s="7">
        <v>34997.089999999997</v>
      </c>
    </row>
    <row r="36" spans="1:9" ht="12.75" x14ac:dyDescent="0.2">
      <c r="A36" s="2" t="s">
        <v>81</v>
      </c>
      <c r="B36" s="7">
        <v>7391.82</v>
      </c>
      <c r="C36" s="7">
        <v>2768050</v>
      </c>
      <c r="D36" s="8">
        <f t="shared" si="0"/>
        <v>-99.732959303480797</v>
      </c>
      <c r="E36" s="7">
        <f t="shared" si="1"/>
        <v>-2760658.18</v>
      </c>
      <c r="F36" s="2" t="s">
        <v>19</v>
      </c>
      <c r="G36" s="2" t="s">
        <v>82</v>
      </c>
      <c r="H36" s="3">
        <v>2.6704069651921E-3</v>
      </c>
      <c r="I36" s="7">
        <v>279881.53000000003</v>
      </c>
    </row>
    <row r="37" spans="1:9" ht="12.75" x14ac:dyDescent="0.2">
      <c r="A37" s="2" t="s">
        <v>83</v>
      </c>
      <c r="B37" s="7">
        <v>8948</v>
      </c>
      <c r="C37" s="7">
        <v>2330000</v>
      </c>
      <c r="D37" s="8">
        <f t="shared" si="0"/>
        <v>-99.615965665236047</v>
      </c>
      <c r="E37" s="7">
        <f t="shared" si="1"/>
        <v>-2321052</v>
      </c>
      <c r="F37" s="2" t="s">
        <v>19</v>
      </c>
      <c r="G37" s="2" t="s">
        <v>84</v>
      </c>
      <c r="H37" s="3">
        <v>3.8403433476394801E-3</v>
      </c>
      <c r="I37" s="7">
        <v>33706.92</v>
      </c>
    </row>
    <row r="38" spans="1:9" ht="12.75" x14ac:dyDescent="0.2">
      <c r="A38" s="2" t="s">
        <v>85</v>
      </c>
      <c r="B38" s="7">
        <v>12563407.42</v>
      </c>
      <c r="C38" s="7">
        <v>14677220</v>
      </c>
      <c r="D38" s="8">
        <f t="shared" si="0"/>
        <v>-14.401995609522785</v>
      </c>
      <c r="E38" s="7">
        <f t="shared" si="1"/>
        <v>-2113812.58</v>
      </c>
      <c r="F38" s="2" t="s">
        <v>19</v>
      </c>
      <c r="G38" s="2" t="s">
        <v>86</v>
      </c>
      <c r="H38" s="3">
        <v>0.855980043904772</v>
      </c>
      <c r="I38" s="7">
        <v>4322757.38</v>
      </c>
    </row>
    <row r="39" spans="1:9" ht="12.75" x14ac:dyDescent="0.2">
      <c r="A39" s="2" t="s">
        <v>87</v>
      </c>
      <c r="B39" s="7">
        <v>1066426.29</v>
      </c>
      <c r="C39" s="7">
        <v>3088530</v>
      </c>
      <c r="D39" s="8">
        <f t="shared" si="0"/>
        <v>-65.471396101057792</v>
      </c>
      <c r="E39" s="7">
        <f t="shared" si="1"/>
        <v>-2022103.71</v>
      </c>
      <c r="F39" s="2" t="s">
        <v>19</v>
      </c>
      <c r="G39" s="2" t="s">
        <v>88</v>
      </c>
      <c r="H39" s="3">
        <v>0.34528603898942201</v>
      </c>
      <c r="I39" s="7">
        <v>315422.69</v>
      </c>
    </row>
    <row r="40" spans="1:9" ht="12.75" x14ac:dyDescent="0.2">
      <c r="A40" s="2" t="s">
        <v>89</v>
      </c>
      <c r="B40" s="7">
        <v>12771571.220000001</v>
      </c>
      <c r="C40" s="7">
        <v>14765460</v>
      </c>
      <c r="D40" s="8">
        <f t="shared" si="0"/>
        <v>-13.503736287254167</v>
      </c>
      <c r="E40" s="7">
        <f t="shared" si="1"/>
        <v>-1993888.7799999993</v>
      </c>
      <c r="F40" s="2" t="s">
        <v>46</v>
      </c>
      <c r="G40" s="2" t="s">
        <v>90</v>
      </c>
      <c r="H40" s="3">
        <v>0.86496263712745802</v>
      </c>
      <c r="I40" s="7">
        <v>57898.61</v>
      </c>
    </row>
    <row r="41" spans="1:9" ht="12.75" x14ac:dyDescent="0.2">
      <c r="A41" s="2" t="s">
        <v>91</v>
      </c>
      <c r="B41" s="7">
        <v>10358707.43</v>
      </c>
      <c r="C41" s="7">
        <v>12120810</v>
      </c>
      <c r="D41" s="8">
        <f t="shared" si="0"/>
        <v>-14.537828494960323</v>
      </c>
      <c r="E41" s="7">
        <f t="shared" si="1"/>
        <v>-1762102.5700000003</v>
      </c>
      <c r="F41" s="2" t="s">
        <v>55</v>
      </c>
      <c r="G41" s="2" t="s">
        <v>92</v>
      </c>
      <c r="H41" s="3">
        <v>0.85462171505039597</v>
      </c>
      <c r="I41" s="7">
        <v>9539.99</v>
      </c>
    </row>
    <row r="42" spans="1:9" ht="12.75" x14ac:dyDescent="0.2">
      <c r="A42" s="2" t="s">
        <v>93</v>
      </c>
      <c r="B42" s="7">
        <v>31833487.219999999</v>
      </c>
      <c r="C42" s="7">
        <v>33578040</v>
      </c>
      <c r="D42" s="8">
        <f t="shared" si="0"/>
        <v>-5.1955170105223569</v>
      </c>
      <c r="E42" s="7">
        <f t="shared" si="1"/>
        <v>-1744552.7800000012</v>
      </c>
      <c r="F42" s="2" t="s">
        <v>14</v>
      </c>
      <c r="G42" s="2" t="s">
        <v>94</v>
      </c>
      <c r="H42" s="3">
        <v>0.94804482989477601</v>
      </c>
      <c r="I42" s="7">
        <v>274929.45</v>
      </c>
    </row>
    <row r="43" spans="1:9" ht="12.75" x14ac:dyDescent="0.2">
      <c r="A43" s="2" t="s">
        <v>95</v>
      </c>
      <c r="B43" s="7">
        <v>18321.27</v>
      </c>
      <c r="C43" s="7">
        <v>1471920</v>
      </c>
      <c r="D43" s="8">
        <f t="shared" si="0"/>
        <v>-98.755280857655308</v>
      </c>
      <c r="E43" s="7">
        <f t="shared" si="1"/>
        <v>-1453598.73</v>
      </c>
      <c r="F43" s="2" t="s">
        <v>14</v>
      </c>
      <c r="G43" s="2" t="s">
        <v>96</v>
      </c>
      <c r="H43" s="3">
        <v>1.2447191423446901E-2</v>
      </c>
      <c r="I43" s="7">
        <v>180.59</v>
      </c>
    </row>
    <row r="44" spans="1:9" ht="12.75" x14ac:dyDescent="0.2">
      <c r="A44" s="2" t="s">
        <v>97</v>
      </c>
      <c r="B44" s="7">
        <v>3750961.19</v>
      </c>
      <c r="C44" s="7">
        <v>5192300</v>
      </c>
      <c r="D44" s="8">
        <f t="shared" si="0"/>
        <v>-27.759158946902147</v>
      </c>
      <c r="E44" s="7">
        <f t="shared" si="1"/>
        <v>-1441338.81</v>
      </c>
      <c r="F44" s="2" t="s">
        <v>14</v>
      </c>
      <c r="G44" s="2" t="s">
        <v>98</v>
      </c>
      <c r="H44" s="3">
        <v>0.72240841053097804</v>
      </c>
      <c r="I44" s="7">
        <v>163812.09999999899</v>
      </c>
    </row>
    <row r="45" spans="1:9" ht="12.75" x14ac:dyDescent="0.2">
      <c r="A45" s="2" t="s">
        <v>99</v>
      </c>
      <c r="B45" s="7">
        <v>6450873.1399999997</v>
      </c>
      <c r="C45" s="7">
        <v>7671150</v>
      </c>
      <c r="D45" s="8">
        <f t="shared" si="0"/>
        <v>-15.907352352645956</v>
      </c>
      <c r="E45" s="7">
        <f t="shared" si="1"/>
        <v>-1220276.8600000003</v>
      </c>
      <c r="F45" s="2" t="s">
        <v>19</v>
      </c>
      <c r="G45" s="2" t="s">
        <v>100</v>
      </c>
      <c r="H45" s="3">
        <v>0.84092647647354002</v>
      </c>
      <c r="I45" s="7">
        <v>73476.820000000007</v>
      </c>
    </row>
    <row r="46" spans="1:9" ht="12.75" x14ac:dyDescent="0.2">
      <c r="A46" s="2" t="s">
        <v>101</v>
      </c>
      <c r="B46" s="7">
        <v>667.32</v>
      </c>
      <c r="C46" s="7">
        <v>1079700</v>
      </c>
      <c r="D46" s="8">
        <f t="shared" si="0"/>
        <v>-99.93819394276187</v>
      </c>
      <c r="E46" s="7">
        <f t="shared" si="1"/>
        <v>-1079032.68</v>
      </c>
      <c r="F46" s="2" t="s">
        <v>14</v>
      </c>
      <c r="G46" s="2" t="s">
        <v>102</v>
      </c>
      <c r="H46" s="3">
        <v>6.18060572381217E-4</v>
      </c>
      <c r="I46" s="7">
        <v>935.62</v>
      </c>
    </row>
    <row r="47" spans="1:9" ht="12.75" x14ac:dyDescent="0.2">
      <c r="A47" s="2" t="s">
        <v>103</v>
      </c>
      <c r="B47" s="7">
        <v>1501435.54999999</v>
      </c>
      <c r="C47" s="7">
        <v>2508160</v>
      </c>
      <c r="D47" s="8">
        <f t="shared" si="0"/>
        <v>-40.137967673514048</v>
      </c>
      <c r="E47" s="7">
        <f t="shared" si="1"/>
        <v>-1006724.45000001</v>
      </c>
      <c r="F47" s="2" t="s">
        <v>14</v>
      </c>
      <c r="G47" s="2" t="s">
        <v>104</v>
      </c>
      <c r="H47" s="3">
        <v>0.59862032326486303</v>
      </c>
      <c r="I47" s="7">
        <v>257597.02</v>
      </c>
    </row>
    <row r="48" spans="1:9" ht="12.75" x14ac:dyDescent="0.2">
      <c r="A48" s="2" t="s">
        <v>105</v>
      </c>
      <c r="B48" s="7">
        <v>102.9</v>
      </c>
      <c r="C48" s="7">
        <v>1005980</v>
      </c>
      <c r="D48" s="8">
        <f t="shared" si="0"/>
        <v>-99.989771168412886</v>
      </c>
      <c r="E48" s="7">
        <f t="shared" si="1"/>
        <v>-1005877.1</v>
      </c>
      <c r="F48" s="2" t="s">
        <v>14</v>
      </c>
      <c r="G48" s="2" t="s">
        <v>106</v>
      </c>
      <c r="H48" s="3">
        <v>1.0228831587109001E-4</v>
      </c>
      <c r="I48" s="7">
        <v>600.06999999999903</v>
      </c>
    </row>
    <row r="49" spans="1:9" ht="12.75" x14ac:dyDescent="0.2">
      <c r="A49" s="2" t="s">
        <v>107</v>
      </c>
      <c r="B49" s="7">
        <v>240633.4</v>
      </c>
      <c r="C49" s="7">
        <v>1209260</v>
      </c>
      <c r="D49" s="8">
        <f t="shared" si="0"/>
        <v>-80.100772373186899</v>
      </c>
      <c r="E49" s="7">
        <f t="shared" si="1"/>
        <v>-968626.6</v>
      </c>
      <c r="F49" s="2" t="s">
        <v>14</v>
      </c>
      <c r="G49" s="2" t="s">
        <v>108</v>
      </c>
      <c r="H49" s="3">
        <v>0.19899227626812999</v>
      </c>
      <c r="I49" s="7">
        <v>21678.720000000001</v>
      </c>
    </row>
    <row r="50" spans="1:9" ht="12.75" x14ac:dyDescent="0.2">
      <c r="A50" s="2" t="s">
        <v>109</v>
      </c>
      <c r="B50" s="7">
        <v>322485.5</v>
      </c>
      <c r="C50" s="7">
        <v>1209440</v>
      </c>
      <c r="D50" s="8">
        <f t="shared" si="0"/>
        <v>-73.335965405476912</v>
      </c>
      <c r="E50" s="7">
        <f t="shared" si="1"/>
        <v>-886954.5</v>
      </c>
      <c r="F50" s="2" t="s">
        <v>19</v>
      </c>
      <c r="G50" s="2" t="s">
        <v>110</v>
      </c>
      <c r="H50" s="3">
        <v>0.26664034594523001</v>
      </c>
      <c r="I50" s="7">
        <v>36909.54</v>
      </c>
    </row>
    <row r="51" spans="1:9" ht="12.75" x14ac:dyDescent="0.2">
      <c r="A51" s="2" t="s">
        <v>111</v>
      </c>
      <c r="B51" s="7">
        <v>1260635.4099999999</v>
      </c>
      <c r="C51" s="7">
        <v>2145410</v>
      </c>
      <c r="D51" s="8">
        <f t="shared" si="0"/>
        <v>-41.240349863196322</v>
      </c>
      <c r="E51" s="7">
        <f t="shared" si="1"/>
        <v>-884774.59000000008</v>
      </c>
      <c r="F51" s="2" t="s">
        <v>19</v>
      </c>
      <c r="G51" s="2" t="s">
        <v>112</v>
      </c>
      <c r="H51" s="3">
        <v>0.58759650136803598</v>
      </c>
      <c r="I51" s="7">
        <v>2715696.83</v>
      </c>
    </row>
    <row r="52" spans="1:9" ht="12.75" x14ac:dyDescent="0.2">
      <c r="A52" s="2" t="s">
        <v>113</v>
      </c>
      <c r="B52" s="7">
        <v>371258.73</v>
      </c>
      <c r="C52" s="7">
        <v>1255160</v>
      </c>
      <c r="D52" s="8">
        <f t="shared" si="0"/>
        <v>-70.421402052327991</v>
      </c>
      <c r="E52" s="7">
        <f t="shared" si="1"/>
        <v>-883901.27</v>
      </c>
      <c r="F52" s="2" t="s">
        <v>19</v>
      </c>
      <c r="G52" s="2" t="s">
        <v>114</v>
      </c>
      <c r="H52" s="3">
        <v>0.29578597947671997</v>
      </c>
      <c r="I52" s="7">
        <v>1058.6699999999901</v>
      </c>
    </row>
    <row r="53" spans="1:9" ht="12.75" x14ac:dyDescent="0.2">
      <c r="A53" s="2" t="s">
        <v>115</v>
      </c>
      <c r="B53" s="7">
        <v>7173555.0899999999</v>
      </c>
      <c r="C53" s="7">
        <v>8002850</v>
      </c>
      <c r="D53" s="8">
        <f t="shared" si="0"/>
        <v>-10.362494736250213</v>
      </c>
      <c r="E53" s="7">
        <f t="shared" si="1"/>
        <v>-829294.91000000015</v>
      </c>
      <c r="F53" s="2" t="s">
        <v>46</v>
      </c>
      <c r="G53" s="2" t="s">
        <v>116</v>
      </c>
      <c r="H53" s="3">
        <v>0.89637505263749695</v>
      </c>
      <c r="I53" s="7">
        <v>9387.98</v>
      </c>
    </row>
    <row r="54" spans="1:9" ht="12.75" x14ac:dyDescent="0.2">
      <c r="A54" s="2" t="s">
        <v>117</v>
      </c>
      <c r="B54" s="7">
        <v>1403531.25</v>
      </c>
      <c r="C54" s="7">
        <v>2224350</v>
      </c>
      <c r="D54" s="8">
        <f t="shared" si="0"/>
        <v>-36.901510553644883</v>
      </c>
      <c r="E54" s="7">
        <f t="shared" si="1"/>
        <v>-820818.75</v>
      </c>
      <c r="F54" s="2" t="s">
        <v>12</v>
      </c>
      <c r="G54" s="2" t="s">
        <v>118</v>
      </c>
      <c r="H54" s="3">
        <v>0.63098489446355099</v>
      </c>
      <c r="I54" s="7">
        <v>551491.03</v>
      </c>
    </row>
    <row r="55" spans="1:9" ht="12.75" x14ac:dyDescent="0.2">
      <c r="A55" s="2" t="s">
        <v>119</v>
      </c>
      <c r="B55" s="7">
        <v>2521071.5699999998</v>
      </c>
      <c r="C55" s="7">
        <v>3334390</v>
      </c>
      <c r="D55" s="8">
        <f t="shared" si="0"/>
        <v>-24.391820692840373</v>
      </c>
      <c r="E55" s="7">
        <f t="shared" si="1"/>
        <v>-813318.43000000017</v>
      </c>
      <c r="F55" s="2" t="s">
        <v>55</v>
      </c>
      <c r="G55" s="2" t="s">
        <v>120</v>
      </c>
      <c r="H55" s="3">
        <v>0.75608179307159595</v>
      </c>
      <c r="I55" s="7">
        <v>1592009.86</v>
      </c>
    </row>
    <row r="56" spans="1:9" ht="12.75" x14ac:dyDescent="0.2">
      <c r="A56" s="2" t="s">
        <v>121</v>
      </c>
      <c r="B56" s="7">
        <v>1322764.48</v>
      </c>
      <c r="C56" s="7">
        <v>2120780</v>
      </c>
      <c r="D56" s="8">
        <f t="shared" si="0"/>
        <v>-37.628397099180489</v>
      </c>
      <c r="E56" s="7">
        <f t="shared" si="1"/>
        <v>-798015.52</v>
      </c>
      <c r="F56" s="2" t="s">
        <v>14</v>
      </c>
      <c r="G56" s="2" t="s">
        <v>122</v>
      </c>
      <c r="H56" s="3">
        <v>0.62371602900819501</v>
      </c>
      <c r="I56" s="7">
        <v>10844.44</v>
      </c>
    </row>
    <row r="57" spans="1:9" ht="12.75" x14ac:dyDescent="0.2">
      <c r="A57" s="2" t="s">
        <v>123</v>
      </c>
      <c r="B57" s="7">
        <v>5559167.1399999997</v>
      </c>
      <c r="C57" s="7">
        <v>6298000</v>
      </c>
      <c r="D57" s="8">
        <f t="shared" si="0"/>
        <v>-11.731229914258499</v>
      </c>
      <c r="E57" s="7">
        <f t="shared" si="1"/>
        <v>-738832.86000000034</v>
      </c>
      <c r="F57" s="2" t="s">
        <v>19</v>
      </c>
      <c r="G57" s="2" t="s">
        <v>124</v>
      </c>
      <c r="H57" s="3">
        <v>0.88268770085741499</v>
      </c>
      <c r="I57" s="7">
        <v>105843.97</v>
      </c>
    </row>
    <row r="58" spans="1:9" ht="12.75" x14ac:dyDescent="0.2">
      <c r="A58" s="2" t="s">
        <v>125</v>
      </c>
      <c r="B58" s="7">
        <v>995269.05</v>
      </c>
      <c r="C58" s="7">
        <v>1694730</v>
      </c>
      <c r="D58" s="8">
        <f t="shared" si="0"/>
        <v>-41.272707156892245</v>
      </c>
      <c r="E58" s="7">
        <f t="shared" si="1"/>
        <v>-699460.95</v>
      </c>
      <c r="F58" s="2" t="s">
        <v>14</v>
      </c>
      <c r="G58" s="2" t="s">
        <v>126</v>
      </c>
      <c r="H58" s="3">
        <v>0.58727292843107703</v>
      </c>
      <c r="I58" s="7">
        <v>3869624.39</v>
      </c>
    </row>
    <row r="59" spans="1:9" ht="12.75" x14ac:dyDescent="0.2">
      <c r="A59" s="2" t="s">
        <v>127</v>
      </c>
      <c r="B59" s="7">
        <v>81563.990000000005</v>
      </c>
      <c r="C59" s="7">
        <v>725570</v>
      </c>
      <c r="D59" s="8">
        <f t="shared" si="0"/>
        <v>-88.758632523395391</v>
      </c>
      <c r="E59" s="7">
        <f t="shared" si="1"/>
        <v>-644006.01</v>
      </c>
      <c r="F59" s="2" t="s">
        <v>19</v>
      </c>
      <c r="G59" s="2" t="s">
        <v>128</v>
      </c>
      <c r="H59" s="3">
        <v>0.112413674766046</v>
      </c>
      <c r="I59" s="7">
        <v>563450.84</v>
      </c>
    </row>
    <row r="60" spans="1:9" ht="12.75" x14ac:dyDescent="0.2">
      <c r="A60" s="2" t="s">
        <v>129</v>
      </c>
      <c r="B60" s="7">
        <v>4328921.28</v>
      </c>
      <c r="C60" s="7">
        <v>4891330</v>
      </c>
      <c r="D60" s="8">
        <f t="shared" si="0"/>
        <v>-11.498073530103259</v>
      </c>
      <c r="E60" s="7">
        <f t="shared" si="1"/>
        <v>-562408.71999999974</v>
      </c>
      <c r="F60" s="2" t="s">
        <v>12</v>
      </c>
      <c r="G60" s="2" t="s">
        <v>130</v>
      </c>
      <c r="H60" s="3">
        <v>0.88501926469896697</v>
      </c>
      <c r="I60" s="7">
        <v>1719331.22</v>
      </c>
    </row>
    <row r="61" spans="1:9" ht="12.75" x14ac:dyDescent="0.2">
      <c r="A61" s="2" t="s">
        <v>131</v>
      </c>
      <c r="B61" s="7">
        <v>18647734</v>
      </c>
      <c r="C61" s="7">
        <v>19184740</v>
      </c>
      <c r="D61" s="8">
        <f t="shared" si="0"/>
        <v>-2.7991309759736125</v>
      </c>
      <c r="E61" s="7">
        <f t="shared" si="1"/>
        <v>-537006</v>
      </c>
      <c r="F61" s="2" t="s">
        <v>19</v>
      </c>
      <c r="G61" s="2" t="s">
        <v>132</v>
      </c>
      <c r="H61" s="3">
        <v>0.97200869024026304</v>
      </c>
      <c r="I61" s="7">
        <v>10862276.919999899</v>
      </c>
    </row>
    <row r="62" spans="1:9" ht="12.75" x14ac:dyDescent="0.2">
      <c r="A62" s="2" t="s">
        <v>133</v>
      </c>
      <c r="B62" s="7">
        <v>13912.36</v>
      </c>
      <c r="C62" s="7">
        <v>549000</v>
      </c>
      <c r="D62" s="8">
        <f t="shared" si="0"/>
        <v>-97.465872495446277</v>
      </c>
      <c r="E62" s="7">
        <f t="shared" si="1"/>
        <v>-535087.64</v>
      </c>
      <c r="F62" s="2" t="s">
        <v>19</v>
      </c>
      <c r="G62" s="2" t="s">
        <v>134</v>
      </c>
      <c r="H62" s="3">
        <v>2.53412750455373E-2</v>
      </c>
      <c r="I62" s="7">
        <v>492.61</v>
      </c>
    </row>
    <row r="63" spans="1:9" ht="12.75" x14ac:dyDescent="0.2">
      <c r="A63" s="2" t="s">
        <v>135</v>
      </c>
      <c r="B63" s="7">
        <v>0</v>
      </c>
      <c r="C63" s="7">
        <v>533210</v>
      </c>
      <c r="D63" s="8">
        <f t="shared" si="0"/>
        <v>-100</v>
      </c>
      <c r="E63" s="7">
        <f t="shared" si="1"/>
        <v>-533210</v>
      </c>
      <c r="F63" s="2" t="s">
        <v>14</v>
      </c>
      <c r="G63" s="2" t="s">
        <v>136</v>
      </c>
      <c r="H63" s="3">
        <v>0</v>
      </c>
      <c r="I63" s="7">
        <v>130.41</v>
      </c>
    </row>
    <row r="64" spans="1:9" ht="12.75" x14ac:dyDescent="0.2">
      <c r="A64" s="2" t="s">
        <v>137</v>
      </c>
      <c r="B64" s="7">
        <v>202889.82</v>
      </c>
      <c r="C64" s="7">
        <v>699000</v>
      </c>
      <c r="D64" s="8">
        <f t="shared" si="0"/>
        <v>-70.974274678111584</v>
      </c>
      <c r="E64" s="7">
        <f t="shared" si="1"/>
        <v>-496110.18</v>
      </c>
      <c r="F64" s="2" t="s">
        <v>14</v>
      </c>
      <c r="G64" s="2" t="s">
        <v>138</v>
      </c>
      <c r="H64" s="3">
        <v>0.29025725321888401</v>
      </c>
      <c r="I64" s="7">
        <v>1937921.47</v>
      </c>
    </row>
    <row r="65" spans="1:9" ht="12.75" x14ac:dyDescent="0.2">
      <c r="A65" s="2" t="s">
        <v>139</v>
      </c>
      <c r="B65" s="7">
        <v>4185814.71</v>
      </c>
      <c r="C65" s="7">
        <v>4629680</v>
      </c>
      <c r="D65" s="8">
        <f t="shared" si="0"/>
        <v>-9.5873859532408297</v>
      </c>
      <c r="E65" s="7">
        <f t="shared" si="1"/>
        <v>-443865.29000000004</v>
      </c>
      <c r="F65" s="2" t="s">
        <v>12</v>
      </c>
      <c r="G65" s="2" t="s">
        <v>140</v>
      </c>
      <c r="H65" s="3">
        <v>0.90412614046759099</v>
      </c>
      <c r="I65" s="7">
        <v>1032852.44</v>
      </c>
    </row>
    <row r="66" spans="1:9" ht="12.75" x14ac:dyDescent="0.2">
      <c r="A66" s="2" t="s">
        <v>141</v>
      </c>
      <c r="B66" s="7">
        <v>115088.58</v>
      </c>
      <c r="C66" s="7">
        <v>527650</v>
      </c>
      <c r="D66" s="8">
        <f t="shared" si="0"/>
        <v>-78.188462048706526</v>
      </c>
      <c r="E66" s="7">
        <f t="shared" si="1"/>
        <v>-412561.42</v>
      </c>
      <c r="F66" s="2" t="s">
        <v>19</v>
      </c>
      <c r="G66" s="2" t="s">
        <v>142</v>
      </c>
      <c r="H66" s="3">
        <v>0.218115379512934</v>
      </c>
      <c r="I66" s="7">
        <v>644409.31000000006</v>
      </c>
    </row>
    <row r="67" spans="1:9" ht="12.75" x14ac:dyDescent="0.2">
      <c r="A67" s="2" t="s">
        <v>143</v>
      </c>
      <c r="B67" s="7">
        <v>3231974</v>
      </c>
      <c r="C67" s="7">
        <v>3611430</v>
      </c>
      <c r="D67" s="8">
        <f t="shared" si="0"/>
        <v>-10.507084451311529</v>
      </c>
      <c r="E67" s="7">
        <f t="shared" si="1"/>
        <v>-379456</v>
      </c>
      <c r="F67" s="2" t="s">
        <v>12</v>
      </c>
      <c r="G67" s="2" t="s">
        <v>144</v>
      </c>
      <c r="H67" s="3">
        <v>0.89492915548688401</v>
      </c>
      <c r="I67" s="7">
        <v>363981.65</v>
      </c>
    </row>
    <row r="68" spans="1:9" ht="12.75" x14ac:dyDescent="0.2">
      <c r="A68" s="2" t="s">
        <v>145</v>
      </c>
      <c r="B68" s="7">
        <v>57042.080000000002</v>
      </c>
      <c r="C68" s="7">
        <v>423000</v>
      </c>
      <c r="D68" s="8">
        <f t="shared" si="0"/>
        <v>-86.514874704491717</v>
      </c>
      <c r="E68" s="7">
        <f t="shared" si="1"/>
        <v>-365957.92</v>
      </c>
      <c r="F68" s="2" t="s">
        <v>19</v>
      </c>
      <c r="G68" s="2" t="s">
        <v>146</v>
      </c>
      <c r="H68" s="3">
        <v>0.13485125295508199</v>
      </c>
      <c r="I68" s="7">
        <v>21393.31</v>
      </c>
    </row>
    <row r="69" spans="1:9" ht="12.75" x14ac:dyDescent="0.2">
      <c r="A69" s="2" t="s">
        <v>147</v>
      </c>
      <c r="B69" s="7">
        <v>5782619.4699999997</v>
      </c>
      <c r="C69" s="7">
        <v>6112430</v>
      </c>
      <c r="D69" s="8">
        <f t="shared" si="0"/>
        <v>-5.3957350840827667</v>
      </c>
      <c r="E69" s="7">
        <f t="shared" si="1"/>
        <v>-329810.53000000026</v>
      </c>
      <c r="F69" s="2" t="s">
        <v>12</v>
      </c>
      <c r="G69" s="2" t="s">
        <v>148</v>
      </c>
      <c r="H69" s="3">
        <v>0.94604264915917202</v>
      </c>
      <c r="I69" s="7">
        <v>688880.11</v>
      </c>
    </row>
    <row r="70" spans="1:9" ht="12.75" x14ac:dyDescent="0.2">
      <c r="A70" s="2" t="s">
        <v>149</v>
      </c>
      <c r="B70" s="7">
        <v>215.77</v>
      </c>
      <c r="C70" s="7">
        <v>322900</v>
      </c>
      <c r="D70" s="8">
        <f t="shared" si="0"/>
        <v>-99.933177454320216</v>
      </c>
      <c r="E70" s="7">
        <f t="shared" si="1"/>
        <v>-322684.23</v>
      </c>
      <c r="F70" s="2" t="s">
        <v>19</v>
      </c>
      <c r="G70" s="2" t="s">
        <v>150</v>
      </c>
      <c r="H70" s="3">
        <v>6.6822545679777001E-4</v>
      </c>
      <c r="I70" s="7">
        <v>2808.24</v>
      </c>
    </row>
    <row r="71" spans="1:9" ht="12.75" x14ac:dyDescent="0.2">
      <c r="A71" s="2" t="s">
        <v>151</v>
      </c>
      <c r="B71" s="7">
        <v>859616.16999999899</v>
      </c>
      <c r="C71" s="7">
        <v>1161190</v>
      </c>
      <c r="D71" s="8">
        <f t="shared" si="0"/>
        <v>-25.971101197909128</v>
      </c>
      <c r="E71" s="7">
        <f t="shared" si="1"/>
        <v>-301573.83000000101</v>
      </c>
      <c r="F71" s="2" t="s">
        <v>19</v>
      </c>
      <c r="G71" s="2" t="s">
        <v>152</v>
      </c>
      <c r="H71" s="3">
        <v>0.74028898802090903</v>
      </c>
      <c r="I71" s="7">
        <v>51552.29</v>
      </c>
    </row>
    <row r="72" spans="1:9" ht="12.75" x14ac:dyDescent="0.2">
      <c r="A72" s="2" t="s">
        <v>153</v>
      </c>
      <c r="B72" s="7">
        <v>2232986.33</v>
      </c>
      <c r="C72" s="7">
        <v>2517600</v>
      </c>
      <c r="D72" s="8">
        <f t="shared" si="0"/>
        <v>-11.304959882427706</v>
      </c>
      <c r="E72" s="7">
        <f t="shared" si="1"/>
        <v>-284613.66999999993</v>
      </c>
      <c r="F72" s="2" t="s">
        <v>9</v>
      </c>
      <c r="G72" s="2" t="s">
        <v>154</v>
      </c>
      <c r="H72" s="3">
        <v>0.88695040117572299</v>
      </c>
      <c r="I72" s="7">
        <v>267759.24</v>
      </c>
    </row>
    <row r="73" spans="1:9" ht="12.75" x14ac:dyDescent="0.2">
      <c r="A73" s="2" t="s">
        <v>155</v>
      </c>
      <c r="B73" s="7">
        <v>277611.28999999998</v>
      </c>
      <c r="C73" s="7">
        <v>561830</v>
      </c>
      <c r="D73" s="8">
        <f t="shared" si="0"/>
        <v>-50.588026627271596</v>
      </c>
      <c r="E73" s="7">
        <f t="shared" si="1"/>
        <v>-284218.71000000002</v>
      </c>
      <c r="F73" s="2" t="s">
        <v>14</v>
      </c>
      <c r="G73" s="2" t="s">
        <v>156</v>
      </c>
      <c r="H73" s="3">
        <v>0.49411973372728402</v>
      </c>
      <c r="I73" s="7">
        <v>11504.07</v>
      </c>
    </row>
    <row r="74" spans="1:9" ht="12.75" x14ac:dyDescent="0.2">
      <c r="A74" s="2" t="s">
        <v>157</v>
      </c>
      <c r="B74" s="7">
        <v>230164.56</v>
      </c>
      <c r="C74" s="7">
        <v>509860</v>
      </c>
      <c r="D74" s="8">
        <f t="shared" si="0"/>
        <v>-54.857302004471819</v>
      </c>
      <c r="E74" s="7">
        <f t="shared" si="1"/>
        <v>-279695.44</v>
      </c>
      <c r="F74" s="2" t="s">
        <v>12</v>
      </c>
      <c r="G74" s="2" t="s">
        <v>158</v>
      </c>
      <c r="H74" s="3">
        <v>0.45142697995528103</v>
      </c>
      <c r="I74" s="7">
        <v>1830.66</v>
      </c>
    </row>
    <row r="75" spans="1:9" ht="12.75" x14ac:dyDescent="0.2">
      <c r="A75" s="2" t="s">
        <v>159</v>
      </c>
      <c r="B75" s="7">
        <v>27688788.879999999</v>
      </c>
      <c r="C75" s="7">
        <v>27934000</v>
      </c>
      <c r="D75" s="8">
        <f t="shared" si="0"/>
        <v>-0.87782315457865345</v>
      </c>
      <c r="E75" s="7">
        <f t="shared" si="1"/>
        <v>-245211.12000000104</v>
      </c>
      <c r="F75" s="2" t="s">
        <v>55</v>
      </c>
      <c r="G75" s="2" t="s">
        <v>160</v>
      </c>
      <c r="H75" s="3">
        <v>0.99122176845421295</v>
      </c>
      <c r="I75" s="7">
        <v>41825.699999999997</v>
      </c>
    </row>
    <row r="76" spans="1:9" ht="12.75" x14ac:dyDescent="0.2">
      <c r="A76" s="2" t="s">
        <v>161</v>
      </c>
      <c r="B76" s="7">
        <v>259404.22</v>
      </c>
      <c r="C76" s="7">
        <v>473240</v>
      </c>
      <c r="D76" s="8">
        <f t="shared" si="0"/>
        <v>-45.185483052996368</v>
      </c>
      <c r="E76" s="7">
        <f t="shared" si="1"/>
        <v>-213835.78</v>
      </c>
      <c r="F76" s="2" t="s">
        <v>12</v>
      </c>
      <c r="G76" s="2" t="s">
        <v>162</v>
      </c>
      <c r="H76" s="3">
        <v>0.548145169470036</v>
      </c>
      <c r="I76" s="7">
        <v>173773.07</v>
      </c>
    </row>
    <row r="77" spans="1:9" ht="12.75" x14ac:dyDescent="0.2">
      <c r="A77" s="2" t="s">
        <v>163</v>
      </c>
      <c r="B77" s="7">
        <v>5552.36</v>
      </c>
      <c r="C77" s="7">
        <v>207000</v>
      </c>
      <c r="D77" s="8">
        <f t="shared" si="0"/>
        <v>-97.317700483091798</v>
      </c>
      <c r="E77" s="7">
        <f t="shared" si="1"/>
        <v>-201447.64</v>
      </c>
      <c r="F77" s="2" t="s">
        <v>14</v>
      </c>
      <c r="G77" s="2" t="s">
        <v>164</v>
      </c>
      <c r="H77" s="3">
        <v>2.6822995169082101E-2</v>
      </c>
      <c r="I77" s="7">
        <v>435877.18</v>
      </c>
    </row>
    <row r="78" spans="1:9" ht="12.75" x14ac:dyDescent="0.2">
      <c r="A78" s="2" t="s">
        <v>165</v>
      </c>
      <c r="B78" s="7">
        <v>3049043.5999999898</v>
      </c>
      <c r="C78" s="7">
        <v>3249020</v>
      </c>
      <c r="D78" s="8">
        <f t="shared" si="0"/>
        <v>-6.1549759619826947</v>
      </c>
      <c r="E78" s="7">
        <f t="shared" si="1"/>
        <v>-199976.40000001015</v>
      </c>
      <c r="F78" s="2" t="s">
        <v>55</v>
      </c>
      <c r="G78" s="2" t="s">
        <v>166</v>
      </c>
      <c r="H78" s="3">
        <v>0.93845024038017599</v>
      </c>
      <c r="I78" s="7">
        <v>38868.300000000003</v>
      </c>
    </row>
    <row r="79" spans="1:9" ht="12.75" x14ac:dyDescent="0.2">
      <c r="A79" s="2" t="s">
        <v>167</v>
      </c>
      <c r="B79" s="7">
        <v>57289.78</v>
      </c>
      <c r="C79" s="7">
        <v>242140</v>
      </c>
      <c r="D79" s="8">
        <f t="shared" si="0"/>
        <v>-76.340224663417857</v>
      </c>
      <c r="E79" s="7">
        <f t="shared" si="1"/>
        <v>-184850.22</v>
      </c>
      <c r="F79" s="2" t="s">
        <v>14</v>
      </c>
      <c r="G79" s="2" t="s">
        <v>168</v>
      </c>
      <c r="H79" s="3">
        <v>0.23659775336582101</v>
      </c>
      <c r="I79" s="7">
        <v>65.369999999999905</v>
      </c>
    </row>
    <row r="80" spans="1:9" ht="12.75" x14ac:dyDescent="0.2">
      <c r="A80" s="2" t="s">
        <v>169</v>
      </c>
      <c r="B80" s="7">
        <v>181641.61</v>
      </c>
      <c r="C80" s="7">
        <v>365100</v>
      </c>
      <c r="D80" s="8">
        <f t="shared" si="0"/>
        <v>-50.248805806628326</v>
      </c>
      <c r="E80" s="7">
        <f t="shared" si="1"/>
        <v>-183458.39</v>
      </c>
      <c r="F80" s="2" t="s">
        <v>12</v>
      </c>
      <c r="G80" s="2" t="s">
        <v>170</v>
      </c>
      <c r="H80" s="3">
        <v>0.49751194193371601</v>
      </c>
      <c r="I80" s="7">
        <v>152342.73000000001</v>
      </c>
    </row>
    <row r="81" spans="1:9" ht="12.75" x14ac:dyDescent="0.2">
      <c r="A81" s="2" t="s">
        <v>171</v>
      </c>
      <c r="B81" s="7">
        <v>2061732</v>
      </c>
      <c r="C81" s="7">
        <v>2241700</v>
      </c>
      <c r="D81" s="8">
        <f t="shared" si="0"/>
        <v>-8.0281928893250658</v>
      </c>
      <c r="E81" s="7">
        <f t="shared" si="1"/>
        <v>-179968</v>
      </c>
      <c r="F81" s="2" t="s">
        <v>14</v>
      </c>
      <c r="G81" s="2" t="s">
        <v>172</v>
      </c>
      <c r="H81" s="3">
        <v>0.91971807110674897</v>
      </c>
      <c r="I81" s="7">
        <v>4714.87</v>
      </c>
    </row>
    <row r="82" spans="1:9" ht="12.75" x14ac:dyDescent="0.2">
      <c r="A82" s="2" t="s">
        <v>173</v>
      </c>
      <c r="B82" s="7">
        <v>17190278.57</v>
      </c>
      <c r="C82" s="7">
        <v>17359750</v>
      </c>
      <c r="D82" s="8">
        <f t="shared" si="0"/>
        <v>-0.97623197338671186</v>
      </c>
      <c r="E82" s="7">
        <f t="shared" si="1"/>
        <v>-169471.4299999997</v>
      </c>
      <c r="F82" s="2" t="s">
        <v>55</v>
      </c>
      <c r="G82" s="2" t="s">
        <v>174</v>
      </c>
      <c r="H82" s="3">
        <v>0.99023768026613201</v>
      </c>
      <c r="I82" s="7">
        <v>1369318.65</v>
      </c>
    </row>
    <row r="83" spans="1:9" ht="12.75" x14ac:dyDescent="0.2">
      <c r="A83" s="2" t="s">
        <v>175</v>
      </c>
      <c r="B83" s="7">
        <v>6018694.79</v>
      </c>
      <c r="C83" s="7">
        <v>6183350</v>
      </c>
      <c r="D83" s="8">
        <f t="shared" si="0"/>
        <v>-2.66288031568648</v>
      </c>
      <c r="E83" s="7">
        <f t="shared" si="1"/>
        <v>-164655.20999999996</v>
      </c>
      <c r="F83" s="2" t="s">
        <v>19</v>
      </c>
      <c r="G83" s="2" t="s">
        <v>176</v>
      </c>
      <c r="H83" s="3">
        <v>0.973371196843135</v>
      </c>
      <c r="I83" s="7">
        <v>284371.21999999997</v>
      </c>
    </row>
    <row r="84" spans="1:9" ht="12.75" x14ac:dyDescent="0.2">
      <c r="A84" s="2" t="s">
        <v>177</v>
      </c>
      <c r="B84" s="7">
        <v>4603306.07</v>
      </c>
      <c r="C84" s="7">
        <v>4762800</v>
      </c>
      <c r="D84" s="8">
        <f t="shared" si="0"/>
        <v>-3.3487429663223254</v>
      </c>
      <c r="E84" s="7">
        <f t="shared" si="1"/>
        <v>-159493.9299999997</v>
      </c>
      <c r="F84" s="2" t="s">
        <v>55</v>
      </c>
      <c r="G84" s="2" t="s">
        <v>178</v>
      </c>
      <c r="H84" s="3">
        <v>0.96651257033677596</v>
      </c>
      <c r="I84" s="7">
        <v>2426407.25</v>
      </c>
    </row>
    <row r="85" spans="1:9" ht="12.75" x14ac:dyDescent="0.2">
      <c r="A85" s="2" t="s">
        <v>179</v>
      </c>
      <c r="B85" s="7">
        <v>670675.24</v>
      </c>
      <c r="C85" s="7">
        <v>827000</v>
      </c>
      <c r="D85" s="8">
        <f t="shared" si="0"/>
        <v>-18.902631197097946</v>
      </c>
      <c r="E85" s="7">
        <f t="shared" si="1"/>
        <v>-156324.76</v>
      </c>
      <c r="F85" s="2" t="s">
        <v>55</v>
      </c>
      <c r="G85" s="2" t="s">
        <v>180</v>
      </c>
      <c r="H85" s="3">
        <v>0.81097368802902003</v>
      </c>
      <c r="I85" s="7">
        <v>16407.11</v>
      </c>
    </row>
    <row r="86" spans="1:9" ht="12.75" x14ac:dyDescent="0.2">
      <c r="A86" s="2" t="s">
        <v>181</v>
      </c>
      <c r="B86" s="7">
        <v>531622.68999999994</v>
      </c>
      <c r="C86" s="7">
        <v>680660</v>
      </c>
      <c r="D86" s="8">
        <f t="shared" si="0"/>
        <v>-21.895999471101586</v>
      </c>
      <c r="E86" s="7">
        <f t="shared" si="1"/>
        <v>-149037.31000000006</v>
      </c>
      <c r="F86" s="2" t="s">
        <v>12</v>
      </c>
      <c r="G86" s="2" t="s">
        <v>182</v>
      </c>
      <c r="H86" s="3">
        <v>0.78104000528898399</v>
      </c>
      <c r="I86" s="7">
        <v>315095.95</v>
      </c>
    </row>
    <row r="87" spans="1:9" ht="12.75" x14ac:dyDescent="0.2">
      <c r="A87" s="2" t="s">
        <v>183</v>
      </c>
      <c r="B87" s="7">
        <v>493918.98</v>
      </c>
      <c r="C87" s="7">
        <v>634100</v>
      </c>
      <c r="D87" s="8">
        <f t="shared" si="0"/>
        <v>-22.107084056142568</v>
      </c>
      <c r="E87" s="7">
        <f t="shared" si="1"/>
        <v>-140181.02000000002</v>
      </c>
      <c r="F87" s="2" t="s">
        <v>12</v>
      </c>
      <c r="G87" s="2" t="s">
        <v>184</v>
      </c>
      <c r="H87" s="3">
        <v>0.77892915943857399</v>
      </c>
      <c r="I87" s="7">
        <v>179722.43</v>
      </c>
    </row>
    <row r="88" spans="1:9" ht="12.75" x14ac:dyDescent="0.2">
      <c r="A88" s="2" t="s">
        <v>185</v>
      </c>
      <c r="B88" s="7">
        <v>793330.83</v>
      </c>
      <c r="C88" s="7">
        <v>919360</v>
      </c>
      <c r="D88" s="8">
        <f t="shared" si="0"/>
        <v>-13.708359075878876</v>
      </c>
      <c r="E88" s="7">
        <f t="shared" si="1"/>
        <v>-126029.17000000004</v>
      </c>
      <c r="F88" s="2" t="s">
        <v>9</v>
      </c>
      <c r="G88" s="2" t="s">
        <v>186</v>
      </c>
      <c r="H88" s="3">
        <v>0.86291640924121105</v>
      </c>
      <c r="I88" s="7">
        <v>275407.67</v>
      </c>
    </row>
    <row r="89" spans="1:9" ht="12.75" x14ac:dyDescent="0.2">
      <c r="A89" s="2" t="s">
        <v>187</v>
      </c>
      <c r="B89" s="7">
        <v>935107.01</v>
      </c>
      <c r="C89" s="7">
        <v>1058570</v>
      </c>
      <c r="D89" s="8">
        <f t="shared" si="0"/>
        <v>-11.663186185136551</v>
      </c>
      <c r="E89" s="7">
        <f t="shared" si="1"/>
        <v>-123462.98999999999</v>
      </c>
      <c r="F89" s="2" t="s">
        <v>19</v>
      </c>
      <c r="G89" s="2" t="s">
        <v>188</v>
      </c>
      <c r="H89" s="3">
        <v>0.88336813814863402</v>
      </c>
      <c r="I89" s="7">
        <v>52613.91</v>
      </c>
    </row>
    <row r="90" spans="1:9" ht="12.75" x14ac:dyDescent="0.2">
      <c r="A90" s="2" t="s">
        <v>189</v>
      </c>
      <c r="B90" s="7">
        <v>850150.11</v>
      </c>
      <c r="C90" s="7">
        <v>941000</v>
      </c>
      <c r="D90" s="8">
        <f t="shared" si="0"/>
        <v>-9.6546110520722657</v>
      </c>
      <c r="E90" s="7">
        <f t="shared" si="1"/>
        <v>-90849.890000000014</v>
      </c>
      <c r="F90" s="2" t="s">
        <v>55</v>
      </c>
      <c r="G90" s="2" t="s">
        <v>190</v>
      </c>
      <c r="H90" s="3">
        <v>0.90345388947927696</v>
      </c>
      <c r="I90" s="7">
        <v>174877.5</v>
      </c>
    </row>
    <row r="91" spans="1:9" ht="12.75" x14ac:dyDescent="0.2">
      <c r="A91" s="2" t="s">
        <v>191</v>
      </c>
      <c r="B91" s="7">
        <v>59493.429999999898</v>
      </c>
      <c r="C91" s="7">
        <v>140000</v>
      </c>
      <c r="D91" s="8">
        <f t="shared" si="0"/>
        <v>-57.504692857142928</v>
      </c>
      <c r="E91" s="7">
        <f t="shared" si="1"/>
        <v>-80506.570000000094</v>
      </c>
      <c r="F91" s="2" t="s">
        <v>19</v>
      </c>
      <c r="G91" s="2" t="s">
        <v>192</v>
      </c>
      <c r="H91" s="3">
        <v>0.42495307142857103</v>
      </c>
      <c r="I91" s="7">
        <v>148534.07999999999</v>
      </c>
    </row>
    <row r="92" spans="1:9" ht="12.75" x14ac:dyDescent="0.2">
      <c r="A92" s="2" t="s">
        <v>193</v>
      </c>
      <c r="B92" s="7">
        <v>6427.68</v>
      </c>
      <c r="C92" s="7">
        <v>70700</v>
      </c>
      <c r="D92" s="8">
        <f t="shared" si="0"/>
        <v>-90.908514851485151</v>
      </c>
      <c r="E92" s="7">
        <f t="shared" si="1"/>
        <v>-64272.32</v>
      </c>
      <c r="F92" s="2" t="s">
        <v>19</v>
      </c>
      <c r="G92" s="2" t="s">
        <v>194</v>
      </c>
      <c r="H92" s="3">
        <v>9.0914851485148496E-2</v>
      </c>
      <c r="I92" s="7">
        <v>192685.51</v>
      </c>
    </row>
    <row r="93" spans="1:9" ht="12.75" x14ac:dyDescent="0.2">
      <c r="A93" s="2" t="s">
        <v>195</v>
      </c>
      <c r="B93" s="7">
        <v>905.37</v>
      </c>
      <c r="C93" s="7">
        <v>47960</v>
      </c>
      <c r="D93" s="8">
        <f t="shared" si="0"/>
        <v>-98.112239366138439</v>
      </c>
      <c r="E93" s="7">
        <f t="shared" si="1"/>
        <v>-47054.63</v>
      </c>
      <c r="F93" s="2" t="s">
        <v>14</v>
      </c>
      <c r="G93" s="2" t="s">
        <v>196</v>
      </c>
      <c r="H93" s="3">
        <v>1.8877606338615498E-2</v>
      </c>
      <c r="I93" s="7">
        <v>3.21</v>
      </c>
    </row>
    <row r="94" spans="1:9" ht="12.75" x14ac:dyDescent="0.2">
      <c r="A94" s="2" t="s">
        <v>197</v>
      </c>
      <c r="B94" s="7">
        <v>2925944.66</v>
      </c>
      <c r="C94" s="7">
        <v>2972050</v>
      </c>
      <c r="D94" s="8">
        <f t="shared" si="0"/>
        <v>-1.5512975892060985</v>
      </c>
      <c r="E94" s="7">
        <f t="shared" si="1"/>
        <v>-46105.339999999851</v>
      </c>
      <c r="F94" s="2" t="s">
        <v>12</v>
      </c>
      <c r="G94" s="2" t="s">
        <v>198</v>
      </c>
      <c r="H94" s="3">
        <v>0.98448702410793898</v>
      </c>
      <c r="I94" s="7">
        <v>573276</v>
      </c>
    </row>
    <row r="95" spans="1:9" ht="12.75" x14ac:dyDescent="0.2">
      <c r="A95" s="2" t="s">
        <v>199</v>
      </c>
      <c r="B95" s="7">
        <v>3058710.59</v>
      </c>
      <c r="C95" s="7">
        <v>3100500</v>
      </c>
      <c r="D95" s="8">
        <f t="shared" si="0"/>
        <v>-1.3478280922431913</v>
      </c>
      <c r="E95" s="7">
        <f t="shared" si="1"/>
        <v>-41789.410000000149</v>
      </c>
      <c r="F95" s="2" t="s">
        <v>19</v>
      </c>
      <c r="G95" s="2" t="s">
        <v>200</v>
      </c>
      <c r="H95" s="3">
        <v>0.98652171907756803</v>
      </c>
      <c r="I95" s="7">
        <v>13965.05</v>
      </c>
    </row>
    <row r="96" spans="1:9" ht="12.75" x14ac:dyDescent="0.2">
      <c r="A96" s="2" t="s">
        <v>201</v>
      </c>
      <c r="B96" s="7">
        <v>29295.16</v>
      </c>
      <c r="C96" s="7">
        <v>64420</v>
      </c>
      <c r="D96" s="8">
        <f t="shared" si="0"/>
        <v>-54.524743868363856</v>
      </c>
      <c r="E96" s="7">
        <f t="shared" si="1"/>
        <v>-35124.839999999997</v>
      </c>
      <c r="F96" s="2" t="s">
        <v>9</v>
      </c>
      <c r="G96" s="2" t="s">
        <v>202</v>
      </c>
      <c r="H96" s="3">
        <v>0.45475256131636099</v>
      </c>
      <c r="I96" s="7">
        <v>4362.75</v>
      </c>
    </row>
    <row r="97" spans="1:9" ht="12.75" x14ac:dyDescent="0.2">
      <c r="A97" s="2" t="s">
        <v>203</v>
      </c>
      <c r="B97" s="7">
        <v>1317729.97</v>
      </c>
      <c r="C97" s="7">
        <v>1352710</v>
      </c>
      <c r="D97" s="8">
        <f t="shared" si="0"/>
        <v>-2.5859223336857142</v>
      </c>
      <c r="E97" s="7">
        <f t="shared" si="1"/>
        <v>-34980.030000000028</v>
      </c>
      <c r="F97" s="2" t="s">
        <v>12</v>
      </c>
      <c r="G97" s="2" t="s">
        <v>204</v>
      </c>
      <c r="H97" s="3">
        <v>0.97414077666314203</v>
      </c>
      <c r="I97" s="7">
        <v>176389.1</v>
      </c>
    </row>
    <row r="98" spans="1:9" ht="12.75" x14ac:dyDescent="0.2">
      <c r="A98" s="2" t="s">
        <v>205</v>
      </c>
      <c r="B98" s="7">
        <v>9329081.4600000009</v>
      </c>
      <c r="C98" s="7">
        <v>9359510</v>
      </c>
      <c r="D98" s="8">
        <f t="shared" si="0"/>
        <v>-0.32510825887251693</v>
      </c>
      <c r="E98" s="7">
        <f t="shared" si="1"/>
        <v>-30428.539999999106</v>
      </c>
      <c r="F98" s="2" t="s">
        <v>55</v>
      </c>
      <c r="G98" s="2" t="s">
        <v>206</v>
      </c>
      <c r="H98" s="3">
        <v>0.99674891741127403</v>
      </c>
      <c r="I98" s="7">
        <v>3667593.64</v>
      </c>
    </row>
    <row r="99" spans="1:9" ht="12.75" x14ac:dyDescent="0.2">
      <c r="A99" s="2" t="s">
        <v>207</v>
      </c>
      <c r="B99" s="7">
        <v>27744.9</v>
      </c>
      <c r="C99" s="7">
        <v>56660</v>
      </c>
      <c r="D99" s="8">
        <f t="shared" si="0"/>
        <v>-51.032650900105892</v>
      </c>
      <c r="E99" s="7">
        <f t="shared" si="1"/>
        <v>-28915.1</v>
      </c>
      <c r="F99" s="2" t="s">
        <v>55</v>
      </c>
      <c r="G99" s="2" t="s">
        <v>208</v>
      </c>
      <c r="H99" s="3">
        <v>0.48967349099894097</v>
      </c>
      <c r="I99" s="7">
        <v>1000.72</v>
      </c>
    </row>
    <row r="100" spans="1:9" ht="12.75" x14ac:dyDescent="0.2">
      <c r="A100" s="2" t="s">
        <v>209</v>
      </c>
      <c r="B100" s="7">
        <v>308360.61</v>
      </c>
      <c r="C100" s="7">
        <v>334020</v>
      </c>
      <c r="D100" s="8">
        <f t="shared" si="0"/>
        <v>-7.6819920962816646</v>
      </c>
      <c r="E100" s="7">
        <f t="shared" si="1"/>
        <v>-25659.390000000014</v>
      </c>
      <c r="F100" s="2" t="s">
        <v>19</v>
      </c>
      <c r="G100" s="2" t="s">
        <v>210</v>
      </c>
      <c r="H100" s="3">
        <v>0.92318007903718302</v>
      </c>
      <c r="I100" s="7">
        <v>4746.76</v>
      </c>
    </row>
    <row r="101" spans="1:9" ht="12.75" x14ac:dyDescent="0.2">
      <c r="A101" s="2" t="s">
        <v>211</v>
      </c>
      <c r="B101" s="7">
        <v>3998.92</v>
      </c>
      <c r="C101" s="7">
        <v>28270</v>
      </c>
      <c r="D101" s="8">
        <f t="shared" si="0"/>
        <v>-85.854545454545459</v>
      </c>
      <c r="E101" s="7">
        <f t="shared" si="1"/>
        <v>-24271.08</v>
      </c>
      <c r="F101" s="2" t="s">
        <v>9</v>
      </c>
      <c r="G101" s="2" t="s">
        <v>212</v>
      </c>
      <c r="H101" s="3">
        <v>0.141454545454545</v>
      </c>
      <c r="I101" s="7">
        <v>17780.86</v>
      </c>
    </row>
    <row r="102" spans="1:9" ht="12.75" x14ac:dyDescent="0.2">
      <c r="A102" s="2" t="s">
        <v>213</v>
      </c>
      <c r="B102" s="7">
        <v>2032907.83</v>
      </c>
      <c r="C102" s="7">
        <v>2057000</v>
      </c>
      <c r="D102" s="8">
        <f t="shared" si="0"/>
        <v>-1.171228488089447</v>
      </c>
      <c r="E102" s="7">
        <f t="shared" si="1"/>
        <v>-24092.169999999925</v>
      </c>
      <c r="F102" s="2" t="s">
        <v>55</v>
      </c>
      <c r="G102" s="2" t="s">
        <v>214</v>
      </c>
      <c r="H102" s="3">
        <v>0.98828771511910496</v>
      </c>
      <c r="I102" s="7">
        <v>24742.83</v>
      </c>
    </row>
    <row r="103" spans="1:9" ht="12.75" x14ac:dyDescent="0.2">
      <c r="A103" s="2" t="s">
        <v>215</v>
      </c>
      <c r="B103" s="7">
        <v>149282.59</v>
      </c>
      <c r="C103" s="7">
        <v>172540</v>
      </c>
      <c r="D103" s="8">
        <f t="shared" si="0"/>
        <v>-13.479430856612961</v>
      </c>
      <c r="E103" s="7">
        <f t="shared" si="1"/>
        <v>-23257.410000000003</v>
      </c>
      <c r="F103" s="2" t="s">
        <v>19</v>
      </c>
      <c r="G103" s="2" t="s">
        <v>216</v>
      </c>
      <c r="H103" s="3">
        <v>0.86520569143387005</v>
      </c>
      <c r="I103" s="7">
        <v>154673.70000000001</v>
      </c>
    </row>
    <row r="104" spans="1:9" ht="12.75" x14ac:dyDescent="0.2">
      <c r="A104" s="2" t="s">
        <v>217</v>
      </c>
      <c r="B104" s="7">
        <v>118337.63</v>
      </c>
      <c r="C104" s="7">
        <v>140840</v>
      </c>
      <c r="D104" s="8">
        <f t="shared" si="0"/>
        <v>-15.977257881283723</v>
      </c>
      <c r="E104" s="7">
        <f t="shared" si="1"/>
        <v>-22502.369999999995</v>
      </c>
      <c r="F104" s="2" t="s">
        <v>19</v>
      </c>
      <c r="G104" s="2" t="s">
        <v>218</v>
      </c>
      <c r="H104" s="3">
        <v>0.84022742118716198</v>
      </c>
      <c r="I104" s="7">
        <v>108559.64</v>
      </c>
    </row>
    <row r="105" spans="1:9" ht="12.75" x14ac:dyDescent="0.2">
      <c r="A105" s="2" t="s">
        <v>219</v>
      </c>
      <c r="B105" s="7">
        <v>53401.58</v>
      </c>
      <c r="C105" s="7">
        <v>74250</v>
      </c>
      <c r="D105" s="8">
        <f t="shared" si="0"/>
        <v>-28.078680134680134</v>
      </c>
      <c r="E105" s="7">
        <f t="shared" si="1"/>
        <v>-20848.419999999998</v>
      </c>
      <c r="F105" s="2" t="s">
        <v>12</v>
      </c>
      <c r="G105" s="2" t="s">
        <v>220</v>
      </c>
      <c r="H105" s="3">
        <v>0.71921319865319799</v>
      </c>
      <c r="I105" s="7">
        <v>14921.1</v>
      </c>
    </row>
    <row r="106" spans="1:9" ht="12.75" x14ac:dyDescent="0.2">
      <c r="A106" s="2" t="s">
        <v>221</v>
      </c>
      <c r="B106" s="7">
        <v>129311.92</v>
      </c>
      <c r="C106" s="7">
        <v>149460</v>
      </c>
      <c r="D106" s="8">
        <f t="shared" si="0"/>
        <v>-13.480583433694635</v>
      </c>
      <c r="E106" s="7">
        <f t="shared" si="1"/>
        <v>-20148.080000000002</v>
      </c>
      <c r="F106" s="2" t="s">
        <v>9</v>
      </c>
      <c r="G106" s="2" t="s">
        <v>222</v>
      </c>
      <c r="H106" s="3">
        <v>0.86519416566305296</v>
      </c>
      <c r="I106" s="7">
        <v>3046.32</v>
      </c>
    </row>
    <row r="107" spans="1:9" ht="12.75" x14ac:dyDescent="0.2">
      <c r="A107" s="2" t="s">
        <v>223</v>
      </c>
      <c r="B107" s="7">
        <v>23963.56</v>
      </c>
      <c r="C107" s="7">
        <v>41420</v>
      </c>
      <c r="D107" s="8">
        <f t="shared" si="0"/>
        <v>-42.144954128440368</v>
      </c>
      <c r="E107" s="7">
        <f t="shared" si="1"/>
        <v>-17456.439999999999</v>
      </c>
      <c r="F107" s="2" t="s">
        <v>9</v>
      </c>
      <c r="G107" s="2" t="s">
        <v>224</v>
      </c>
      <c r="H107" s="3">
        <v>0.57855045871559596</v>
      </c>
      <c r="I107" s="7">
        <v>7060.68</v>
      </c>
    </row>
    <row r="108" spans="1:9" ht="12.75" x14ac:dyDescent="0.2">
      <c r="A108" s="2" t="s">
        <v>225</v>
      </c>
      <c r="B108" s="7">
        <v>37557.19</v>
      </c>
      <c r="C108" s="7">
        <v>52290</v>
      </c>
      <c r="D108" s="8">
        <f t="shared" si="0"/>
        <v>-28.175196022183968</v>
      </c>
      <c r="E108" s="7">
        <f t="shared" si="1"/>
        <v>-14732.809999999998</v>
      </c>
      <c r="F108" s="2" t="s">
        <v>12</v>
      </c>
      <c r="G108" s="2" t="s">
        <v>226</v>
      </c>
      <c r="H108" s="3">
        <v>0.71824803977815999</v>
      </c>
      <c r="I108" s="7">
        <v>15577.59</v>
      </c>
    </row>
    <row r="109" spans="1:9" ht="12.75" x14ac:dyDescent="0.2">
      <c r="A109" s="2" t="s">
        <v>227</v>
      </c>
      <c r="B109" s="7">
        <v>3808.1</v>
      </c>
      <c r="C109" s="7">
        <v>15250</v>
      </c>
      <c r="D109" s="8">
        <f t="shared" si="0"/>
        <v>-75.028852459016392</v>
      </c>
      <c r="E109" s="7">
        <f t="shared" si="1"/>
        <v>-11441.9</v>
      </c>
      <c r="F109" s="2" t="s">
        <v>19</v>
      </c>
      <c r="G109" s="2" t="s">
        <v>228</v>
      </c>
      <c r="H109" s="3">
        <v>0.24971147540983599</v>
      </c>
      <c r="I109" s="7">
        <v>4730.72</v>
      </c>
    </row>
    <row r="110" spans="1:9" ht="12.75" x14ac:dyDescent="0.2">
      <c r="A110" s="2" t="s">
        <v>229</v>
      </c>
      <c r="B110" s="7">
        <v>18176.990000000002</v>
      </c>
      <c r="C110" s="7">
        <v>28560</v>
      </c>
      <c r="D110" s="8">
        <f t="shared" si="0"/>
        <v>-36.355077030812325</v>
      </c>
      <c r="E110" s="7">
        <f t="shared" si="1"/>
        <v>-10383.009999999998</v>
      </c>
      <c r="F110" s="2" t="s">
        <v>12</v>
      </c>
      <c r="G110" s="2" t="s">
        <v>230</v>
      </c>
      <c r="H110" s="3">
        <v>0.63644922969187601</v>
      </c>
      <c r="I110" s="7">
        <v>6532.84</v>
      </c>
    </row>
    <row r="111" spans="1:9" ht="12.75" x14ac:dyDescent="0.2">
      <c r="A111" s="2" t="s">
        <v>231</v>
      </c>
      <c r="B111" s="7">
        <v>1032300.41</v>
      </c>
      <c r="C111" s="7">
        <v>1042320</v>
      </c>
      <c r="D111" s="8">
        <f t="shared" si="0"/>
        <v>-0.96127772660986721</v>
      </c>
      <c r="E111" s="7">
        <f t="shared" si="1"/>
        <v>-10019.589999999967</v>
      </c>
      <c r="F111" s="2" t="s">
        <v>55</v>
      </c>
      <c r="G111" s="2" t="s">
        <v>232</v>
      </c>
      <c r="H111" s="3">
        <v>0.99038722273390101</v>
      </c>
      <c r="I111" s="7">
        <v>29603.1</v>
      </c>
    </row>
    <row r="112" spans="1:9" ht="12.75" x14ac:dyDescent="0.2">
      <c r="A112" s="2" t="s">
        <v>233</v>
      </c>
      <c r="B112" s="7">
        <v>269703.28999999998</v>
      </c>
      <c r="C112" s="7">
        <v>279640</v>
      </c>
      <c r="D112" s="8">
        <f t="shared" si="0"/>
        <v>-3.5533936489772642</v>
      </c>
      <c r="E112" s="7">
        <f t="shared" si="1"/>
        <v>-9936.710000000021</v>
      </c>
      <c r="F112" s="2" t="s">
        <v>14</v>
      </c>
      <c r="G112" s="2" t="s">
        <v>234</v>
      </c>
      <c r="H112" s="3">
        <v>0.96446606351022701</v>
      </c>
      <c r="I112" s="7">
        <v>57207.88</v>
      </c>
    </row>
    <row r="113" spans="1:9" ht="12.75" x14ac:dyDescent="0.2">
      <c r="A113" s="2" t="s">
        <v>235</v>
      </c>
      <c r="B113" s="7">
        <v>365724.34</v>
      </c>
      <c r="C113" s="7">
        <v>373200</v>
      </c>
      <c r="D113" s="8">
        <f t="shared" si="0"/>
        <v>-2.0031243301178923</v>
      </c>
      <c r="E113" s="7">
        <f t="shared" si="1"/>
        <v>-7475.6599999999744</v>
      </c>
      <c r="F113" s="2" t="s">
        <v>55</v>
      </c>
      <c r="G113" s="2" t="s">
        <v>236</v>
      </c>
      <c r="H113" s="3">
        <v>0.979968756698821</v>
      </c>
      <c r="I113" s="7">
        <v>2023.67</v>
      </c>
    </row>
    <row r="114" spans="1:9" ht="12.75" x14ac:dyDescent="0.2">
      <c r="A114" s="2" t="s">
        <v>237</v>
      </c>
      <c r="B114" s="7">
        <v>0.5</v>
      </c>
      <c r="C114" s="7">
        <v>6300</v>
      </c>
      <c r="D114" s="8">
        <f t="shared" si="0"/>
        <v>-99.992063492063494</v>
      </c>
      <c r="E114" s="7">
        <f t="shared" si="1"/>
        <v>-6299.5</v>
      </c>
      <c r="F114" s="2" t="s">
        <v>19</v>
      </c>
      <c r="G114" s="2" t="s">
        <v>238</v>
      </c>
      <c r="H114" s="3">
        <v>7.9365079365079297E-5</v>
      </c>
      <c r="I114" s="7">
        <v>13047.39</v>
      </c>
    </row>
    <row r="115" spans="1:9" ht="12.75" x14ac:dyDescent="0.2">
      <c r="A115" s="2" t="s">
        <v>239</v>
      </c>
      <c r="B115" s="7">
        <v>5.03</v>
      </c>
      <c r="C115" s="7">
        <v>5880</v>
      </c>
      <c r="D115" s="8">
        <f t="shared" si="0"/>
        <v>-99.914455782312928</v>
      </c>
      <c r="E115" s="7">
        <f t="shared" si="1"/>
        <v>-5874.97</v>
      </c>
      <c r="F115" s="2" t="s">
        <v>14</v>
      </c>
      <c r="G115" s="2" t="s">
        <v>240</v>
      </c>
      <c r="H115" s="3">
        <v>8.5544217687074796E-4</v>
      </c>
      <c r="I115" s="7">
        <v>0.73</v>
      </c>
    </row>
    <row r="116" spans="1:9" ht="12.75" x14ac:dyDescent="0.2">
      <c r="A116" s="2" t="s">
        <v>241</v>
      </c>
      <c r="B116" s="7">
        <v>52394.05</v>
      </c>
      <c r="C116" s="7">
        <v>57570</v>
      </c>
      <c r="D116" s="8">
        <f t="shared" si="0"/>
        <v>-8.9907069654333807</v>
      </c>
      <c r="E116" s="7">
        <f t="shared" si="1"/>
        <v>-5175.9499999999971</v>
      </c>
      <c r="F116" s="2" t="s">
        <v>12</v>
      </c>
      <c r="G116" s="2" t="s">
        <v>242</v>
      </c>
      <c r="H116" s="3">
        <v>0.91009293034566596</v>
      </c>
      <c r="I116" s="7">
        <v>10406.58</v>
      </c>
    </row>
    <row r="117" spans="1:9" ht="12.75" x14ac:dyDescent="0.2">
      <c r="A117" s="2" t="s">
        <v>243</v>
      </c>
      <c r="B117" s="7">
        <v>3196</v>
      </c>
      <c r="C117" s="7">
        <v>8120</v>
      </c>
      <c r="D117" s="8">
        <f t="shared" si="0"/>
        <v>-60.64039408866995</v>
      </c>
      <c r="E117" s="7">
        <f t="shared" si="1"/>
        <v>-4924</v>
      </c>
      <c r="F117" s="2" t="s">
        <v>12</v>
      </c>
      <c r="G117" s="2" t="s">
        <v>244</v>
      </c>
      <c r="H117" s="3">
        <v>0.39359605911329998</v>
      </c>
      <c r="I117" s="7">
        <v>432.02</v>
      </c>
    </row>
    <row r="118" spans="1:9" ht="12.75" x14ac:dyDescent="0.2">
      <c r="A118" s="2" t="s">
        <v>245</v>
      </c>
      <c r="B118" s="7">
        <v>12858.49</v>
      </c>
      <c r="C118" s="7">
        <v>17700</v>
      </c>
      <c r="D118" s="8">
        <f t="shared" si="0"/>
        <v>-27.353163841807909</v>
      </c>
      <c r="E118" s="7">
        <f t="shared" si="1"/>
        <v>-4841.51</v>
      </c>
      <c r="F118" s="2" t="s">
        <v>12</v>
      </c>
      <c r="G118" s="2" t="s">
        <v>246</v>
      </c>
      <c r="H118" s="3">
        <v>0.72646836158191996</v>
      </c>
      <c r="I118" s="7">
        <v>9795.5</v>
      </c>
    </row>
    <row r="119" spans="1:9" ht="12.75" x14ac:dyDescent="0.2">
      <c r="A119" s="2" t="s">
        <v>247</v>
      </c>
      <c r="B119" s="7">
        <v>3054.44</v>
      </c>
      <c r="C119" s="7">
        <v>6300</v>
      </c>
      <c r="D119" s="8">
        <f t="shared" si="0"/>
        <v>-51.516825396825396</v>
      </c>
      <c r="E119" s="7">
        <f t="shared" si="1"/>
        <v>-3245.56</v>
      </c>
      <c r="F119" s="2" t="s">
        <v>12</v>
      </c>
      <c r="G119" s="2" t="s">
        <v>248</v>
      </c>
      <c r="H119" s="3">
        <v>0.484831746031746</v>
      </c>
      <c r="I119" s="7">
        <v>1826.83</v>
      </c>
    </row>
    <row r="120" spans="1:9" ht="12.75" x14ac:dyDescent="0.2">
      <c r="A120" s="2" t="s">
        <v>249</v>
      </c>
      <c r="B120" s="7">
        <v>9513.76</v>
      </c>
      <c r="C120" s="7">
        <v>12720</v>
      </c>
      <c r="D120" s="8">
        <f t="shared" si="0"/>
        <v>-25.2062893081761</v>
      </c>
      <c r="E120" s="7">
        <f t="shared" si="1"/>
        <v>-3206.24</v>
      </c>
      <c r="F120" s="2" t="s">
        <v>12</v>
      </c>
      <c r="G120" s="2" t="s">
        <v>250</v>
      </c>
      <c r="H120" s="3">
        <v>0.747937106918239</v>
      </c>
      <c r="I120" s="7">
        <v>226.19</v>
      </c>
    </row>
    <row r="121" spans="1:9" ht="12.75" x14ac:dyDescent="0.2">
      <c r="A121" s="2" t="s">
        <v>251</v>
      </c>
      <c r="B121" s="7">
        <v>3.24</v>
      </c>
      <c r="C121" s="7">
        <v>1970</v>
      </c>
      <c r="D121" s="8">
        <f t="shared" si="0"/>
        <v>-99.835532994923852</v>
      </c>
      <c r="E121" s="7">
        <f t="shared" si="1"/>
        <v>-1966.76</v>
      </c>
      <c r="F121" s="2" t="s">
        <v>19</v>
      </c>
      <c r="G121" s="2" t="s">
        <v>252</v>
      </c>
      <c r="H121" s="3">
        <v>1.64467005076142E-3</v>
      </c>
      <c r="I121" s="7">
        <v>384.93</v>
      </c>
    </row>
    <row r="122" spans="1:9" ht="12.75" x14ac:dyDescent="0.2">
      <c r="A122" s="2" t="s">
        <v>253</v>
      </c>
      <c r="B122" s="7">
        <v>30772.720000000001</v>
      </c>
      <c r="C122" s="7">
        <v>32590</v>
      </c>
      <c r="D122" s="8">
        <f t="shared" si="0"/>
        <v>-5.5761890150352835</v>
      </c>
      <c r="E122" s="7">
        <f t="shared" si="1"/>
        <v>-1817.2799999999988</v>
      </c>
      <c r="F122" s="2" t="s">
        <v>12</v>
      </c>
      <c r="G122" s="2" t="s">
        <v>254</v>
      </c>
      <c r="H122" s="3">
        <v>0.94423810984964696</v>
      </c>
      <c r="I122" s="7">
        <v>8830.2800000000007</v>
      </c>
    </row>
    <row r="123" spans="1:9" ht="12.75" x14ac:dyDescent="0.2">
      <c r="A123" s="2" t="s">
        <v>255</v>
      </c>
      <c r="B123" s="7">
        <v>16.22</v>
      </c>
      <c r="C123" s="7">
        <v>1400</v>
      </c>
      <c r="D123" s="8">
        <f t="shared" si="0"/>
        <v>-98.841428571428565</v>
      </c>
      <c r="E123" s="7">
        <f t="shared" si="1"/>
        <v>-1383.78</v>
      </c>
      <c r="F123" s="2" t="s">
        <v>19</v>
      </c>
      <c r="G123" s="2" t="s">
        <v>256</v>
      </c>
      <c r="H123" s="3">
        <v>1.1585714285714199E-2</v>
      </c>
      <c r="I123" s="7">
        <v>1547.13</v>
      </c>
    </row>
    <row r="124" spans="1:9" ht="12.75" x14ac:dyDescent="0.2">
      <c r="A124" s="2" t="s">
        <v>257</v>
      </c>
      <c r="B124" s="7">
        <v>26.56</v>
      </c>
      <c r="C124" s="7">
        <v>1070</v>
      </c>
      <c r="D124" s="8">
        <f t="shared" si="0"/>
        <v>-97.5177570093458</v>
      </c>
      <c r="E124" s="7">
        <f t="shared" si="1"/>
        <v>-1043.44</v>
      </c>
      <c r="F124" s="2" t="s">
        <v>9</v>
      </c>
      <c r="G124" s="2" t="s">
        <v>258</v>
      </c>
      <c r="H124" s="3">
        <v>2.4822429906542001E-2</v>
      </c>
      <c r="I124" s="7">
        <v>147.46</v>
      </c>
    </row>
    <row r="125" spans="1:9" ht="12.75" x14ac:dyDescent="0.2">
      <c r="A125" s="2" t="s">
        <v>259</v>
      </c>
      <c r="B125" s="7">
        <v>18.399999999999999</v>
      </c>
      <c r="C125" s="7">
        <v>460</v>
      </c>
      <c r="D125" s="8">
        <f t="shared" si="0"/>
        <v>-96.000000000000014</v>
      </c>
      <c r="E125" s="7">
        <f t="shared" si="1"/>
        <v>-441.6</v>
      </c>
      <c r="F125" s="2" t="s">
        <v>55</v>
      </c>
      <c r="G125" s="2" t="s">
        <v>260</v>
      </c>
      <c r="H125" s="3">
        <v>3.9999999999999897E-2</v>
      </c>
      <c r="I125" s="7">
        <v>2156.36</v>
      </c>
    </row>
    <row r="126" spans="1:9" ht="12.75" x14ac:dyDescent="0.2">
      <c r="A126" s="2" t="s">
        <v>261</v>
      </c>
      <c r="B126" s="7">
        <v>4256.34</v>
      </c>
      <c r="C126" s="7">
        <v>4080</v>
      </c>
      <c r="D126" s="8">
        <f t="shared" si="0"/>
        <v>4.3220588235294155</v>
      </c>
      <c r="E126" s="7">
        <f t="shared" si="1"/>
        <v>176.34000000000015</v>
      </c>
      <c r="F126" s="2" t="s">
        <v>14</v>
      </c>
      <c r="G126" s="2" t="s">
        <v>262</v>
      </c>
      <c r="H126" s="3">
        <v>1.0432205882352901</v>
      </c>
      <c r="I126" s="7">
        <v>400707.94</v>
      </c>
    </row>
    <row r="127" spans="1:9" ht="12.75" x14ac:dyDescent="0.2">
      <c r="A127" s="2" t="s">
        <v>263</v>
      </c>
      <c r="B127" s="7">
        <v>2717854.77</v>
      </c>
      <c r="C127" s="7">
        <v>2717160</v>
      </c>
      <c r="D127" s="8">
        <f t="shared" si="0"/>
        <v>2.5569712493928167E-2</v>
      </c>
      <c r="E127" s="7">
        <f t="shared" si="1"/>
        <v>694.77000000001863</v>
      </c>
      <c r="F127" s="2" t="s">
        <v>19</v>
      </c>
      <c r="G127" s="2" t="s">
        <v>264</v>
      </c>
      <c r="H127" s="3">
        <v>1.0002556971249299</v>
      </c>
      <c r="I127" s="7">
        <v>24096.36</v>
      </c>
    </row>
    <row r="128" spans="1:9" ht="12.75" x14ac:dyDescent="0.2">
      <c r="A128" s="2" t="s">
        <v>265</v>
      </c>
      <c r="B128" s="7">
        <v>3180.29</v>
      </c>
      <c r="C128" s="7">
        <v>1597.8</v>
      </c>
      <c r="D128" s="8">
        <f t="shared" si="0"/>
        <v>99.041807485292281</v>
      </c>
      <c r="E128" s="7">
        <f t="shared" si="1"/>
        <v>1582.49</v>
      </c>
      <c r="F128" s="2" t="s">
        <v>19</v>
      </c>
      <c r="G128" s="2" t="s">
        <v>266</v>
      </c>
      <c r="H128" s="3">
        <v>1.9904180748529201</v>
      </c>
      <c r="I128" s="7">
        <v>4557.1899999999996</v>
      </c>
    </row>
    <row r="129" spans="1:9" ht="12.75" x14ac:dyDescent="0.2">
      <c r="A129" s="2" t="s">
        <v>267</v>
      </c>
      <c r="B129" s="7">
        <v>5791.01</v>
      </c>
      <c r="C129" s="7">
        <v>3670</v>
      </c>
      <c r="D129" s="8">
        <f t="shared" si="0"/>
        <v>57.793188010899186</v>
      </c>
      <c r="E129" s="7">
        <f t="shared" si="1"/>
        <v>2121.0100000000002</v>
      </c>
      <c r="F129" s="2" t="s">
        <v>55</v>
      </c>
      <c r="G129" s="2" t="s">
        <v>268</v>
      </c>
      <c r="H129" s="3">
        <v>1.5779318801089901</v>
      </c>
      <c r="I129" s="7">
        <v>1.96</v>
      </c>
    </row>
    <row r="130" spans="1:9" ht="12.75" x14ac:dyDescent="0.2">
      <c r="A130" s="2" t="s">
        <v>269</v>
      </c>
      <c r="B130" s="7">
        <v>21066.86</v>
      </c>
      <c r="C130" s="7">
        <v>18160</v>
      </c>
      <c r="D130" s="8">
        <f t="shared" si="0"/>
        <v>16.006938325991193</v>
      </c>
      <c r="E130" s="7">
        <f t="shared" si="1"/>
        <v>2906.8600000000006</v>
      </c>
      <c r="F130" s="2" t="s">
        <v>55</v>
      </c>
      <c r="G130" s="2" t="s">
        <v>270</v>
      </c>
      <c r="H130" s="3">
        <v>1.16006938325991</v>
      </c>
      <c r="I130" s="7">
        <v>4</v>
      </c>
    </row>
    <row r="131" spans="1:9" ht="12.75" x14ac:dyDescent="0.2">
      <c r="A131" s="2" t="s">
        <v>271</v>
      </c>
      <c r="B131" s="7">
        <v>232958.24</v>
      </c>
      <c r="C131" s="7">
        <v>228170</v>
      </c>
      <c r="D131" s="8">
        <f t="shared" si="0"/>
        <v>2.0985405618617654</v>
      </c>
      <c r="E131" s="7">
        <f t="shared" si="1"/>
        <v>4788.2399999999907</v>
      </c>
      <c r="F131" s="2" t="s">
        <v>12</v>
      </c>
      <c r="G131" s="2" t="s">
        <v>272</v>
      </c>
      <c r="H131" s="3">
        <v>1.0209854056186101</v>
      </c>
      <c r="I131" s="7">
        <v>113478.68</v>
      </c>
    </row>
    <row r="132" spans="1:9" ht="12.75" x14ac:dyDescent="0.2">
      <c r="A132" s="2" t="s">
        <v>273</v>
      </c>
      <c r="B132" s="7">
        <v>24473.91</v>
      </c>
      <c r="C132" s="7">
        <v>18870</v>
      </c>
      <c r="D132" s="8">
        <f t="shared" si="0"/>
        <v>29.69745627980922</v>
      </c>
      <c r="E132" s="7">
        <f t="shared" si="1"/>
        <v>5603.91</v>
      </c>
      <c r="F132" s="2" t="s">
        <v>9</v>
      </c>
      <c r="G132" s="2" t="s">
        <v>274</v>
      </c>
      <c r="H132" s="3">
        <v>1.29697456279809</v>
      </c>
      <c r="I132" s="7">
        <v>589.99</v>
      </c>
    </row>
    <row r="133" spans="1:9" ht="12.75" x14ac:dyDescent="0.2">
      <c r="A133" s="2" t="s">
        <v>275</v>
      </c>
      <c r="B133" s="7">
        <v>8625.3599999999897</v>
      </c>
      <c r="C133" s="7">
        <v>220</v>
      </c>
      <c r="D133" s="8">
        <f t="shared" si="0"/>
        <v>3820.6181818181767</v>
      </c>
      <c r="E133" s="7">
        <f t="shared" si="1"/>
        <v>8405.3599999999897</v>
      </c>
      <c r="F133" s="2" t="s">
        <v>12</v>
      </c>
      <c r="G133" s="2" t="s">
        <v>276</v>
      </c>
      <c r="H133" s="3">
        <v>39.206181818181797</v>
      </c>
      <c r="I133" s="7">
        <v>206.19</v>
      </c>
    </row>
    <row r="134" spans="1:9" ht="12.75" x14ac:dyDescent="0.2">
      <c r="A134" s="2" t="s">
        <v>277</v>
      </c>
      <c r="B134" s="7">
        <v>644126.59</v>
      </c>
      <c r="C134" s="7">
        <v>632790</v>
      </c>
      <c r="D134" s="8">
        <f t="shared" si="0"/>
        <v>1.7915248344632448</v>
      </c>
      <c r="E134" s="7">
        <f t="shared" si="1"/>
        <v>11336.589999999967</v>
      </c>
      <c r="F134" s="2" t="s">
        <v>55</v>
      </c>
      <c r="G134" s="2" t="s">
        <v>278</v>
      </c>
      <c r="H134" s="3">
        <v>1.0179152483446301</v>
      </c>
      <c r="I134" s="7">
        <v>3975.91</v>
      </c>
    </row>
    <row r="135" spans="1:9" ht="12.75" x14ac:dyDescent="0.2">
      <c r="A135" s="2" t="s">
        <v>279</v>
      </c>
      <c r="B135" s="7">
        <v>100581.99</v>
      </c>
      <c r="C135" s="7">
        <v>88700</v>
      </c>
      <c r="D135" s="8">
        <f t="shared" si="0"/>
        <v>13.395704622322441</v>
      </c>
      <c r="E135" s="7">
        <f t="shared" si="1"/>
        <v>11881.990000000005</v>
      </c>
      <c r="F135" s="2" t="s">
        <v>55</v>
      </c>
      <c r="G135" s="2" t="s">
        <v>280</v>
      </c>
      <c r="H135" s="3">
        <v>1.13395704622322</v>
      </c>
      <c r="I135" s="7">
        <v>365.18</v>
      </c>
    </row>
    <row r="136" spans="1:9" ht="12.75" x14ac:dyDescent="0.2">
      <c r="A136" s="2" t="s">
        <v>281</v>
      </c>
      <c r="B136" s="7">
        <v>69522.649999999994</v>
      </c>
      <c r="C136" s="7">
        <v>55150</v>
      </c>
      <c r="D136" s="8">
        <f t="shared" si="0"/>
        <v>26.061015412511324</v>
      </c>
      <c r="E136" s="7">
        <f t="shared" si="1"/>
        <v>14372.649999999994</v>
      </c>
      <c r="F136" s="2" t="s">
        <v>14</v>
      </c>
      <c r="G136" s="2" t="s">
        <v>282</v>
      </c>
      <c r="H136" s="3">
        <v>1.26061015412511</v>
      </c>
      <c r="I136" s="7">
        <v>11066.55</v>
      </c>
    </row>
    <row r="137" spans="1:9" ht="12.75" x14ac:dyDescent="0.2">
      <c r="A137" s="2" t="s">
        <v>283</v>
      </c>
      <c r="B137" s="7">
        <v>24446.55</v>
      </c>
      <c r="C137" s="7">
        <v>9770</v>
      </c>
      <c r="D137" s="8">
        <f t="shared" si="0"/>
        <v>150.2205731832139</v>
      </c>
      <c r="E137" s="7">
        <f t="shared" si="1"/>
        <v>14676.55</v>
      </c>
      <c r="F137" s="2" t="s">
        <v>14</v>
      </c>
      <c r="G137" s="2" t="s">
        <v>284</v>
      </c>
      <c r="H137" s="3">
        <v>2.50220573183213</v>
      </c>
      <c r="I137" s="7">
        <v>6308.73</v>
      </c>
    </row>
    <row r="138" spans="1:9" ht="12.75" x14ac:dyDescent="0.2">
      <c r="A138" s="2" t="s">
        <v>285</v>
      </c>
      <c r="B138" s="7">
        <v>50208.57</v>
      </c>
      <c r="C138" s="7">
        <v>34520</v>
      </c>
      <c r="D138" s="8">
        <f t="shared" si="0"/>
        <v>45.447769409038237</v>
      </c>
      <c r="E138" s="7">
        <f t="shared" si="1"/>
        <v>15688.57</v>
      </c>
      <c r="F138" s="2" t="s">
        <v>14</v>
      </c>
      <c r="G138" s="2" t="s">
        <v>286</v>
      </c>
      <c r="H138" s="3">
        <v>1.4544776940903801</v>
      </c>
      <c r="I138" s="7">
        <v>7.0000000000000007E-2</v>
      </c>
    </row>
    <row r="139" spans="1:9" ht="12.75" x14ac:dyDescent="0.2">
      <c r="A139" s="2" t="s">
        <v>287</v>
      </c>
      <c r="B139" s="7">
        <v>179285.19</v>
      </c>
      <c r="C139" s="7">
        <v>162160</v>
      </c>
      <c r="D139" s="8">
        <f t="shared" si="0"/>
        <v>10.560674642328566</v>
      </c>
      <c r="E139" s="7">
        <f t="shared" si="1"/>
        <v>17125.190000000002</v>
      </c>
      <c r="F139" s="2" t="s">
        <v>9</v>
      </c>
      <c r="G139" s="2" t="s">
        <v>288</v>
      </c>
      <c r="H139" s="3">
        <v>1.1056067464232799</v>
      </c>
      <c r="I139" s="7">
        <v>81573</v>
      </c>
    </row>
    <row r="140" spans="1:9" ht="12.75" x14ac:dyDescent="0.2">
      <c r="A140" s="2" t="s">
        <v>289</v>
      </c>
      <c r="B140" s="7">
        <v>816185.64</v>
      </c>
      <c r="C140" s="7">
        <v>793320</v>
      </c>
      <c r="D140" s="8">
        <f t="shared" si="0"/>
        <v>2.8822719709574969</v>
      </c>
      <c r="E140" s="7">
        <f t="shared" si="1"/>
        <v>22865.640000000014</v>
      </c>
      <c r="F140" s="2" t="s">
        <v>55</v>
      </c>
      <c r="G140" s="2" t="s">
        <v>290</v>
      </c>
      <c r="H140" s="3">
        <v>1.0288227197095701</v>
      </c>
      <c r="I140" s="7">
        <v>2118.13</v>
      </c>
    </row>
    <row r="141" spans="1:9" ht="12.75" x14ac:dyDescent="0.2">
      <c r="A141" s="2" t="s">
        <v>291</v>
      </c>
      <c r="B141" s="7">
        <v>66106.09</v>
      </c>
      <c r="C141" s="7">
        <v>38290</v>
      </c>
      <c r="D141" s="8">
        <f t="shared" si="0"/>
        <v>72.645834421519979</v>
      </c>
      <c r="E141" s="7">
        <f t="shared" si="1"/>
        <v>27816.089999999997</v>
      </c>
      <c r="F141" s="2" t="s">
        <v>14</v>
      </c>
      <c r="G141" s="2" t="s">
        <v>292</v>
      </c>
      <c r="H141" s="3">
        <v>1.72645834421519</v>
      </c>
      <c r="I141" s="7">
        <v>2398.04</v>
      </c>
    </row>
    <row r="142" spans="1:9" ht="12.75" x14ac:dyDescent="0.2">
      <c r="A142" s="2" t="s">
        <v>293</v>
      </c>
      <c r="B142" s="7">
        <v>1160455.1100000001</v>
      </c>
      <c r="C142" s="7">
        <v>1113440</v>
      </c>
      <c r="D142" s="8">
        <f t="shared" si="0"/>
        <v>4.2225095200459934</v>
      </c>
      <c r="E142" s="7">
        <f t="shared" si="1"/>
        <v>47015.110000000102</v>
      </c>
      <c r="F142" s="2" t="s">
        <v>9</v>
      </c>
      <c r="G142" s="2" t="s">
        <v>294</v>
      </c>
      <c r="H142" s="3">
        <v>1.0422250952004599</v>
      </c>
      <c r="I142" s="7">
        <v>124593.5</v>
      </c>
    </row>
    <row r="143" spans="1:9" ht="12.75" x14ac:dyDescent="0.2">
      <c r="A143" s="2" t="s">
        <v>295</v>
      </c>
      <c r="B143" s="7">
        <v>1306485.49</v>
      </c>
      <c r="C143" s="7">
        <v>1243830</v>
      </c>
      <c r="D143" s="8">
        <f t="shared" si="0"/>
        <v>5.0373033292330938</v>
      </c>
      <c r="E143" s="7">
        <f t="shared" si="1"/>
        <v>62655.489999999991</v>
      </c>
      <c r="F143" s="2" t="s">
        <v>55</v>
      </c>
      <c r="G143" s="2" t="s">
        <v>296</v>
      </c>
      <c r="H143" s="3">
        <v>1.05037303329233</v>
      </c>
      <c r="I143" s="7">
        <v>5075.57</v>
      </c>
    </row>
    <row r="144" spans="1:9" ht="12.75" x14ac:dyDescent="0.2">
      <c r="A144" s="2" t="s">
        <v>297</v>
      </c>
      <c r="B144" s="7">
        <v>3350925.32</v>
      </c>
      <c r="C144" s="7">
        <v>3276800</v>
      </c>
      <c r="D144" s="8">
        <f t="shared" si="0"/>
        <v>2.2621252441406199</v>
      </c>
      <c r="E144" s="7">
        <f t="shared" si="1"/>
        <v>74125.319999999832</v>
      </c>
      <c r="F144" s="2" t="s">
        <v>55</v>
      </c>
      <c r="G144" s="2" t="s">
        <v>298</v>
      </c>
      <c r="H144" s="3">
        <v>1.0226212524414</v>
      </c>
      <c r="I144" s="7">
        <v>13537.22</v>
      </c>
    </row>
    <row r="145" spans="1:9" ht="12.75" x14ac:dyDescent="0.2">
      <c r="A145" s="2" t="s">
        <v>299</v>
      </c>
      <c r="B145" s="7">
        <v>107686.28</v>
      </c>
      <c r="C145" s="7">
        <v>32870</v>
      </c>
      <c r="D145" s="8">
        <f t="shared" si="0"/>
        <v>227.61265591724978</v>
      </c>
      <c r="E145" s="7">
        <f t="shared" si="1"/>
        <v>74816.28</v>
      </c>
      <c r="F145" s="2" t="s">
        <v>14</v>
      </c>
      <c r="G145" s="2" t="s">
        <v>300</v>
      </c>
      <c r="H145" s="3">
        <v>3.2761265591724902</v>
      </c>
      <c r="I145" s="7">
        <v>13147.57</v>
      </c>
    </row>
    <row r="146" spans="1:9" ht="12.75" x14ac:dyDescent="0.2">
      <c r="A146" s="2" t="s">
        <v>301</v>
      </c>
      <c r="B146" s="7">
        <v>3006653.41</v>
      </c>
      <c r="C146" s="7">
        <v>2923160</v>
      </c>
      <c r="D146" s="8">
        <f t="shared" si="0"/>
        <v>2.8562723217340191</v>
      </c>
      <c r="E146" s="7">
        <f t="shared" si="1"/>
        <v>83493.410000000149</v>
      </c>
      <c r="F146" s="2" t="s">
        <v>55</v>
      </c>
      <c r="G146" s="2" t="s">
        <v>302</v>
      </c>
      <c r="H146" s="3">
        <v>1.02856272321734</v>
      </c>
      <c r="I146" s="7">
        <v>6515.83</v>
      </c>
    </row>
    <row r="147" spans="1:9" ht="12.75" x14ac:dyDescent="0.2">
      <c r="A147" s="2" t="s">
        <v>303</v>
      </c>
      <c r="B147" s="7">
        <v>456817.12</v>
      </c>
      <c r="C147" s="7">
        <v>367640</v>
      </c>
      <c r="D147" s="8">
        <f t="shared" si="0"/>
        <v>24.256642367533455</v>
      </c>
      <c r="E147" s="7">
        <f t="shared" si="1"/>
        <v>89177.12</v>
      </c>
      <c r="F147" s="2" t="s">
        <v>55</v>
      </c>
      <c r="G147" s="2" t="s">
        <v>304</v>
      </c>
      <c r="H147" s="3">
        <v>1.24256642367533</v>
      </c>
      <c r="I147" s="7">
        <v>13448.89</v>
      </c>
    </row>
    <row r="148" spans="1:9" ht="12.75" x14ac:dyDescent="0.2">
      <c r="A148" s="2" t="s">
        <v>305</v>
      </c>
      <c r="B148" s="7">
        <v>172078.98</v>
      </c>
      <c r="C148" s="7">
        <v>77070</v>
      </c>
      <c r="D148" s="8">
        <f t="shared" si="0"/>
        <v>123.27621642662517</v>
      </c>
      <c r="E148" s="7">
        <f t="shared" si="1"/>
        <v>95008.98000000001</v>
      </c>
      <c r="F148" s="2" t="s">
        <v>14</v>
      </c>
      <c r="G148" s="2" t="s">
        <v>306</v>
      </c>
      <c r="H148" s="3">
        <v>2.2327621642662501</v>
      </c>
      <c r="I148" s="7">
        <v>2041.92</v>
      </c>
    </row>
    <row r="149" spans="1:9" ht="12.75" x14ac:dyDescent="0.2">
      <c r="A149" s="2" t="s">
        <v>307</v>
      </c>
      <c r="B149" s="7">
        <v>3540732.87</v>
      </c>
      <c r="C149" s="7">
        <v>3434130</v>
      </c>
      <c r="D149" s="8">
        <f t="shared" si="0"/>
        <v>3.1042176621152988</v>
      </c>
      <c r="E149" s="7">
        <f t="shared" si="1"/>
        <v>106602.87000000011</v>
      </c>
      <c r="F149" s="2" t="s">
        <v>55</v>
      </c>
      <c r="G149" s="2" t="s">
        <v>308</v>
      </c>
      <c r="H149" s="3">
        <v>1.0310421766211499</v>
      </c>
      <c r="I149" s="7">
        <v>1403.13</v>
      </c>
    </row>
    <row r="150" spans="1:9" ht="12.75" x14ac:dyDescent="0.2">
      <c r="A150" s="2" t="s">
        <v>309</v>
      </c>
      <c r="B150" s="7">
        <v>498824.68</v>
      </c>
      <c r="C150" s="7">
        <v>380000</v>
      </c>
      <c r="D150" s="8">
        <f t="shared" si="0"/>
        <v>31.26965263157895</v>
      </c>
      <c r="E150" s="7">
        <f t="shared" si="1"/>
        <v>118824.68</v>
      </c>
      <c r="F150" s="2" t="s">
        <v>19</v>
      </c>
      <c r="G150" s="2" t="s">
        <v>310</v>
      </c>
      <c r="H150" s="3">
        <v>1.3126965263157799</v>
      </c>
      <c r="I150" s="7">
        <v>33281.230000000003</v>
      </c>
    </row>
    <row r="151" spans="1:9" ht="12.75" x14ac:dyDescent="0.2">
      <c r="A151" s="2" t="s">
        <v>311</v>
      </c>
      <c r="B151" s="7">
        <v>790353.72</v>
      </c>
      <c r="C151" s="7">
        <v>670520</v>
      </c>
      <c r="D151" s="8">
        <f t="shared" si="0"/>
        <v>17.871759231641111</v>
      </c>
      <c r="E151" s="7">
        <f t="shared" si="1"/>
        <v>119833.71999999997</v>
      </c>
      <c r="F151" s="2" t="s">
        <v>55</v>
      </c>
      <c r="G151" s="2" t="s">
        <v>312</v>
      </c>
      <c r="H151" s="3">
        <v>1.1787175923164099</v>
      </c>
      <c r="I151" s="7">
        <v>20576.39</v>
      </c>
    </row>
    <row r="152" spans="1:9" ht="12.75" x14ac:dyDescent="0.2">
      <c r="A152" s="2" t="s">
        <v>313</v>
      </c>
      <c r="B152" s="7">
        <v>1998726.68</v>
      </c>
      <c r="C152" s="7">
        <v>1878360</v>
      </c>
      <c r="D152" s="8">
        <f t="shared" si="0"/>
        <v>6.4080729998509307</v>
      </c>
      <c r="E152" s="7">
        <f t="shared" si="1"/>
        <v>120366.67999999993</v>
      </c>
      <c r="F152" s="2" t="s">
        <v>19</v>
      </c>
      <c r="G152" s="2" t="s">
        <v>314</v>
      </c>
      <c r="H152" s="3">
        <v>1.0640807299985</v>
      </c>
      <c r="I152" s="7">
        <v>888321.58</v>
      </c>
    </row>
    <row r="153" spans="1:9" ht="12.75" x14ac:dyDescent="0.2">
      <c r="A153" s="2" t="s">
        <v>315</v>
      </c>
      <c r="B153" s="7">
        <v>2595340.91</v>
      </c>
      <c r="C153" s="7">
        <v>2443870</v>
      </c>
      <c r="D153" s="8">
        <f t="shared" si="0"/>
        <v>6.1979937558053475</v>
      </c>
      <c r="E153" s="7">
        <f t="shared" si="1"/>
        <v>151470.91000000015</v>
      </c>
      <c r="F153" s="2" t="s">
        <v>55</v>
      </c>
      <c r="G153" s="2" t="s">
        <v>316</v>
      </c>
      <c r="H153" s="3">
        <v>1.0619799375580501</v>
      </c>
      <c r="I153" s="7">
        <v>5227.92</v>
      </c>
    </row>
    <row r="154" spans="1:9" ht="12.75" x14ac:dyDescent="0.2">
      <c r="A154" s="2" t="s">
        <v>317</v>
      </c>
      <c r="B154" s="7">
        <v>1430798.86</v>
      </c>
      <c r="C154" s="7">
        <v>1257860</v>
      </c>
      <c r="D154" s="8">
        <f t="shared" si="0"/>
        <v>13.748657243254424</v>
      </c>
      <c r="E154" s="7">
        <f t="shared" si="1"/>
        <v>172938.8600000001</v>
      </c>
      <c r="F154" s="2" t="s">
        <v>55</v>
      </c>
      <c r="G154" s="2" t="s">
        <v>318</v>
      </c>
      <c r="H154" s="3">
        <v>1.13748657243254</v>
      </c>
      <c r="I154" s="7">
        <v>5908.12</v>
      </c>
    </row>
    <row r="155" spans="1:9" ht="12.75" x14ac:dyDescent="0.2">
      <c r="A155" s="2" t="s">
        <v>319</v>
      </c>
      <c r="B155" s="7">
        <v>2383221.85</v>
      </c>
      <c r="C155" s="7">
        <v>2202190</v>
      </c>
      <c r="D155" s="8">
        <f t="shared" si="0"/>
        <v>8.2205372833406791</v>
      </c>
      <c r="E155" s="7">
        <f t="shared" si="1"/>
        <v>181031.85000000009</v>
      </c>
      <c r="F155" s="2" t="s">
        <v>55</v>
      </c>
      <c r="G155" s="2" t="s">
        <v>320</v>
      </c>
      <c r="H155" s="3">
        <v>1.0822053728334</v>
      </c>
      <c r="I155" s="7">
        <v>948.24</v>
      </c>
    </row>
    <row r="156" spans="1:9" ht="12.75" x14ac:dyDescent="0.2">
      <c r="A156" s="2" t="s">
        <v>321</v>
      </c>
      <c r="B156" s="7">
        <v>2629711.5699999998</v>
      </c>
      <c r="C156" s="7">
        <v>2448420</v>
      </c>
      <c r="D156" s="8">
        <f t="shared" si="0"/>
        <v>7.4044310208215833</v>
      </c>
      <c r="E156" s="7">
        <f t="shared" si="1"/>
        <v>181291.56999999983</v>
      </c>
      <c r="F156" s="2" t="s">
        <v>14</v>
      </c>
      <c r="G156" s="2" t="s">
        <v>322</v>
      </c>
      <c r="H156" s="3">
        <v>1.07404431020821</v>
      </c>
      <c r="I156" s="7">
        <v>5197</v>
      </c>
    </row>
    <row r="157" spans="1:9" ht="12.75" x14ac:dyDescent="0.2">
      <c r="A157" s="2" t="s">
        <v>323</v>
      </c>
      <c r="B157" s="7">
        <v>2742792.14</v>
      </c>
      <c r="C157" s="7">
        <v>2534900</v>
      </c>
      <c r="D157" s="8">
        <f t="shared" si="0"/>
        <v>8.2011968913961155</v>
      </c>
      <c r="E157" s="7">
        <f t="shared" si="1"/>
        <v>207892.14000000013</v>
      </c>
      <c r="F157" s="2" t="s">
        <v>14</v>
      </c>
      <c r="G157" s="2" t="s">
        <v>324</v>
      </c>
      <c r="H157" s="3">
        <v>1.08201196891396</v>
      </c>
      <c r="I157" s="7">
        <v>335039.51</v>
      </c>
    </row>
    <row r="158" spans="1:9" ht="12.75" x14ac:dyDescent="0.2">
      <c r="A158" s="2" t="s">
        <v>325</v>
      </c>
      <c r="B158" s="7">
        <v>4105211.68</v>
      </c>
      <c r="C158" s="7">
        <v>3889820</v>
      </c>
      <c r="D158" s="8">
        <f t="shared" si="0"/>
        <v>5.5373174080034593</v>
      </c>
      <c r="E158" s="7">
        <f t="shared" si="1"/>
        <v>215391.68000000017</v>
      </c>
      <c r="F158" s="2" t="s">
        <v>55</v>
      </c>
      <c r="G158" s="2" t="s">
        <v>326</v>
      </c>
      <c r="H158" s="3">
        <v>1.0553731740800301</v>
      </c>
      <c r="I158" s="7">
        <v>7113.56</v>
      </c>
    </row>
    <row r="159" spans="1:9" ht="12.75" x14ac:dyDescent="0.2">
      <c r="A159" s="2" t="s">
        <v>327</v>
      </c>
      <c r="B159" s="7">
        <v>668248.27</v>
      </c>
      <c r="C159" s="7">
        <v>440570</v>
      </c>
      <c r="D159" s="8">
        <f t="shared" si="0"/>
        <v>51.678114715028265</v>
      </c>
      <c r="E159" s="7">
        <f t="shared" si="1"/>
        <v>227678.27000000002</v>
      </c>
      <c r="F159" s="2" t="s">
        <v>14</v>
      </c>
      <c r="G159" s="2" t="s">
        <v>328</v>
      </c>
      <c r="H159" s="3">
        <v>1.5167811471502799</v>
      </c>
      <c r="I159" s="7">
        <v>2231.75</v>
      </c>
    </row>
    <row r="160" spans="1:9" ht="12.75" x14ac:dyDescent="0.2">
      <c r="A160" s="2" t="s">
        <v>329</v>
      </c>
      <c r="B160" s="7">
        <v>22800234.66</v>
      </c>
      <c r="C160" s="7">
        <v>22543000</v>
      </c>
      <c r="D160" s="8">
        <f t="shared" si="0"/>
        <v>1.1410844164485656</v>
      </c>
      <c r="E160" s="7">
        <f t="shared" si="1"/>
        <v>257234.66000000015</v>
      </c>
      <c r="F160" s="2" t="s">
        <v>55</v>
      </c>
      <c r="G160" s="2" t="s">
        <v>330</v>
      </c>
      <c r="H160" s="3">
        <v>1.01141084416448</v>
      </c>
      <c r="I160" s="7">
        <v>4625.17</v>
      </c>
    </row>
    <row r="161" spans="1:9" ht="12.75" x14ac:dyDescent="0.2">
      <c r="A161" s="2" t="s">
        <v>331</v>
      </c>
      <c r="B161" s="7">
        <v>2240905.2999999998</v>
      </c>
      <c r="C161" s="7">
        <v>1932030</v>
      </c>
      <c r="D161" s="8">
        <f t="shared" si="0"/>
        <v>15.9870861218511</v>
      </c>
      <c r="E161" s="7">
        <f t="shared" si="1"/>
        <v>308875.29999999981</v>
      </c>
      <c r="F161" s="2" t="s">
        <v>46</v>
      </c>
      <c r="G161" s="2" t="s">
        <v>332</v>
      </c>
      <c r="H161" s="3">
        <v>1.15987086121851</v>
      </c>
      <c r="I161" s="7">
        <v>302.33</v>
      </c>
    </row>
    <row r="162" spans="1:9" ht="12.75" x14ac:dyDescent="0.2">
      <c r="A162" s="2" t="s">
        <v>333</v>
      </c>
      <c r="B162" s="7">
        <v>3910487.97</v>
      </c>
      <c r="C162" s="7">
        <v>3591460</v>
      </c>
      <c r="D162" s="8">
        <f t="shared" si="0"/>
        <v>8.8829604116431824</v>
      </c>
      <c r="E162" s="7">
        <f t="shared" si="1"/>
        <v>319027.9700000002</v>
      </c>
      <c r="F162" s="2" t="s">
        <v>14</v>
      </c>
      <c r="G162" s="2" t="s">
        <v>334</v>
      </c>
      <c r="H162" s="3">
        <v>1.08882960411643</v>
      </c>
      <c r="I162" s="7">
        <v>158635.66999999899</v>
      </c>
    </row>
    <row r="163" spans="1:9" ht="12.75" x14ac:dyDescent="0.2">
      <c r="A163" s="2" t="s">
        <v>335</v>
      </c>
      <c r="B163" s="7">
        <v>18736254.25</v>
      </c>
      <c r="C163" s="7">
        <v>18415340</v>
      </c>
      <c r="D163" s="8">
        <f t="shared" si="0"/>
        <v>1.742646348098922</v>
      </c>
      <c r="E163" s="7">
        <f t="shared" si="1"/>
        <v>320914.25</v>
      </c>
      <c r="F163" s="2" t="s">
        <v>46</v>
      </c>
      <c r="G163" s="2" t="s">
        <v>336</v>
      </c>
      <c r="H163" s="3">
        <v>1.01742646348098</v>
      </c>
      <c r="I163" s="7">
        <v>107664.41</v>
      </c>
    </row>
    <row r="164" spans="1:9" ht="12.75" x14ac:dyDescent="0.2">
      <c r="A164" s="2" t="s">
        <v>337</v>
      </c>
      <c r="B164" s="7">
        <v>25303194.77</v>
      </c>
      <c r="C164" s="7">
        <v>24919000</v>
      </c>
      <c r="D164" s="8">
        <f t="shared" si="0"/>
        <v>1.5417744291504456</v>
      </c>
      <c r="E164" s="7">
        <f t="shared" si="1"/>
        <v>384194.76999999955</v>
      </c>
      <c r="F164" s="2" t="s">
        <v>19</v>
      </c>
      <c r="G164" s="2" t="s">
        <v>338</v>
      </c>
      <c r="H164" s="3">
        <v>1.0154177442915</v>
      </c>
      <c r="I164" s="7">
        <v>288732.38</v>
      </c>
    </row>
    <row r="165" spans="1:9" ht="12.75" x14ac:dyDescent="0.2">
      <c r="A165" s="2" t="s">
        <v>339</v>
      </c>
      <c r="B165" s="7">
        <v>2354421.84</v>
      </c>
      <c r="C165" s="7">
        <v>1931220</v>
      </c>
      <c r="D165" s="8">
        <f t="shared" si="0"/>
        <v>21.913704290552076</v>
      </c>
      <c r="E165" s="7">
        <f t="shared" si="1"/>
        <v>423201.83999999985</v>
      </c>
      <c r="F165" s="2" t="s">
        <v>55</v>
      </c>
      <c r="G165" s="2" t="s">
        <v>340</v>
      </c>
      <c r="H165" s="3">
        <v>1.2191370429055199</v>
      </c>
      <c r="I165" s="7">
        <v>6234.37</v>
      </c>
    </row>
    <row r="166" spans="1:9" ht="12.75" x14ac:dyDescent="0.2">
      <c r="A166" s="2" t="s">
        <v>341</v>
      </c>
      <c r="B166" s="7">
        <v>1368394.12</v>
      </c>
      <c r="C166" s="7">
        <v>892610</v>
      </c>
      <c r="D166" s="8">
        <f t="shared" si="0"/>
        <v>53.302575592924129</v>
      </c>
      <c r="E166" s="7">
        <f t="shared" si="1"/>
        <v>475784.12000000011</v>
      </c>
      <c r="F166" s="2" t="s">
        <v>9</v>
      </c>
      <c r="G166" s="2" t="s">
        <v>342</v>
      </c>
      <c r="H166" s="3">
        <v>1.53302575592924</v>
      </c>
      <c r="I166" s="7">
        <v>8729.7199999999993</v>
      </c>
    </row>
    <row r="167" spans="1:9" ht="12.75" x14ac:dyDescent="0.2">
      <c r="A167" s="2" t="s">
        <v>343</v>
      </c>
      <c r="B167" s="7">
        <v>18709981.760000002</v>
      </c>
      <c r="C167" s="7">
        <v>18186320</v>
      </c>
      <c r="D167" s="8">
        <f t="shared" si="0"/>
        <v>2.8794267339406852</v>
      </c>
      <c r="E167" s="7">
        <f t="shared" si="1"/>
        <v>523661.76000000164</v>
      </c>
      <c r="F167" s="2" t="s">
        <v>46</v>
      </c>
      <c r="G167" s="2" t="s">
        <v>344</v>
      </c>
      <c r="H167" s="3">
        <v>1.0287942673393999</v>
      </c>
      <c r="I167" s="7">
        <v>4141.78</v>
      </c>
    </row>
    <row r="168" spans="1:9" ht="12.75" x14ac:dyDescent="0.2">
      <c r="A168" s="2" t="s">
        <v>345</v>
      </c>
      <c r="B168" s="7">
        <v>2517251</v>
      </c>
      <c r="C168" s="7">
        <v>1939600</v>
      </c>
      <c r="D168" s="8">
        <f t="shared" si="0"/>
        <v>29.781965353681173</v>
      </c>
      <c r="E168" s="7">
        <f t="shared" si="1"/>
        <v>577651</v>
      </c>
      <c r="F168" s="2" t="s">
        <v>55</v>
      </c>
      <c r="G168" s="2" t="s">
        <v>346</v>
      </c>
      <c r="H168" s="3">
        <v>1.2978196535368101</v>
      </c>
      <c r="I168" s="7">
        <v>98277.94</v>
      </c>
    </row>
    <row r="169" spans="1:9" ht="12.75" x14ac:dyDescent="0.2">
      <c r="A169" s="2" t="s">
        <v>347</v>
      </c>
      <c r="B169" s="7">
        <v>4480552.0999999996</v>
      </c>
      <c r="C169" s="7">
        <v>3896000</v>
      </c>
      <c r="D169" s="8">
        <f t="shared" si="0"/>
        <v>15.003904004106767</v>
      </c>
      <c r="E169" s="7">
        <f t="shared" si="1"/>
        <v>584552.09999999963</v>
      </c>
      <c r="F169" s="2" t="s">
        <v>55</v>
      </c>
      <c r="G169" s="2" t="s">
        <v>348</v>
      </c>
      <c r="H169" s="3">
        <v>1.1500390400410601</v>
      </c>
      <c r="I169" s="7">
        <v>18993.490000000002</v>
      </c>
    </row>
    <row r="170" spans="1:9" ht="12.75" x14ac:dyDescent="0.2">
      <c r="A170" s="2" t="s">
        <v>349</v>
      </c>
      <c r="B170" s="7">
        <v>7848681.71</v>
      </c>
      <c r="C170" s="7">
        <v>7226390</v>
      </c>
      <c r="D170" s="8">
        <f t="shared" si="0"/>
        <v>8.6113773267149991</v>
      </c>
      <c r="E170" s="7">
        <f t="shared" si="1"/>
        <v>622291.71</v>
      </c>
      <c r="F170" s="2" t="s">
        <v>19</v>
      </c>
      <c r="G170" s="2" t="s">
        <v>350</v>
      </c>
      <c r="H170" s="3">
        <v>1.08611377326715</v>
      </c>
      <c r="I170" s="7">
        <v>10937673.050000001</v>
      </c>
    </row>
    <row r="171" spans="1:9" ht="12.75" x14ac:dyDescent="0.2">
      <c r="A171" s="2" t="s">
        <v>351</v>
      </c>
      <c r="B171" s="7">
        <v>2845099.89</v>
      </c>
      <c r="C171" s="7">
        <v>2156880</v>
      </c>
      <c r="D171" s="8">
        <f t="shared" si="0"/>
        <v>31.908121453210196</v>
      </c>
      <c r="E171" s="7">
        <f t="shared" si="1"/>
        <v>688219.89000000013</v>
      </c>
      <c r="F171" s="2" t="s">
        <v>55</v>
      </c>
      <c r="G171" s="2" t="s">
        <v>352</v>
      </c>
      <c r="H171" s="3">
        <v>1.3190812145321</v>
      </c>
      <c r="I171" s="7">
        <v>23746.240000000002</v>
      </c>
    </row>
    <row r="172" spans="1:9" ht="12.75" x14ac:dyDescent="0.2">
      <c r="A172" s="2" t="s">
        <v>353</v>
      </c>
      <c r="B172" s="7">
        <v>9569283.6099999994</v>
      </c>
      <c r="C172" s="7">
        <v>8843050</v>
      </c>
      <c r="D172" s="8">
        <f t="shared" si="0"/>
        <v>8.2124788393144819</v>
      </c>
      <c r="E172" s="7">
        <f t="shared" si="1"/>
        <v>726233.6099999994</v>
      </c>
      <c r="F172" s="2" t="s">
        <v>55</v>
      </c>
      <c r="G172" s="2" t="s">
        <v>354</v>
      </c>
      <c r="H172" s="3">
        <v>1.08212478839314</v>
      </c>
      <c r="I172" s="7">
        <v>2366.54</v>
      </c>
    </row>
    <row r="173" spans="1:9" ht="12.75" x14ac:dyDescent="0.2">
      <c r="A173" s="2" t="s">
        <v>355</v>
      </c>
      <c r="B173" s="7">
        <v>48075987.439999998</v>
      </c>
      <c r="C173" s="7">
        <v>47334700</v>
      </c>
      <c r="D173" s="8">
        <f t="shared" si="0"/>
        <v>1.5660550082708828</v>
      </c>
      <c r="E173" s="7">
        <f t="shared" si="1"/>
        <v>741287.43999999762</v>
      </c>
      <c r="F173" s="2" t="s">
        <v>46</v>
      </c>
      <c r="G173" s="2" t="s">
        <v>356</v>
      </c>
      <c r="H173" s="3">
        <v>1.0156605500827001</v>
      </c>
      <c r="I173" s="7">
        <v>2250175.9500000002</v>
      </c>
    </row>
    <row r="174" spans="1:9" ht="12.75" x14ac:dyDescent="0.2">
      <c r="A174" s="2" t="s">
        <v>357</v>
      </c>
      <c r="B174" s="7">
        <v>24339535.140000001</v>
      </c>
      <c r="C174" s="7">
        <v>23588970</v>
      </c>
      <c r="D174" s="8">
        <f t="shared" si="0"/>
        <v>3.1818478721198957</v>
      </c>
      <c r="E174" s="7">
        <f t="shared" si="1"/>
        <v>750565.1400000006</v>
      </c>
      <c r="F174" s="2" t="s">
        <v>14</v>
      </c>
      <c r="G174" s="2" t="s">
        <v>358</v>
      </c>
      <c r="H174" s="3">
        <v>1.0318184787211899</v>
      </c>
      <c r="I174" s="7">
        <v>91158.45</v>
      </c>
    </row>
    <row r="175" spans="1:9" ht="12.75" x14ac:dyDescent="0.2">
      <c r="A175" s="2" t="s">
        <v>359</v>
      </c>
      <c r="B175" s="7">
        <v>4249106.17</v>
      </c>
      <c r="C175" s="7">
        <v>3451007.1</v>
      </c>
      <c r="D175" s="8">
        <f t="shared" si="0"/>
        <v>23.12655543362979</v>
      </c>
      <c r="E175" s="7">
        <f t="shared" si="1"/>
        <v>798099.06999999983</v>
      </c>
      <c r="F175" s="2" t="s">
        <v>19</v>
      </c>
      <c r="G175" s="2" t="s">
        <v>360</v>
      </c>
      <c r="H175" s="3">
        <v>1.23126555433629</v>
      </c>
      <c r="I175" s="7">
        <v>10987.51</v>
      </c>
    </row>
    <row r="176" spans="1:9" ht="12.75" x14ac:dyDescent="0.2">
      <c r="A176" s="2" t="s">
        <v>361</v>
      </c>
      <c r="B176" s="7">
        <v>12287325.73</v>
      </c>
      <c r="C176" s="7">
        <v>11457400</v>
      </c>
      <c r="D176" s="8">
        <f t="shared" si="0"/>
        <v>7.2435782114615916</v>
      </c>
      <c r="E176" s="7">
        <f t="shared" si="1"/>
        <v>829925.73000000045</v>
      </c>
      <c r="F176" s="2" t="s">
        <v>55</v>
      </c>
      <c r="G176" s="2" t="s">
        <v>362</v>
      </c>
      <c r="H176" s="3">
        <v>1.07243578211461</v>
      </c>
      <c r="I176" s="7">
        <v>169516.02</v>
      </c>
    </row>
    <row r="177" spans="1:9" ht="12.75" x14ac:dyDescent="0.2">
      <c r="A177" s="2" t="s">
        <v>363</v>
      </c>
      <c r="B177" s="7">
        <v>7920522.6799999997</v>
      </c>
      <c r="C177" s="7">
        <v>6929050</v>
      </c>
      <c r="D177" s="8">
        <f t="shared" si="0"/>
        <v>14.308926620532391</v>
      </c>
      <c r="E177" s="7">
        <f t="shared" si="1"/>
        <v>991472.6799999997</v>
      </c>
      <c r="F177" s="2" t="s">
        <v>55</v>
      </c>
      <c r="G177" s="2" t="s">
        <v>364</v>
      </c>
      <c r="H177" s="3">
        <v>1.14308926620532</v>
      </c>
      <c r="I177" s="7">
        <v>14342.42</v>
      </c>
    </row>
    <row r="178" spans="1:9" ht="12.75" x14ac:dyDescent="0.2">
      <c r="A178" s="2" t="s">
        <v>365</v>
      </c>
      <c r="B178" s="7">
        <v>11209581.369999999</v>
      </c>
      <c r="C178" s="7">
        <v>9900000</v>
      </c>
      <c r="D178" s="8">
        <f t="shared" si="0"/>
        <v>13.228094646464639</v>
      </c>
      <c r="E178" s="7">
        <f t="shared" si="1"/>
        <v>1309581.3699999992</v>
      </c>
      <c r="F178" s="2" t="s">
        <v>55</v>
      </c>
      <c r="G178" s="2" t="s">
        <v>366</v>
      </c>
      <c r="H178" s="3">
        <v>1.1322809464646399</v>
      </c>
      <c r="I178" s="7">
        <v>14087</v>
      </c>
    </row>
    <row r="179" spans="1:9" ht="12.75" x14ac:dyDescent="0.2">
      <c r="A179" s="2" t="s">
        <v>367</v>
      </c>
      <c r="B179" s="7">
        <v>11341289.59</v>
      </c>
      <c r="C179" s="7">
        <v>9980880</v>
      </c>
      <c r="D179" s="8">
        <f t="shared" si="0"/>
        <v>13.630156759724594</v>
      </c>
      <c r="E179" s="7">
        <f t="shared" si="1"/>
        <v>1360409.5899999999</v>
      </c>
      <c r="F179" s="2" t="s">
        <v>9</v>
      </c>
      <c r="G179" s="2" t="s">
        <v>368</v>
      </c>
      <c r="H179" s="3">
        <v>1.1363015675972401</v>
      </c>
      <c r="I179" s="7">
        <v>3.61</v>
      </c>
    </row>
    <row r="180" spans="1:9" ht="12.75" x14ac:dyDescent="0.2">
      <c r="A180" s="2" t="s">
        <v>369</v>
      </c>
      <c r="B180" s="7">
        <v>10966846.07</v>
      </c>
      <c r="C180" s="7">
        <v>9464200</v>
      </c>
      <c r="D180" s="8">
        <f t="shared" si="0"/>
        <v>15.877158872382244</v>
      </c>
      <c r="E180" s="7">
        <f t="shared" si="1"/>
        <v>1502646.0700000003</v>
      </c>
      <c r="F180" s="2" t="s">
        <v>55</v>
      </c>
      <c r="G180" s="2" t="s">
        <v>370</v>
      </c>
      <c r="H180" s="3">
        <v>1.1587715887238199</v>
      </c>
      <c r="I180" s="7">
        <v>77563.759999999995</v>
      </c>
    </row>
    <row r="181" spans="1:9" ht="12.75" x14ac:dyDescent="0.2">
      <c r="A181" s="2" t="s">
        <v>371</v>
      </c>
      <c r="B181" s="7">
        <v>5202042.34</v>
      </c>
      <c r="C181" s="7">
        <v>3601600</v>
      </c>
      <c r="D181" s="8">
        <f t="shared" si="0"/>
        <v>44.436981896934689</v>
      </c>
      <c r="E181" s="7">
        <f t="shared" si="1"/>
        <v>1600442.3399999999</v>
      </c>
      <c r="F181" s="2" t="s">
        <v>12</v>
      </c>
      <c r="G181" s="2" t="s">
        <v>372</v>
      </c>
      <c r="H181" s="3">
        <v>1.4443698189693399</v>
      </c>
      <c r="I181" s="7">
        <v>922356.46</v>
      </c>
    </row>
    <row r="182" spans="1:9" ht="12.75" x14ac:dyDescent="0.2">
      <c r="A182" s="2" t="s">
        <v>373</v>
      </c>
      <c r="B182" s="7">
        <v>8378836.3999999901</v>
      </c>
      <c r="C182" s="7">
        <v>6529420</v>
      </c>
      <c r="D182" s="8">
        <f t="shared" si="0"/>
        <v>28.324359590897664</v>
      </c>
      <c r="E182" s="7">
        <f t="shared" si="1"/>
        <v>1849416.3999999901</v>
      </c>
      <c r="F182" s="2" t="s">
        <v>14</v>
      </c>
      <c r="G182" s="2" t="s">
        <v>374</v>
      </c>
      <c r="H182" s="3">
        <v>1.2832435959089701</v>
      </c>
      <c r="I182" s="7">
        <v>191405.11</v>
      </c>
    </row>
    <row r="183" spans="1:9" ht="12.75" x14ac:dyDescent="0.2">
      <c r="A183" s="2" t="s">
        <v>375</v>
      </c>
      <c r="B183" s="7">
        <v>17135022.09</v>
      </c>
      <c r="C183" s="7">
        <v>15115940</v>
      </c>
      <c r="D183" s="8">
        <f t="shared" si="0"/>
        <v>13.357304209992893</v>
      </c>
      <c r="E183" s="7">
        <f t="shared" si="1"/>
        <v>2019082.0899999999</v>
      </c>
      <c r="F183" s="2" t="s">
        <v>46</v>
      </c>
      <c r="G183" s="2" t="s">
        <v>376</v>
      </c>
      <c r="H183" s="3">
        <v>1.1335730420999199</v>
      </c>
      <c r="I183" s="7">
        <v>35218.559999999998</v>
      </c>
    </row>
    <row r="184" spans="1:9" ht="12.75" x14ac:dyDescent="0.2">
      <c r="A184" s="2" t="s">
        <v>377</v>
      </c>
      <c r="B184" s="7">
        <v>15623862.310000001</v>
      </c>
      <c r="C184" s="7">
        <v>13212710</v>
      </c>
      <c r="D184" s="8">
        <f t="shared" si="0"/>
        <v>18.248734059856005</v>
      </c>
      <c r="E184" s="7">
        <f t="shared" si="1"/>
        <v>2411152.3100000005</v>
      </c>
      <c r="F184" s="2" t="s">
        <v>19</v>
      </c>
      <c r="G184" s="2" t="s">
        <v>378</v>
      </c>
      <c r="H184" s="3">
        <v>1.1824873405985601</v>
      </c>
      <c r="I184" s="7">
        <v>981209.12</v>
      </c>
    </row>
    <row r="185" spans="1:9" ht="12.75" x14ac:dyDescent="0.2">
      <c r="A185" s="2" t="s">
        <v>379</v>
      </c>
      <c r="B185" s="7">
        <v>13500389.310000001</v>
      </c>
      <c r="C185" s="7">
        <v>10543470</v>
      </c>
      <c r="D185" s="8">
        <f t="shared" si="0"/>
        <v>28.045029862085258</v>
      </c>
      <c r="E185" s="7">
        <f t="shared" si="1"/>
        <v>2956919.3100000005</v>
      </c>
      <c r="F185" s="2" t="s">
        <v>14</v>
      </c>
      <c r="G185" s="2" t="s">
        <v>380</v>
      </c>
      <c r="H185" s="3">
        <v>1.2804502986208499</v>
      </c>
      <c r="I185" s="7">
        <v>755060.6</v>
      </c>
    </row>
    <row r="186" spans="1:9" ht="12.75" x14ac:dyDescent="0.2">
      <c r="A186" s="2" t="s">
        <v>381</v>
      </c>
      <c r="B186" s="7">
        <v>24751782.960000001</v>
      </c>
      <c r="C186" s="7">
        <v>21783800</v>
      </c>
      <c r="D186" s="8">
        <f t="shared" si="0"/>
        <v>13.624725529980999</v>
      </c>
      <c r="E186" s="7">
        <f t="shared" si="1"/>
        <v>2967982.9600000009</v>
      </c>
      <c r="F186" s="2" t="s">
        <v>14</v>
      </c>
      <c r="G186" s="2" t="s">
        <v>382</v>
      </c>
      <c r="H186" s="3">
        <v>1.13624725529981</v>
      </c>
      <c r="I186" s="7">
        <v>252369.37</v>
      </c>
    </row>
    <row r="187" spans="1:9" ht="12.75" x14ac:dyDescent="0.2">
      <c r="A187" s="2" t="s">
        <v>383</v>
      </c>
      <c r="B187" s="7">
        <v>15861170.93</v>
      </c>
      <c r="C187" s="7">
        <v>12461090</v>
      </c>
      <c r="D187" s="8">
        <f t="shared" si="0"/>
        <v>27.285581999648507</v>
      </c>
      <c r="E187" s="7">
        <f t="shared" si="1"/>
        <v>3400080.9299999997</v>
      </c>
      <c r="F187" s="2" t="s">
        <v>46</v>
      </c>
      <c r="G187" s="2" t="s">
        <v>384</v>
      </c>
      <c r="H187" s="3">
        <v>1.2728558199964799</v>
      </c>
      <c r="I187" s="7">
        <v>1639697.02999999</v>
      </c>
    </row>
    <row r="188" spans="1:9" ht="12.75" x14ac:dyDescent="0.2">
      <c r="A188" s="2" t="s">
        <v>385</v>
      </c>
      <c r="B188" s="7">
        <v>8483315.5700000003</v>
      </c>
      <c r="C188" s="7">
        <v>4178240</v>
      </c>
      <c r="D188" s="8">
        <f t="shared" si="0"/>
        <v>103.03562193650917</v>
      </c>
      <c r="E188" s="7">
        <f t="shared" si="1"/>
        <v>4305075.57</v>
      </c>
      <c r="F188" s="2" t="s">
        <v>14</v>
      </c>
      <c r="G188" s="2" t="s">
        <v>386</v>
      </c>
      <c r="H188" s="3">
        <v>2.0303562193650899</v>
      </c>
      <c r="I188" s="7">
        <v>1458908.76</v>
      </c>
    </row>
    <row r="189" spans="1:9" ht="12.75" x14ac:dyDescent="0.2">
      <c r="A189" s="2" t="s">
        <v>387</v>
      </c>
      <c r="B189" s="7">
        <v>25219205.629999999</v>
      </c>
      <c r="C189" s="7">
        <v>19728000</v>
      </c>
      <c r="D189" s="8">
        <f t="shared" si="0"/>
        <v>27.834578416463906</v>
      </c>
      <c r="E189" s="7">
        <f t="shared" si="1"/>
        <v>5491205.629999999</v>
      </c>
      <c r="F189" s="2" t="s">
        <v>14</v>
      </c>
      <c r="G189" s="2" t="s">
        <v>388</v>
      </c>
      <c r="H189" s="3">
        <v>1.27834578416463</v>
      </c>
      <c r="I189" s="7">
        <v>257404.11</v>
      </c>
    </row>
    <row r="190" spans="1:9" ht="12.75" x14ac:dyDescent="0.2">
      <c r="A190" s="2" t="s">
        <v>389</v>
      </c>
      <c r="B190" s="7">
        <v>40042836.619999997</v>
      </c>
      <c r="C190" s="7">
        <v>34047710</v>
      </c>
      <c r="D190" s="8">
        <f t="shared" si="0"/>
        <v>17.608017161800301</v>
      </c>
      <c r="E190" s="7">
        <f t="shared" si="1"/>
        <v>5995126.6199999973</v>
      </c>
      <c r="F190" s="2" t="s">
        <v>9</v>
      </c>
      <c r="G190" s="2" t="s">
        <v>390</v>
      </c>
      <c r="H190" s="3">
        <v>1.176080171618</v>
      </c>
      <c r="I190" s="7">
        <v>1840763.79</v>
      </c>
    </row>
    <row r="191" spans="1:9" ht="12.75" x14ac:dyDescent="0.2">
      <c r="A191" s="2" t="s">
        <v>391</v>
      </c>
      <c r="B191" s="7">
        <v>61915049.799999997</v>
      </c>
      <c r="C191" s="7">
        <v>55569070</v>
      </c>
      <c r="D191" s="8">
        <f t="shared" si="0"/>
        <v>11.41998561429946</v>
      </c>
      <c r="E191" s="7">
        <f t="shared" si="1"/>
        <v>6345979.799999997</v>
      </c>
      <c r="F191" s="2" t="s">
        <v>46</v>
      </c>
      <c r="G191" s="2" t="s">
        <v>392</v>
      </c>
      <c r="H191" s="3">
        <v>1.11419985614299</v>
      </c>
      <c r="I191" s="7">
        <v>62380.59</v>
      </c>
    </row>
    <row r="192" spans="1:9" ht="12.75" x14ac:dyDescent="0.2">
      <c r="A192" s="2" t="s">
        <v>393</v>
      </c>
      <c r="B192" s="7">
        <v>76045498.859999999</v>
      </c>
      <c r="C192" s="7">
        <v>68656450</v>
      </c>
      <c r="D192" s="8">
        <f t="shared" si="0"/>
        <v>10.762352058692228</v>
      </c>
      <c r="E192" s="7">
        <f t="shared" si="1"/>
        <v>7389048.8599999994</v>
      </c>
      <c r="F192" s="2" t="s">
        <v>46</v>
      </c>
      <c r="G192" s="2" t="s">
        <v>394</v>
      </c>
      <c r="H192" s="3">
        <v>1.10762352058692</v>
      </c>
      <c r="I192" s="7">
        <v>320003.46999999997</v>
      </c>
    </row>
    <row r="193" spans="1:9" ht="12.75" x14ac:dyDescent="0.2">
      <c r="A193" s="2" t="s">
        <v>395</v>
      </c>
      <c r="B193" s="7">
        <v>36605883.460000001</v>
      </c>
      <c r="C193" s="7">
        <v>28543880</v>
      </c>
      <c r="D193" s="8">
        <f t="shared" si="0"/>
        <v>28.24424521123267</v>
      </c>
      <c r="E193" s="7">
        <f t="shared" si="1"/>
        <v>8062003.4600000009</v>
      </c>
      <c r="F193" s="2" t="s">
        <v>19</v>
      </c>
      <c r="G193" s="2" t="s">
        <v>396</v>
      </c>
      <c r="H193" s="3">
        <v>1.2824424521123201</v>
      </c>
      <c r="I193" s="7">
        <v>3736067.77</v>
      </c>
    </row>
    <row r="194" spans="1:9" ht="12.75" x14ac:dyDescent="0.2">
      <c r="A194" s="2" t="s">
        <v>397</v>
      </c>
      <c r="B194" s="7">
        <v>68590059.019999996</v>
      </c>
      <c r="C194" s="7">
        <v>60123280</v>
      </c>
      <c r="D194" s="8">
        <f t="shared" si="0"/>
        <v>14.082363803172408</v>
      </c>
      <c r="E194" s="7">
        <f t="shared" si="1"/>
        <v>8466779.0199999958</v>
      </c>
      <c r="F194" s="2" t="s">
        <v>46</v>
      </c>
      <c r="G194" s="2" t="s">
        <v>398</v>
      </c>
      <c r="H194" s="3">
        <v>1.14082363803172</v>
      </c>
      <c r="I194" s="7">
        <v>4822202.4400000004</v>
      </c>
    </row>
    <row r="195" spans="1:9" ht="12.75" x14ac:dyDescent="0.2">
      <c r="A195" s="2" t="s">
        <v>399</v>
      </c>
      <c r="B195" s="7">
        <v>843305691.38</v>
      </c>
      <c r="C195" s="7">
        <v>828432200</v>
      </c>
      <c r="D195" s="8">
        <f t="shared" si="0"/>
        <v>1.7953782313145235</v>
      </c>
      <c r="E195" s="7">
        <f t="shared" si="1"/>
        <v>14873491.379999995</v>
      </c>
      <c r="F195" s="2" t="s">
        <v>19</v>
      </c>
      <c r="G195" s="2" t="s">
        <v>400</v>
      </c>
      <c r="H195" s="3">
        <v>1.0179537823131399</v>
      </c>
      <c r="I195" s="7">
        <v>33882.74</v>
      </c>
    </row>
    <row r="196" spans="1:9" ht="12.75" x14ac:dyDescent="0.2">
      <c r="A196" s="2" t="s">
        <v>401</v>
      </c>
      <c r="B196" s="7">
        <v>390708965.49000001</v>
      </c>
      <c r="C196" s="7">
        <v>368867930</v>
      </c>
      <c r="D196" s="8">
        <f t="shared" si="0"/>
        <v>5.9210990475642618</v>
      </c>
      <c r="E196" s="7">
        <f t="shared" si="1"/>
        <v>21841035.49000001</v>
      </c>
      <c r="F196" s="2" t="s">
        <v>12</v>
      </c>
      <c r="G196" s="2" t="s">
        <v>402</v>
      </c>
      <c r="H196" s="3">
        <v>1.0592109904756399</v>
      </c>
      <c r="I196" s="7">
        <v>20312.689999999999</v>
      </c>
    </row>
    <row r="197" spans="1:9" ht="12.75" x14ac:dyDescent="0.2">
      <c r="A197" s="2" t="s">
        <v>403</v>
      </c>
      <c r="B197" s="7">
        <v>122572937.47</v>
      </c>
      <c r="C197" s="7">
        <v>95561900</v>
      </c>
      <c r="D197" s="8">
        <f t="shared" si="0"/>
        <v>28.265488097243775</v>
      </c>
      <c r="E197" s="7">
        <f t="shared" si="1"/>
        <v>27011037.469999999</v>
      </c>
      <c r="F197" s="2" t="s">
        <v>19</v>
      </c>
      <c r="G197" s="2" t="s">
        <v>404</v>
      </c>
      <c r="H197" s="3">
        <v>1.2826548809724301</v>
      </c>
      <c r="I197" s="7">
        <v>35579232.140000001</v>
      </c>
    </row>
    <row r="198" spans="1:9" ht="12.75" x14ac:dyDescent="0.2">
      <c r="A198" s="2" t="s">
        <v>405</v>
      </c>
      <c r="B198" s="7">
        <v>171991241.13999999</v>
      </c>
      <c r="C198" s="7">
        <v>140603505</v>
      </c>
      <c r="D198" s="8">
        <f t="shared" si="0"/>
        <v>22.323580155416455</v>
      </c>
      <c r="E198" s="7">
        <f t="shared" si="1"/>
        <v>31387736.139999986</v>
      </c>
      <c r="F198" s="2" t="s">
        <v>14</v>
      </c>
      <c r="G198" s="2" t="s">
        <v>406</v>
      </c>
      <c r="H198" s="3">
        <v>1.22323580155416</v>
      </c>
      <c r="I198" s="7">
        <v>2222807.75</v>
      </c>
    </row>
    <row r="199" spans="1:9" ht="12.75" x14ac:dyDescent="0.2">
      <c r="E199" s="7"/>
    </row>
    <row r="200" spans="1:9" ht="12.75" x14ac:dyDescent="0.2">
      <c r="E200" s="7"/>
    </row>
    <row r="201" spans="1:9" ht="12.75" x14ac:dyDescent="0.2">
      <c r="E201" s="7"/>
    </row>
    <row r="202" spans="1:9" ht="12.75" x14ac:dyDescent="0.2">
      <c r="E202" s="7"/>
    </row>
    <row r="203" spans="1:9" ht="12.75" x14ac:dyDescent="0.2">
      <c r="E203" s="7"/>
    </row>
    <row r="204" spans="1:9" ht="12.75" x14ac:dyDescent="0.2">
      <c r="E204" s="7"/>
    </row>
    <row r="205" spans="1:9" ht="12.75" x14ac:dyDescent="0.2">
      <c r="E205" s="7"/>
    </row>
    <row r="206" spans="1:9" ht="12.75" x14ac:dyDescent="0.2">
      <c r="E206" s="7"/>
    </row>
    <row r="207" spans="1:9" ht="12.75" x14ac:dyDescent="0.2">
      <c r="E207" s="7"/>
    </row>
    <row r="208" spans="1:9" ht="12.75" x14ac:dyDescent="0.2">
      <c r="E208" s="7"/>
    </row>
    <row r="209" spans="5:5" ht="12.75" x14ac:dyDescent="0.2">
      <c r="E209" s="7"/>
    </row>
    <row r="210" spans="5:5" ht="12.75" x14ac:dyDescent="0.2">
      <c r="E210" s="7"/>
    </row>
    <row r="211" spans="5:5" ht="12.75" x14ac:dyDescent="0.2">
      <c r="E211" s="7"/>
    </row>
    <row r="212" spans="5:5" ht="12.75" x14ac:dyDescent="0.2">
      <c r="E212" s="7"/>
    </row>
    <row r="213" spans="5:5" ht="12.75" x14ac:dyDescent="0.2">
      <c r="E213" s="7"/>
    </row>
    <row r="214" spans="5:5" ht="12.75" x14ac:dyDescent="0.2">
      <c r="E214" s="7"/>
    </row>
    <row r="215" spans="5:5" ht="12.75" x14ac:dyDescent="0.2">
      <c r="E215" s="7"/>
    </row>
    <row r="216" spans="5:5" ht="12.75" x14ac:dyDescent="0.2">
      <c r="E216" s="7"/>
    </row>
    <row r="217" spans="5:5" ht="12.75" x14ac:dyDescent="0.2">
      <c r="E217" s="7"/>
    </row>
    <row r="218" spans="5:5" ht="12.75" x14ac:dyDescent="0.2">
      <c r="E218" s="7"/>
    </row>
    <row r="219" spans="5:5" ht="12.75" x14ac:dyDescent="0.2">
      <c r="E219" s="7"/>
    </row>
    <row r="220" spans="5:5" ht="12.75" x14ac:dyDescent="0.2">
      <c r="E220" s="7"/>
    </row>
    <row r="221" spans="5:5" ht="12.75" x14ac:dyDescent="0.2">
      <c r="E221" s="7"/>
    </row>
    <row r="222" spans="5:5" ht="12.75" x14ac:dyDescent="0.2">
      <c r="E222" s="7"/>
    </row>
    <row r="223" spans="5:5" ht="12.75" x14ac:dyDescent="0.2">
      <c r="E223" s="7"/>
    </row>
    <row r="224" spans="5:5" ht="12.75" x14ac:dyDescent="0.2">
      <c r="E224" s="7"/>
    </row>
    <row r="225" spans="5:5" ht="12.75" x14ac:dyDescent="0.2">
      <c r="E225" s="7"/>
    </row>
    <row r="226" spans="5:5" ht="12.75" x14ac:dyDescent="0.2">
      <c r="E226" s="7"/>
    </row>
    <row r="227" spans="5:5" ht="12.75" x14ac:dyDescent="0.2">
      <c r="E227" s="7"/>
    </row>
    <row r="228" spans="5:5" ht="12.75" x14ac:dyDescent="0.2">
      <c r="E228" s="7"/>
    </row>
    <row r="229" spans="5:5" ht="12.75" x14ac:dyDescent="0.2">
      <c r="E229" s="7"/>
    </row>
    <row r="230" spans="5:5" ht="12.75" x14ac:dyDescent="0.2">
      <c r="E230" s="7"/>
    </row>
    <row r="231" spans="5:5" ht="12.75" x14ac:dyDescent="0.2">
      <c r="E231" s="7"/>
    </row>
    <row r="232" spans="5:5" ht="12.75" x14ac:dyDescent="0.2">
      <c r="E232" s="7"/>
    </row>
    <row r="233" spans="5:5" ht="12.75" x14ac:dyDescent="0.2">
      <c r="E233" s="7"/>
    </row>
    <row r="234" spans="5:5" ht="12.75" x14ac:dyDescent="0.2">
      <c r="E234" s="7"/>
    </row>
    <row r="235" spans="5:5" ht="12.75" x14ac:dyDescent="0.2">
      <c r="E235" s="7"/>
    </row>
    <row r="236" spans="5:5" ht="12.75" x14ac:dyDescent="0.2">
      <c r="E236" s="7"/>
    </row>
    <row r="237" spans="5:5" ht="12.75" x14ac:dyDescent="0.2">
      <c r="E237" s="7"/>
    </row>
    <row r="238" spans="5:5" ht="12.75" x14ac:dyDescent="0.2">
      <c r="E238" s="7"/>
    </row>
    <row r="239" spans="5:5" ht="12.75" x14ac:dyDescent="0.2">
      <c r="E239" s="7"/>
    </row>
    <row r="240" spans="5:5" ht="12.75" x14ac:dyDescent="0.2">
      <c r="E240" s="7"/>
    </row>
    <row r="241" spans="5:5" ht="12.75" x14ac:dyDescent="0.2">
      <c r="E241" s="7"/>
    </row>
    <row r="242" spans="5:5" ht="12.75" x14ac:dyDescent="0.2">
      <c r="E242" s="7"/>
    </row>
    <row r="243" spans="5:5" ht="12.75" x14ac:dyDescent="0.2">
      <c r="E243" s="7"/>
    </row>
    <row r="244" spans="5:5" ht="12.75" x14ac:dyDescent="0.2">
      <c r="E244" s="7"/>
    </row>
    <row r="245" spans="5:5" ht="12.75" x14ac:dyDescent="0.2">
      <c r="E245" s="7"/>
    </row>
    <row r="246" spans="5:5" ht="12.75" x14ac:dyDescent="0.2">
      <c r="E246" s="7"/>
    </row>
    <row r="247" spans="5:5" ht="12.75" x14ac:dyDescent="0.2">
      <c r="E247" s="7"/>
    </row>
    <row r="248" spans="5:5" ht="12.75" x14ac:dyDescent="0.2">
      <c r="E248" s="7"/>
    </row>
    <row r="249" spans="5:5" ht="12.75" x14ac:dyDescent="0.2">
      <c r="E249" s="7"/>
    </row>
    <row r="250" spans="5:5" ht="12.75" x14ac:dyDescent="0.2">
      <c r="E250" s="7"/>
    </row>
    <row r="251" spans="5:5" ht="12.75" x14ac:dyDescent="0.2">
      <c r="E251" s="7"/>
    </row>
    <row r="252" spans="5:5" ht="12.75" x14ac:dyDescent="0.2">
      <c r="E252" s="7"/>
    </row>
    <row r="253" spans="5:5" ht="12.75" x14ac:dyDescent="0.2">
      <c r="E253" s="7"/>
    </row>
    <row r="254" spans="5:5" ht="12.75" x14ac:dyDescent="0.2">
      <c r="E254" s="7"/>
    </row>
    <row r="255" spans="5:5" ht="12.75" x14ac:dyDescent="0.2">
      <c r="E255" s="7"/>
    </row>
    <row r="256" spans="5:5" ht="12.75" x14ac:dyDescent="0.2">
      <c r="E256" s="7"/>
    </row>
    <row r="257" spans="5:5" ht="12.75" x14ac:dyDescent="0.2">
      <c r="E257" s="7"/>
    </row>
    <row r="258" spans="5:5" ht="12.75" x14ac:dyDescent="0.2">
      <c r="E258" s="7"/>
    </row>
    <row r="259" spans="5:5" ht="12.75" x14ac:dyDescent="0.2">
      <c r="E259" s="7"/>
    </row>
    <row r="260" spans="5:5" ht="12.75" x14ac:dyDescent="0.2">
      <c r="E260" s="7"/>
    </row>
    <row r="261" spans="5:5" ht="12.75" x14ac:dyDescent="0.2">
      <c r="E261" s="7"/>
    </row>
    <row r="262" spans="5:5" ht="12.75" x14ac:dyDescent="0.2">
      <c r="E262" s="7"/>
    </row>
    <row r="263" spans="5:5" ht="12.75" x14ac:dyDescent="0.2">
      <c r="E263" s="7"/>
    </row>
    <row r="264" spans="5:5" ht="12.75" x14ac:dyDescent="0.2">
      <c r="E264" s="7"/>
    </row>
    <row r="265" spans="5:5" ht="12.75" x14ac:dyDescent="0.2">
      <c r="E265" s="7"/>
    </row>
    <row r="266" spans="5:5" ht="12.75" x14ac:dyDescent="0.2">
      <c r="E266" s="7"/>
    </row>
    <row r="267" spans="5:5" ht="12.75" x14ac:dyDescent="0.2">
      <c r="E267" s="7"/>
    </row>
    <row r="268" spans="5:5" ht="12.75" x14ac:dyDescent="0.2">
      <c r="E268" s="7"/>
    </row>
    <row r="269" spans="5:5" ht="12.75" x14ac:dyDescent="0.2">
      <c r="E269" s="7"/>
    </row>
    <row r="270" spans="5:5" ht="12.75" x14ac:dyDescent="0.2">
      <c r="E270" s="7"/>
    </row>
    <row r="271" spans="5:5" ht="12.75" x14ac:dyDescent="0.2">
      <c r="E271" s="7"/>
    </row>
    <row r="272" spans="5:5" ht="12.75" x14ac:dyDescent="0.2">
      <c r="E272" s="7"/>
    </row>
    <row r="273" spans="5:5" ht="12.75" x14ac:dyDescent="0.2">
      <c r="E273" s="7"/>
    </row>
    <row r="274" spans="5:5" ht="12.75" x14ac:dyDescent="0.2">
      <c r="E274" s="7"/>
    </row>
    <row r="275" spans="5:5" ht="12.75" x14ac:dyDescent="0.2">
      <c r="E275" s="7"/>
    </row>
    <row r="276" spans="5:5" ht="12.75" x14ac:dyDescent="0.2">
      <c r="E276" s="7"/>
    </row>
    <row r="277" spans="5:5" ht="12.75" x14ac:dyDescent="0.2">
      <c r="E277" s="7"/>
    </row>
    <row r="278" spans="5:5" ht="12.75" x14ac:dyDescent="0.2">
      <c r="E278" s="7"/>
    </row>
    <row r="279" spans="5:5" ht="12.75" x14ac:dyDescent="0.2">
      <c r="E279" s="7"/>
    </row>
    <row r="280" spans="5:5" ht="12.75" x14ac:dyDescent="0.2">
      <c r="E280" s="7"/>
    </row>
    <row r="281" spans="5:5" ht="12.75" x14ac:dyDescent="0.2">
      <c r="E281" s="7"/>
    </row>
    <row r="282" spans="5:5" ht="12.75" x14ac:dyDescent="0.2">
      <c r="E282" s="7"/>
    </row>
    <row r="283" spans="5:5" ht="12.75" x14ac:dyDescent="0.2">
      <c r="E283" s="7"/>
    </row>
    <row r="284" spans="5:5" ht="12.75" x14ac:dyDescent="0.2">
      <c r="E284" s="7"/>
    </row>
    <row r="285" spans="5:5" ht="12.75" x14ac:dyDescent="0.2">
      <c r="E285" s="7"/>
    </row>
    <row r="286" spans="5:5" ht="12.75" x14ac:dyDescent="0.2">
      <c r="E286" s="7"/>
    </row>
    <row r="287" spans="5:5" ht="12.75" x14ac:dyDescent="0.2">
      <c r="E287" s="7"/>
    </row>
    <row r="288" spans="5:5" ht="12.75" x14ac:dyDescent="0.2">
      <c r="E288" s="7"/>
    </row>
    <row r="289" spans="5:5" ht="12.75" x14ac:dyDescent="0.2">
      <c r="E289" s="7"/>
    </row>
    <row r="290" spans="5:5" ht="12.75" x14ac:dyDescent="0.2">
      <c r="E290" s="7"/>
    </row>
    <row r="291" spans="5:5" ht="12.75" x14ac:dyDescent="0.2">
      <c r="E291" s="7"/>
    </row>
    <row r="292" spans="5:5" ht="12.75" x14ac:dyDescent="0.2">
      <c r="E292" s="7"/>
    </row>
    <row r="293" spans="5:5" ht="12.75" x14ac:dyDescent="0.2">
      <c r="E293" s="7"/>
    </row>
    <row r="294" spans="5:5" ht="12.75" x14ac:dyDescent="0.2">
      <c r="E294" s="7"/>
    </row>
    <row r="295" spans="5:5" ht="12.75" x14ac:dyDescent="0.2">
      <c r="E295" s="7"/>
    </row>
    <row r="296" spans="5:5" ht="12.75" x14ac:dyDescent="0.2">
      <c r="E296" s="7"/>
    </row>
    <row r="297" spans="5:5" ht="12.75" x14ac:dyDescent="0.2">
      <c r="E297" s="7"/>
    </row>
    <row r="298" spans="5:5" ht="12.75" x14ac:dyDescent="0.2">
      <c r="E298" s="7"/>
    </row>
    <row r="299" spans="5:5" ht="12.75" x14ac:dyDescent="0.2">
      <c r="E299" s="7"/>
    </row>
    <row r="300" spans="5:5" ht="12.75" x14ac:dyDescent="0.2">
      <c r="E300" s="7"/>
    </row>
    <row r="301" spans="5:5" ht="12.75" x14ac:dyDescent="0.2">
      <c r="E301" s="7"/>
    </row>
    <row r="302" spans="5:5" ht="12.75" x14ac:dyDescent="0.2">
      <c r="E302" s="7"/>
    </row>
    <row r="303" spans="5:5" ht="12.75" x14ac:dyDescent="0.2">
      <c r="E303" s="7"/>
    </row>
    <row r="304" spans="5:5" ht="12.75" x14ac:dyDescent="0.2">
      <c r="E304" s="7"/>
    </row>
    <row r="305" spans="5:5" ht="12.75" x14ac:dyDescent="0.2">
      <c r="E305" s="7"/>
    </row>
    <row r="306" spans="5:5" ht="12.75" x14ac:dyDescent="0.2">
      <c r="E306" s="7"/>
    </row>
    <row r="307" spans="5:5" ht="12.75" x14ac:dyDescent="0.2">
      <c r="E307" s="7"/>
    </row>
    <row r="308" spans="5:5" ht="12.75" x14ac:dyDescent="0.2">
      <c r="E308" s="7"/>
    </row>
    <row r="309" spans="5:5" ht="12.75" x14ac:dyDescent="0.2">
      <c r="E309" s="7"/>
    </row>
    <row r="310" spans="5:5" ht="12.75" x14ac:dyDescent="0.2">
      <c r="E310" s="7"/>
    </row>
    <row r="311" spans="5:5" ht="12.75" x14ac:dyDescent="0.2">
      <c r="E311" s="7"/>
    </row>
    <row r="312" spans="5:5" ht="12.75" x14ac:dyDescent="0.2">
      <c r="E312" s="7"/>
    </row>
    <row r="313" spans="5:5" ht="12.75" x14ac:dyDescent="0.2">
      <c r="E313" s="7"/>
    </row>
    <row r="314" spans="5:5" ht="12.75" x14ac:dyDescent="0.2">
      <c r="E314" s="7"/>
    </row>
    <row r="315" spans="5:5" ht="12.75" x14ac:dyDescent="0.2">
      <c r="E315" s="7"/>
    </row>
    <row r="316" spans="5:5" ht="12.75" x14ac:dyDescent="0.2">
      <c r="E316" s="7"/>
    </row>
    <row r="317" spans="5:5" ht="12.75" x14ac:dyDescent="0.2">
      <c r="E317" s="7"/>
    </row>
    <row r="318" spans="5:5" ht="12.75" x14ac:dyDescent="0.2">
      <c r="E318" s="7"/>
    </row>
    <row r="319" spans="5:5" ht="12.75" x14ac:dyDescent="0.2">
      <c r="E319" s="7"/>
    </row>
    <row r="320" spans="5:5" ht="12.75" x14ac:dyDescent="0.2">
      <c r="E320" s="7"/>
    </row>
    <row r="321" spans="5:5" ht="12.75" x14ac:dyDescent="0.2">
      <c r="E321" s="7"/>
    </row>
    <row r="322" spans="5:5" ht="12.75" x14ac:dyDescent="0.2">
      <c r="E322" s="7"/>
    </row>
    <row r="323" spans="5:5" ht="12.75" x14ac:dyDescent="0.2">
      <c r="E323" s="7"/>
    </row>
    <row r="324" spans="5:5" ht="12.75" x14ac:dyDescent="0.2">
      <c r="E324" s="7"/>
    </row>
    <row r="325" spans="5:5" ht="12.75" x14ac:dyDescent="0.2">
      <c r="E325" s="7"/>
    </row>
    <row r="326" spans="5:5" ht="12.75" x14ac:dyDescent="0.2">
      <c r="E326" s="7"/>
    </row>
    <row r="327" spans="5:5" ht="12.75" x14ac:dyDescent="0.2">
      <c r="E327" s="7"/>
    </row>
    <row r="328" spans="5:5" ht="12.75" x14ac:dyDescent="0.2">
      <c r="E328" s="7"/>
    </row>
    <row r="329" spans="5:5" ht="12.75" x14ac:dyDescent="0.2">
      <c r="E329" s="7"/>
    </row>
    <row r="330" spans="5:5" ht="12.75" x14ac:dyDescent="0.2">
      <c r="E330" s="7"/>
    </row>
    <row r="331" spans="5:5" ht="12.75" x14ac:dyDescent="0.2">
      <c r="E331" s="7"/>
    </row>
    <row r="332" spans="5:5" ht="12.75" x14ac:dyDescent="0.2">
      <c r="E332" s="7"/>
    </row>
    <row r="333" spans="5:5" ht="12.75" x14ac:dyDescent="0.2">
      <c r="E333" s="7"/>
    </row>
    <row r="334" spans="5:5" ht="12.75" x14ac:dyDescent="0.2">
      <c r="E334" s="7"/>
    </row>
    <row r="335" spans="5:5" ht="12.75" x14ac:dyDescent="0.2">
      <c r="E335" s="7"/>
    </row>
    <row r="336" spans="5:5" ht="12.75" x14ac:dyDescent="0.2">
      <c r="E336" s="7"/>
    </row>
    <row r="337" spans="5:5" ht="12.75" x14ac:dyDescent="0.2">
      <c r="E337" s="7"/>
    </row>
    <row r="338" spans="5:5" ht="12.75" x14ac:dyDescent="0.2">
      <c r="E338" s="7"/>
    </row>
    <row r="339" spans="5:5" ht="12.75" x14ac:dyDescent="0.2">
      <c r="E339" s="7"/>
    </row>
    <row r="340" spans="5:5" ht="12.75" x14ac:dyDescent="0.2">
      <c r="E340" s="7"/>
    </row>
    <row r="341" spans="5:5" ht="12.75" x14ac:dyDescent="0.2">
      <c r="E341" s="7"/>
    </row>
    <row r="342" spans="5:5" ht="12.75" x14ac:dyDescent="0.2">
      <c r="E342" s="7"/>
    </row>
    <row r="343" spans="5:5" ht="12.75" x14ac:dyDescent="0.2">
      <c r="E343" s="7"/>
    </row>
    <row r="344" spans="5:5" ht="12.75" x14ac:dyDescent="0.2">
      <c r="E344" s="7"/>
    </row>
    <row r="345" spans="5:5" ht="12.75" x14ac:dyDescent="0.2">
      <c r="E345" s="7"/>
    </row>
    <row r="346" spans="5:5" ht="12.75" x14ac:dyDescent="0.2">
      <c r="E346" s="7"/>
    </row>
    <row r="347" spans="5:5" ht="12.75" x14ac:dyDescent="0.2">
      <c r="E347" s="7"/>
    </row>
    <row r="348" spans="5:5" ht="12.75" x14ac:dyDescent="0.2">
      <c r="E348" s="7"/>
    </row>
    <row r="349" spans="5:5" ht="12.75" x14ac:dyDescent="0.2">
      <c r="E349" s="7"/>
    </row>
    <row r="350" spans="5:5" ht="12.75" x14ac:dyDescent="0.2">
      <c r="E350" s="7"/>
    </row>
    <row r="351" spans="5:5" ht="12.75" x14ac:dyDescent="0.2">
      <c r="E351" s="7"/>
    </row>
    <row r="352" spans="5:5" ht="12.75" x14ac:dyDescent="0.2">
      <c r="E352" s="7"/>
    </row>
    <row r="353" spans="5:5" ht="12.75" x14ac:dyDescent="0.2">
      <c r="E353" s="7"/>
    </row>
    <row r="354" spans="5:5" ht="12.75" x14ac:dyDescent="0.2">
      <c r="E354" s="7"/>
    </row>
    <row r="355" spans="5:5" ht="12.75" x14ac:dyDescent="0.2">
      <c r="E355" s="7"/>
    </row>
    <row r="356" spans="5:5" ht="12.75" x14ac:dyDescent="0.2">
      <c r="E356" s="7"/>
    </row>
    <row r="357" spans="5:5" ht="12.75" x14ac:dyDescent="0.2">
      <c r="E357" s="7"/>
    </row>
    <row r="358" spans="5:5" ht="12.75" x14ac:dyDescent="0.2">
      <c r="E358" s="7"/>
    </row>
    <row r="359" spans="5:5" ht="12.75" x14ac:dyDescent="0.2">
      <c r="E359" s="7"/>
    </row>
    <row r="360" spans="5:5" ht="12.75" x14ac:dyDescent="0.2">
      <c r="E360" s="7"/>
    </row>
    <row r="361" spans="5:5" ht="12.75" x14ac:dyDescent="0.2">
      <c r="E361" s="7"/>
    </row>
    <row r="362" spans="5:5" ht="12.75" x14ac:dyDescent="0.2">
      <c r="E362" s="7"/>
    </row>
    <row r="363" spans="5:5" ht="12.75" x14ac:dyDescent="0.2">
      <c r="E363" s="7"/>
    </row>
    <row r="364" spans="5:5" ht="12.75" x14ac:dyDescent="0.2">
      <c r="E364" s="7"/>
    </row>
    <row r="365" spans="5:5" ht="12.75" x14ac:dyDescent="0.2">
      <c r="E365" s="7"/>
    </row>
    <row r="366" spans="5:5" ht="12.75" x14ac:dyDescent="0.2">
      <c r="E366" s="7"/>
    </row>
    <row r="367" spans="5:5" ht="12.75" x14ac:dyDescent="0.2">
      <c r="E367" s="7"/>
    </row>
    <row r="368" spans="5:5" ht="12.75" x14ac:dyDescent="0.2">
      <c r="E368" s="7"/>
    </row>
    <row r="369" spans="5:5" ht="12.75" x14ac:dyDescent="0.2">
      <c r="E369" s="7"/>
    </row>
    <row r="370" spans="5:5" ht="12.75" x14ac:dyDescent="0.2">
      <c r="E370" s="7"/>
    </row>
    <row r="371" spans="5:5" ht="12.75" x14ac:dyDescent="0.2">
      <c r="E371" s="7"/>
    </row>
    <row r="372" spans="5:5" ht="12.75" x14ac:dyDescent="0.2">
      <c r="E372" s="7"/>
    </row>
    <row r="373" spans="5:5" ht="12.75" x14ac:dyDescent="0.2">
      <c r="E373" s="7"/>
    </row>
    <row r="374" spans="5:5" ht="12.75" x14ac:dyDescent="0.2">
      <c r="E374" s="7"/>
    </row>
    <row r="375" spans="5:5" ht="12.75" x14ac:dyDescent="0.2">
      <c r="E375" s="7"/>
    </row>
    <row r="376" spans="5:5" ht="12.75" x14ac:dyDescent="0.2">
      <c r="E376" s="7"/>
    </row>
    <row r="377" spans="5:5" ht="12.75" x14ac:dyDescent="0.2">
      <c r="E377" s="7"/>
    </row>
    <row r="378" spans="5:5" ht="12.75" x14ac:dyDescent="0.2">
      <c r="E378" s="7"/>
    </row>
    <row r="379" spans="5:5" ht="12.75" x14ac:dyDescent="0.2">
      <c r="E379" s="7"/>
    </row>
    <row r="380" spans="5:5" ht="12.75" x14ac:dyDescent="0.2">
      <c r="E380" s="7"/>
    </row>
    <row r="381" spans="5:5" ht="12.75" x14ac:dyDescent="0.2">
      <c r="E381" s="7"/>
    </row>
    <row r="382" spans="5:5" ht="12.75" x14ac:dyDescent="0.2">
      <c r="E382" s="7"/>
    </row>
    <row r="383" spans="5:5" ht="12.75" x14ac:dyDescent="0.2">
      <c r="E383" s="7"/>
    </row>
    <row r="384" spans="5:5" ht="12.75" x14ac:dyDescent="0.2">
      <c r="E384" s="7"/>
    </row>
    <row r="385" spans="5:5" ht="12.75" x14ac:dyDescent="0.2">
      <c r="E385" s="7"/>
    </row>
    <row r="386" spans="5:5" ht="12.75" x14ac:dyDescent="0.2">
      <c r="E386" s="7"/>
    </row>
    <row r="387" spans="5:5" ht="12.75" x14ac:dyDescent="0.2">
      <c r="E387" s="7"/>
    </row>
    <row r="388" spans="5:5" ht="12.75" x14ac:dyDescent="0.2">
      <c r="E388" s="7"/>
    </row>
    <row r="389" spans="5:5" ht="12.75" x14ac:dyDescent="0.2">
      <c r="E389" s="7"/>
    </row>
    <row r="390" spans="5:5" ht="12.75" x14ac:dyDescent="0.2">
      <c r="E390" s="7"/>
    </row>
    <row r="391" spans="5:5" ht="12.75" x14ac:dyDescent="0.2">
      <c r="E391" s="7"/>
    </row>
    <row r="392" spans="5:5" ht="12.75" x14ac:dyDescent="0.2">
      <c r="E392" s="7"/>
    </row>
    <row r="393" spans="5:5" ht="12.75" x14ac:dyDescent="0.2">
      <c r="E393" s="7"/>
    </row>
    <row r="394" spans="5:5" ht="12.75" x14ac:dyDescent="0.2">
      <c r="E394" s="7"/>
    </row>
    <row r="395" spans="5:5" ht="12.75" x14ac:dyDescent="0.2">
      <c r="E395" s="7"/>
    </row>
    <row r="396" spans="5:5" ht="12.75" x14ac:dyDescent="0.2">
      <c r="E396" s="7"/>
    </row>
    <row r="397" spans="5:5" ht="12.75" x14ac:dyDescent="0.2">
      <c r="E397" s="7"/>
    </row>
    <row r="398" spans="5:5" ht="12.75" x14ac:dyDescent="0.2">
      <c r="E398" s="7"/>
    </row>
    <row r="399" spans="5:5" ht="12.75" x14ac:dyDescent="0.2">
      <c r="E399" s="7"/>
    </row>
    <row r="400" spans="5:5" ht="12.75" x14ac:dyDescent="0.2">
      <c r="E400" s="7"/>
    </row>
    <row r="401" spans="5:5" ht="12.75" x14ac:dyDescent="0.2">
      <c r="E401" s="7"/>
    </row>
    <row r="402" spans="5:5" ht="12.75" x14ac:dyDescent="0.2">
      <c r="E402" s="7"/>
    </row>
    <row r="403" spans="5:5" ht="12.75" x14ac:dyDescent="0.2">
      <c r="E403" s="7"/>
    </row>
    <row r="404" spans="5:5" ht="12.75" x14ac:dyDescent="0.2">
      <c r="E404" s="7"/>
    </row>
    <row r="405" spans="5:5" ht="12.75" x14ac:dyDescent="0.2">
      <c r="E405" s="7"/>
    </row>
    <row r="406" spans="5:5" ht="12.75" x14ac:dyDescent="0.2">
      <c r="E406" s="7"/>
    </row>
    <row r="407" spans="5:5" ht="12.75" x14ac:dyDescent="0.2">
      <c r="E407" s="7"/>
    </row>
    <row r="408" spans="5:5" ht="12.75" x14ac:dyDescent="0.2">
      <c r="E408" s="7"/>
    </row>
    <row r="409" spans="5:5" ht="12.75" x14ac:dyDescent="0.2">
      <c r="E409" s="7"/>
    </row>
    <row r="410" spans="5:5" ht="12.75" x14ac:dyDescent="0.2">
      <c r="E410" s="7"/>
    </row>
    <row r="411" spans="5:5" ht="12.75" x14ac:dyDescent="0.2">
      <c r="E411" s="7"/>
    </row>
    <row r="412" spans="5:5" ht="12.75" x14ac:dyDescent="0.2">
      <c r="E412" s="7"/>
    </row>
    <row r="413" spans="5:5" ht="12.75" x14ac:dyDescent="0.2">
      <c r="E413" s="7"/>
    </row>
    <row r="414" spans="5:5" ht="12.75" x14ac:dyDescent="0.2">
      <c r="E414" s="7"/>
    </row>
    <row r="415" spans="5:5" ht="12.75" x14ac:dyDescent="0.2">
      <c r="E415" s="7"/>
    </row>
    <row r="416" spans="5:5" ht="12.75" x14ac:dyDescent="0.2">
      <c r="E416" s="7"/>
    </row>
    <row r="417" spans="5:5" ht="12.75" x14ac:dyDescent="0.2">
      <c r="E417" s="7"/>
    </row>
    <row r="418" spans="5:5" ht="12.75" x14ac:dyDescent="0.2">
      <c r="E418" s="7"/>
    </row>
    <row r="419" spans="5:5" ht="12.75" x14ac:dyDescent="0.2">
      <c r="E419" s="7"/>
    </row>
    <row r="420" spans="5:5" ht="12.75" x14ac:dyDescent="0.2">
      <c r="E420" s="7"/>
    </row>
    <row r="421" spans="5:5" ht="12.75" x14ac:dyDescent="0.2">
      <c r="E421" s="7"/>
    </row>
    <row r="422" spans="5:5" ht="12.75" x14ac:dyDescent="0.2">
      <c r="E422" s="7"/>
    </row>
    <row r="423" spans="5:5" ht="12.75" x14ac:dyDescent="0.2">
      <c r="E423" s="7"/>
    </row>
    <row r="424" spans="5:5" ht="12.75" x14ac:dyDescent="0.2">
      <c r="E424" s="7"/>
    </row>
    <row r="425" spans="5:5" ht="12.75" x14ac:dyDescent="0.2">
      <c r="E425" s="7"/>
    </row>
    <row r="426" spans="5:5" ht="12.75" x14ac:dyDescent="0.2">
      <c r="E426" s="7"/>
    </row>
    <row r="427" spans="5:5" ht="12.75" x14ac:dyDescent="0.2">
      <c r="E427" s="7"/>
    </row>
    <row r="428" spans="5:5" ht="12.75" x14ac:dyDescent="0.2">
      <c r="E428" s="7"/>
    </row>
    <row r="429" spans="5:5" ht="12.75" x14ac:dyDescent="0.2">
      <c r="E429" s="7"/>
    </row>
    <row r="430" spans="5:5" ht="12.75" x14ac:dyDescent="0.2">
      <c r="E430" s="7"/>
    </row>
    <row r="431" spans="5:5" ht="12.75" x14ac:dyDescent="0.2">
      <c r="E431" s="7"/>
    </row>
    <row r="432" spans="5:5" ht="12.75" x14ac:dyDescent="0.2">
      <c r="E432" s="7"/>
    </row>
    <row r="433" spans="5:5" ht="12.75" x14ac:dyDescent="0.2">
      <c r="E433" s="7"/>
    </row>
    <row r="434" spans="5:5" ht="12.75" x14ac:dyDescent="0.2">
      <c r="E434" s="7"/>
    </row>
    <row r="435" spans="5:5" ht="12.75" x14ac:dyDescent="0.2">
      <c r="E435" s="7"/>
    </row>
    <row r="436" spans="5:5" ht="12.75" x14ac:dyDescent="0.2">
      <c r="E436" s="7"/>
    </row>
    <row r="437" spans="5:5" ht="12.75" x14ac:dyDescent="0.2">
      <c r="E437" s="7"/>
    </row>
    <row r="438" spans="5:5" ht="12.75" x14ac:dyDescent="0.2">
      <c r="E438" s="7"/>
    </row>
    <row r="439" spans="5:5" ht="12.75" x14ac:dyDescent="0.2">
      <c r="E439" s="7"/>
    </row>
    <row r="440" spans="5:5" ht="12.75" x14ac:dyDescent="0.2">
      <c r="E440" s="7"/>
    </row>
    <row r="441" spans="5:5" ht="12.75" x14ac:dyDescent="0.2">
      <c r="E441" s="7"/>
    </row>
    <row r="442" spans="5:5" ht="12.75" x14ac:dyDescent="0.2">
      <c r="E442" s="7"/>
    </row>
    <row r="443" spans="5:5" ht="12.75" x14ac:dyDescent="0.2">
      <c r="E443" s="7"/>
    </row>
    <row r="444" spans="5:5" ht="12.75" x14ac:dyDescent="0.2">
      <c r="E444" s="7"/>
    </row>
    <row r="445" spans="5:5" ht="12.75" x14ac:dyDescent="0.2">
      <c r="E445" s="7"/>
    </row>
    <row r="446" spans="5:5" ht="12.75" x14ac:dyDescent="0.2">
      <c r="E446" s="7"/>
    </row>
    <row r="447" spans="5:5" ht="12.75" x14ac:dyDescent="0.2">
      <c r="E447" s="7"/>
    </row>
    <row r="448" spans="5:5" ht="12.75" x14ac:dyDescent="0.2">
      <c r="E448" s="7"/>
    </row>
    <row r="449" spans="5:5" ht="12.75" x14ac:dyDescent="0.2">
      <c r="E449" s="7"/>
    </row>
    <row r="450" spans="5:5" ht="12.75" x14ac:dyDescent="0.2">
      <c r="E450" s="7"/>
    </row>
    <row r="451" spans="5:5" ht="12.75" x14ac:dyDescent="0.2">
      <c r="E451" s="7"/>
    </row>
    <row r="452" spans="5:5" ht="12.75" x14ac:dyDescent="0.2">
      <c r="E452" s="7"/>
    </row>
    <row r="453" spans="5:5" ht="12.75" x14ac:dyDescent="0.2">
      <c r="E453" s="7"/>
    </row>
    <row r="454" spans="5:5" ht="12.75" x14ac:dyDescent="0.2">
      <c r="E454" s="7"/>
    </row>
    <row r="455" spans="5:5" ht="12.75" x14ac:dyDescent="0.2">
      <c r="E455" s="7"/>
    </row>
    <row r="456" spans="5:5" ht="12.75" x14ac:dyDescent="0.2">
      <c r="E456" s="7"/>
    </row>
    <row r="457" spans="5:5" ht="12.75" x14ac:dyDescent="0.2">
      <c r="E457" s="7"/>
    </row>
    <row r="458" spans="5:5" ht="12.75" x14ac:dyDescent="0.2">
      <c r="E458" s="7"/>
    </row>
    <row r="459" spans="5:5" ht="12.75" x14ac:dyDescent="0.2">
      <c r="E459" s="7"/>
    </row>
    <row r="460" spans="5:5" ht="12.75" x14ac:dyDescent="0.2">
      <c r="E460" s="7"/>
    </row>
    <row r="461" spans="5:5" ht="12.75" x14ac:dyDescent="0.2">
      <c r="E461" s="7"/>
    </row>
    <row r="462" spans="5:5" ht="12.75" x14ac:dyDescent="0.2">
      <c r="E462" s="7"/>
    </row>
    <row r="463" spans="5:5" ht="12.75" x14ac:dyDescent="0.2">
      <c r="E463" s="7"/>
    </row>
    <row r="464" spans="5:5" ht="12.75" x14ac:dyDescent="0.2">
      <c r="E464" s="7"/>
    </row>
    <row r="465" spans="5:5" ht="12.75" x14ac:dyDescent="0.2">
      <c r="E465" s="7"/>
    </row>
    <row r="466" spans="5:5" ht="12.75" x14ac:dyDescent="0.2">
      <c r="E466" s="7"/>
    </row>
    <row r="467" spans="5:5" ht="12.75" x14ac:dyDescent="0.2">
      <c r="E467" s="7"/>
    </row>
    <row r="468" spans="5:5" ht="12.75" x14ac:dyDescent="0.2">
      <c r="E468" s="7"/>
    </row>
    <row r="469" spans="5:5" ht="12.75" x14ac:dyDescent="0.2">
      <c r="E469" s="7"/>
    </row>
    <row r="470" spans="5:5" ht="12.75" x14ac:dyDescent="0.2">
      <c r="E470" s="7"/>
    </row>
    <row r="471" spans="5:5" ht="12.75" x14ac:dyDescent="0.2">
      <c r="E471" s="7"/>
    </row>
    <row r="472" spans="5:5" ht="12.75" x14ac:dyDescent="0.2">
      <c r="E472" s="7"/>
    </row>
    <row r="473" spans="5:5" ht="12.75" x14ac:dyDescent="0.2">
      <c r="E473" s="7"/>
    </row>
    <row r="474" spans="5:5" ht="12.75" x14ac:dyDescent="0.2">
      <c r="E474" s="7"/>
    </row>
    <row r="475" spans="5:5" ht="12.75" x14ac:dyDescent="0.2">
      <c r="E475" s="7"/>
    </row>
    <row r="476" spans="5:5" ht="12.75" x14ac:dyDescent="0.2">
      <c r="E476" s="7"/>
    </row>
    <row r="477" spans="5:5" ht="12.75" x14ac:dyDescent="0.2">
      <c r="E477" s="7"/>
    </row>
    <row r="478" spans="5:5" ht="12.75" x14ac:dyDescent="0.2">
      <c r="E478" s="7"/>
    </row>
    <row r="479" spans="5:5" ht="12.75" x14ac:dyDescent="0.2">
      <c r="E479" s="7"/>
    </row>
    <row r="480" spans="5:5" ht="12.75" x14ac:dyDescent="0.2">
      <c r="E480" s="7"/>
    </row>
    <row r="481" spans="5:5" ht="12.75" x14ac:dyDescent="0.2">
      <c r="E481" s="7"/>
    </row>
    <row r="482" spans="5:5" ht="12.75" x14ac:dyDescent="0.2">
      <c r="E482" s="7"/>
    </row>
    <row r="483" spans="5:5" ht="12.75" x14ac:dyDescent="0.2">
      <c r="E483" s="7"/>
    </row>
    <row r="484" spans="5:5" ht="12.75" x14ac:dyDescent="0.2">
      <c r="E484" s="7"/>
    </row>
    <row r="485" spans="5:5" ht="12.75" x14ac:dyDescent="0.2">
      <c r="E485" s="7"/>
    </row>
    <row r="486" spans="5:5" ht="12.75" x14ac:dyDescent="0.2">
      <c r="E486" s="7"/>
    </row>
    <row r="487" spans="5:5" ht="12.75" x14ac:dyDescent="0.2">
      <c r="E487" s="7"/>
    </row>
    <row r="488" spans="5:5" ht="12.75" x14ac:dyDescent="0.2">
      <c r="E488" s="7"/>
    </row>
    <row r="489" spans="5:5" ht="12.75" x14ac:dyDescent="0.2">
      <c r="E489" s="7"/>
    </row>
    <row r="490" spans="5:5" ht="12.75" x14ac:dyDescent="0.2">
      <c r="E490" s="7"/>
    </row>
    <row r="491" spans="5:5" ht="12.75" x14ac:dyDescent="0.2">
      <c r="E491" s="7"/>
    </row>
    <row r="492" spans="5:5" ht="12.75" x14ac:dyDescent="0.2">
      <c r="E492" s="7"/>
    </row>
    <row r="493" spans="5:5" ht="12.75" x14ac:dyDescent="0.2">
      <c r="E493" s="7"/>
    </row>
    <row r="494" spans="5:5" ht="12.75" x14ac:dyDescent="0.2">
      <c r="E494" s="7"/>
    </row>
    <row r="495" spans="5:5" ht="12.75" x14ac:dyDescent="0.2">
      <c r="E495" s="7"/>
    </row>
    <row r="496" spans="5:5" ht="12.75" x14ac:dyDescent="0.2">
      <c r="E496" s="7"/>
    </row>
    <row r="497" spans="5:5" ht="12.75" x14ac:dyDescent="0.2">
      <c r="E497" s="7"/>
    </row>
    <row r="498" spans="5:5" ht="12.75" x14ac:dyDescent="0.2">
      <c r="E498" s="7"/>
    </row>
    <row r="499" spans="5:5" ht="12.75" x14ac:dyDescent="0.2">
      <c r="E499" s="7"/>
    </row>
    <row r="500" spans="5:5" ht="12.75" x14ac:dyDescent="0.2">
      <c r="E500" s="7"/>
    </row>
    <row r="501" spans="5:5" ht="12.75" x14ac:dyDescent="0.2">
      <c r="E501" s="7"/>
    </row>
    <row r="502" spans="5:5" ht="12.75" x14ac:dyDescent="0.2">
      <c r="E502" s="7"/>
    </row>
    <row r="503" spans="5:5" ht="12.75" x14ac:dyDescent="0.2">
      <c r="E503" s="7"/>
    </row>
    <row r="504" spans="5:5" ht="12.75" x14ac:dyDescent="0.2">
      <c r="E504" s="7"/>
    </row>
    <row r="505" spans="5:5" ht="12.75" x14ac:dyDescent="0.2">
      <c r="E505" s="7"/>
    </row>
    <row r="506" spans="5:5" ht="12.75" x14ac:dyDescent="0.2">
      <c r="E506" s="7"/>
    </row>
    <row r="507" spans="5:5" ht="12.75" x14ac:dyDescent="0.2">
      <c r="E507" s="7"/>
    </row>
    <row r="508" spans="5:5" ht="12.75" x14ac:dyDescent="0.2">
      <c r="E508" s="7"/>
    </row>
    <row r="509" spans="5:5" ht="12.75" x14ac:dyDescent="0.2">
      <c r="E509" s="7"/>
    </row>
    <row r="510" spans="5:5" ht="12.75" x14ac:dyDescent="0.2">
      <c r="E510" s="7"/>
    </row>
    <row r="511" spans="5:5" ht="12.75" x14ac:dyDescent="0.2">
      <c r="E511" s="7"/>
    </row>
    <row r="512" spans="5:5" ht="12.75" x14ac:dyDescent="0.2">
      <c r="E512" s="7"/>
    </row>
    <row r="513" spans="5:5" ht="12.75" x14ac:dyDescent="0.2">
      <c r="E513" s="7"/>
    </row>
    <row r="514" spans="5:5" ht="12.75" x14ac:dyDescent="0.2">
      <c r="E514" s="7"/>
    </row>
    <row r="515" spans="5:5" ht="12.75" x14ac:dyDescent="0.2">
      <c r="E515" s="7"/>
    </row>
    <row r="516" spans="5:5" ht="12.75" x14ac:dyDescent="0.2">
      <c r="E516" s="7"/>
    </row>
    <row r="517" spans="5:5" ht="12.75" x14ac:dyDescent="0.2">
      <c r="E517" s="7"/>
    </row>
    <row r="518" spans="5:5" ht="12.75" x14ac:dyDescent="0.2">
      <c r="E518" s="7"/>
    </row>
    <row r="519" spans="5:5" ht="12.75" x14ac:dyDescent="0.2">
      <c r="E519" s="7"/>
    </row>
    <row r="520" spans="5:5" ht="12.75" x14ac:dyDescent="0.2">
      <c r="E520" s="7"/>
    </row>
    <row r="521" spans="5:5" ht="12.75" x14ac:dyDescent="0.2">
      <c r="E521" s="7"/>
    </row>
    <row r="522" spans="5:5" ht="12.75" x14ac:dyDescent="0.2">
      <c r="E522" s="7"/>
    </row>
    <row r="523" spans="5:5" ht="12.75" x14ac:dyDescent="0.2">
      <c r="E523" s="7"/>
    </row>
    <row r="524" spans="5:5" ht="12.75" x14ac:dyDescent="0.2">
      <c r="E524" s="7"/>
    </row>
    <row r="525" spans="5:5" ht="12.75" x14ac:dyDescent="0.2">
      <c r="E525" s="7"/>
    </row>
    <row r="526" spans="5:5" ht="12.75" x14ac:dyDescent="0.2">
      <c r="E526" s="7"/>
    </row>
    <row r="527" spans="5:5" ht="12.75" x14ac:dyDescent="0.2">
      <c r="E527" s="7"/>
    </row>
    <row r="528" spans="5:5" ht="12.75" x14ac:dyDescent="0.2">
      <c r="E528" s="7"/>
    </row>
    <row r="529" spans="5:5" ht="12.75" x14ac:dyDescent="0.2">
      <c r="E529" s="7"/>
    </row>
    <row r="530" spans="5:5" ht="12.75" x14ac:dyDescent="0.2">
      <c r="E530" s="7"/>
    </row>
    <row r="531" spans="5:5" ht="12.75" x14ac:dyDescent="0.2">
      <c r="E531" s="7"/>
    </row>
    <row r="532" spans="5:5" ht="12.75" x14ac:dyDescent="0.2">
      <c r="E532" s="7"/>
    </row>
    <row r="533" spans="5:5" ht="12.75" x14ac:dyDescent="0.2">
      <c r="E533" s="7"/>
    </row>
    <row r="534" spans="5:5" ht="12.75" x14ac:dyDescent="0.2">
      <c r="E534" s="7"/>
    </row>
    <row r="535" spans="5:5" ht="12.75" x14ac:dyDescent="0.2">
      <c r="E535" s="7"/>
    </row>
    <row r="536" spans="5:5" ht="12.75" x14ac:dyDescent="0.2">
      <c r="E536" s="7"/>
    </row>
    <row r="537" spans="5:5" ht="12.75" x14ac:dyDescent="0.2">
      <c r="E537" s="7"/>
    </row>
    <row r="538" spans="5:5" ht="12.75" x14ac:dyDescent="0.2">
      <c r="E538" s="7"/>
    </row>
    <row r="539" spans="5:5" ht="12.75" x14ac:dyDescent="0.2">
      <c r="E539" s="7"/>
    </row>
    <row r="540" spans="5:5" ht="12.75" x14ac:dyDescent="0.2">
      <c r="E540" s="7"/>
    </row>
    <row r="541" spans="5:5" ht="12.75" x14ac:dyDescent="0.2">
      <c r="E541" s="7"/>
    </row>
    <row r="542" spans="5:5" ht="12.75" x14ac:dyDescent="0.2">
      <c r="E542" s="7"/>
    </row>
    <row r="543" spans="5:5" ht="12.75" x14ac:dyDescent="0.2">
      <c r="E543" s="7"/>
    </row>
    <row r="544" spans="5:5" ht="12.75" x14ac:dyDescent="0.2">
      <c r="E544" s="7"/>
    </row>
    <row r="545" spans="5:5" ht="12.75" x14ac:dyDescent="0.2">
      <c r="E545" s="7"/>
    </row>
    <row r="546" spans="5:5" ht="12.75" x14ac:dyDescent="0.2">
      <c r="E546" s="7"/>
    </row>
    <row r="547" spans="5:5" ht="12.75" x14ac:dyDescent="0.2">
      <c r="E547" s="7"/>
    </row>
    <row r="548" spans="5:5" ht="12.75" x14ac:dyDescent="0.2">
      <c r="E548" s="7"/>
    </row>
    <row r="549" spans="5:5" ht="12.75" x14ac:dyDescent="0.2">
      <c r="E549" s="7"/>
    </row>
    <row r="550" spans="5:5" ht="12.75" x14ac:dyDescent="0.2">
      <c r="E550" s="7"/>
    </row>
    <row r="551" spans="5:5" ht="12.75" x14ac:dyDescent="0.2">
      <c r="E551" s="7"/>
    </row>
    <row r="552" spans="5:5" ht="12.75" x14ac:dyDescent="0.2">
      <c r="E552" s="7"/>
    </row>
    <row r="553" spans="5:5" ht="12.75" x14ac:dyDescent="0.2">
      <c r="E553" s="7"/>
    </row>
    <row r="554" spans="5:5" ht="12.75" x14ac:dyDescent="0.2">
      <c r="E554" s="7"/>
    </row>
    <row r="555" spans="5:5" ht="12.75" x14ac:dyDescent="0.2">
      <c r="E555" s="7"/>
    </row>
    <row r="556" spans="5:5" ht="12.75" x14ac:dyDescent="0.2">
      <c r="E556" s="7"/>
    </row>
    <row r="557" spans="5:5" ht="12.75" x14ac:dyDescent="0.2">
      <c r="E557" s="7"/>
    </row>
    <row r="558" spans="5:5" ht="12.75" x14ac:dyDescent="0.2">
      <c r="E558" s="7"/>
    </row>
    <row r="559" spans="5:5" ht="12.75" x14ac:dyDescent="0.2">
      <c r="E559" s="7"/>
    </row>
    <row r="560" spans="5:5" ht="12.75" x14ac:dyDescent="0.2">
      <c r="E560" s="7"/>
    </row>
    <row r="561" spans="5:5" ht="12.75" x14ac:dyDescent="0.2">
      <c r="E561" s="7"/>
    </row>
    <row r="562" spans="5:5" ht="12.75" x14ac:dyDescent="0.2">
      <c r="E562" s="7"/>
    </row>
    <row r="563" spans="5:5" ht="12.75" x14ac:dyDescent="0.2">
      <c r="E563" s="7"/>
    </row>
    <row r="564" spans="5:5" ht="12.75" x14ac:dyDescent="0.2">
      <c r="E564" s="7"/>
    </row>
    <row r="565" spans="5:5" ht="12.75" x14ac:dyDescent="0.2">
      <c r="E565" s="7"/>
    </row>
    <row r="566" spans="5:5" ht="12.75" x14ac:dyDescent="0.2">
      <c r="E566" s="7"/>
    </row>
    <row r="567" spans="5:5" ht="12.75" x14ac:dyDescent="0.2">
      <c r="E567" s="7"/>
    </row>
    <row r="568" spans="5:5" ht="12.75" x14ac:dyDescent="0.2">
      <c r="E568" s="7"/>
    </row>
    <row r="569" spans="5:5" ht="12.75" x14ac:dyDescent="0.2">
      <c r="E569" s="7"/>
    </row>
    <row r="570" spans="5:5" ht="12.75" x14ac:dyDescent="0.2">
      <c r="E570" s="7"/>
    </row>
    <row r="571" spans="5:5" ht="12.75" x14ac:dyDescent="0.2">
      <c r="E571" s="7"/>
    </row>
    <row r="572" spans="5:5" ht="12.75" x14ac:dyDescent="0.2">
      <c r="E572" s="7"/>
    </row>
    <row r="573" spans="5:5" ht="12.75" x14ac:dyDescent="0.2">
      <c r="E573" s="7"/>
    </row>
    <row r="574" spans="5:5" ht="12.75" x14ac:dyDescent="0.2">
      <c r="E574" s="7"/>
    </row>
    <row r="575" spans="5:5" ht="12.75" x14ac:dyDescent="0.2">
      <c r="E575" s="7"/>
    </row>
    <row r="576" spans="5:5" ht="12.75" x14ac:dyDescent="0.2">
      <c r="E576" s="7"/>
    </row>
    <row r="577" spans="5:5" ht="12.75" x14ac:dyDescent="0.2">
      <c r="E577" s="7"/>
    </row>
    <row r="578" spans="5:5" ht="12.75" x14ac:dyDescent="0.2">
      <c r="E578" s="7"/>
    </row>
    <row r="579" spans="5:5" ht="12.75" x14ac:dyDescent="0.2">
      <c r="E579" s="7"/>
    </row>
    <row r="580" spans="5:5" ht="12.75" x14ac:dyDescent="0.2">
      <c r="E580" s="7"/>
    </row>
    <row r="581" spans="5:5" ht="12.75" x14ac:dyDescent="0.2">
      <c r="E581" s="7"/>
    </row>
    <row r="582" spans="5:5" ht="12.75" x14ac:dyDescent="0.2">
      <c r="E582" s="7"/>
    </row>
    <row r="583" spans="5:5" ht="12.75" x14ac:dyDescent="0.2">
      <c r="E583" s="7"/>
    </row>
    <row r="584" spans="5:5" ht="12.75" x14ac:dyDescent="0.2">
      <c r="E584" s="7"/>
    </row>
    <row r="585" spans="5:5" ht="12.75" x14ac:dyDescent="0.2">
      <c r="E585" s="7"/>
    </row>
    <row r="586" spans="5:5" ht="12.75" x14ac:dyDescent="0.2">
      <c r="E586" s="7"/>
    </row>
    <row r="587" spans="5:5" ht="12.75" x14ac:dyDescent="0.2">
      <c r="E587" s="7"/>
    </row>
    <row r="588" spans="5:5" ht="12.75" x14ac:dyDescent="0.2">
      <c r="E588" s="7"/>
    </row>
    <row r="589" spans="5:5" ht="12.75" x14ac:dyDescent="0.2">
      <c r="E589" s="7"/>
    </row>
    <row r="590" spans="5:5" ht="12.75" x14ac:dyDescent="0.2">
      <c r="E590" s="7"/>
    </row>
    <row r="591" spans="5:5" ht="12.75" x14ac:dyDescent="0.2">
      <c r="E591" s="7"/>
    </row>
    <row r="592" spans="5:5" ht="12.75" x14ac:dyDescent="0.2">
      <c r="E592" s="7"/>
    </row>
    <row r="593" spans="5:5" ht="12.75" x14ac:dyDescent="0.2">
      <c r="E593" s="7"/>
    </row>
    <row r="594" spans="5:5" ht="12.75" x14ac:dyDescent="0.2">
      <c r="E594" s="7"/>
    </row>
    <row r="595" spans="5:5" ht="12.75" x14ac:dyDescent="0.2">
      <c r="E595" s="7"/>
    </row>
    <row r="596" spans="5:5" ht="12.75" x14ac:dyDescent="0.2">
      <c r="E596" s="7"/>
    </row>
    <row r="597" spans="5:5" ht="12.75" x14ac:dyDescent="0.2">
      <c r="E597" s="7"/>
    </row>
    <row r="598" spans="5:5" ht="12.75" x14ac:dyDescent="0.2">
      <c r="E598" s="7"/>
    </row>
    <row r="599" spans="5:5" ht="12.75" x14ac:dyDescent="0.2">
      <c r="E599" s="7"/>
    </row>
    <row r="600" spans="5:5" ht="12.75" x14ac:dyDescent="0.2">
      <c r="E600" s="7"/>
    </row>
    <row r="601" spans="5:5" ht="12.75" x14ac:dyDescent="0.2">
      <c r="E601" s="7"/>
    </row>
    <row r="602" spans="5:5" ht="12.75" x14ac:dyDescent="0.2">
      <c r="E602" s="7"/>
    </row>
    <row r="603" spans="5:5" ht="12.75" x14ac:dyDescent="0.2">
      <c r="E603" s="7"/>
    </row>
    <row r="604" spans="5:5" ht="12.75" x14ac:dyDescent="0.2">
      <c r="E604" s="7"/>
    </row>
    <row r="605" spans="5:5" ht="12.75" x14ac:dyDescent="0.2">
      <c r="E605" s="7"/>
    </row>
    <row r="606" spans="5:5" ht="12.75" x14ac:dyDescent="0.2">
      <c r="E606" s="7"/>
    </row>
    <row r="607" spans="5:5" ht="12.75" x14ac:dyDescent="0.2">
      <c r="E607" s="7"/>
    </row>
    <row r="608" spans="5:5" ht="12.75" x14ac:dyDescent="0.2">
      <c r="E608" s="7"/>
    </row>
    <row r="609" spans="5:5" ht="12.75" x14ac:dyDescent="0.2">
      <c r="E609" s="7"/>
    </row>
    <row r="610" spans="5:5" ht="12.75" x14ac:dyDescent="0.2">
      <c r="E610" s="7"/>
    </row>
    <row r="611" spans="5:5" ht="12.75" x14ac:dyDescent="0.2">
      <c r="E611" s="7"/>
    </row>
    <row r="612" spans="5:5" ht="12.75" x14ac:dyDescent="0.2">
      <c r="E612" s="7"/>
    </row>
    <row r="613" spans="5:5" ht="12.75" x14ac:dyDescent="0.2">
      <c r="E613" s="7"/>
    </row>
    <row r="614" spans="5:5" ht="12.75" x14ac:dyDescent="0.2">
      <c r="E614" s="7"/>
    </row>
    <row r="615" spans="5:5" ht="12.75" x14ac:dyDescent="0.2">
      <c r="E615" s="7"/>
    </row>
    <row r="616" spans="5:5" ht="12.75" x14ac:dyDescent="0.2">
      <c r="E616" s="7"/>
    </row>
    <row r="617" spans="5:5" ht="12.75" x14ac:dyDescent="0.2">
      <c r="E617" s="7"/>
    </row>
    <row r="618" spans="5:5" ht="12.75" x14ac:dyDescent="0.2">
      <c r="E618" s="7"/>
    </row>
    <row r="619" spans="5:5" ht="12.75" x14ac:dyDescent="0.2">
      <c r="E619" s="7"/>
    </row>
    <row r="620" spans="5:5" ht="12.75" x14ac:dyDescent="0.2">
      <c r="E620" s="7"/>
    </row>
    <row r="621" spans="5:5" ht="12.75" x14ac:dyDescent="0.2">
      <c r="E621" s="7"/>
    </row>
    <row r="622" spans="5:5" ht="12.75" x14ac:dyDescent="0.2">
      <c r="E622" s="7"/>
    </row>
    <row r="623" spans="5:5" ht="12.75" x14ac:dyDescent="0.2">
      <c r="E623" s="7"/>
    </row>
    <row r="624" spans="5:5" ht="12.75" x14ac:dyDescent="0.2">
      <c r="E624" s="7"/>
    </row>
    <row r="625" spans="5:5" ht="12.75" x14ac:dyDescent="0.2">
      <c r="E625" s="7"/>
    </row>
    <row r="626" spans="5:5" ht="12.75" x14ac:dyDescent="0.2">
      <c r="E626" s="7"/>
    </row>
    <row r="627" spans="5:5" ht="12.75" x14ac:dyDescent="0.2">
      <c r="E627" s="7"/>
    </row>
    <row r="628" spans="5:5" ht="12.75" x14ac:dyDescent="0.2">
      <c r="E628" s="7"/>
    </row>
    <row r="629" spans="5:5" ht="12.75" x14ac:dyDescent="0.2">
      <c r="E629" s="7"/>
    </row>
    <row r="630" spans="5:5" ht="12.75" x14ac:dyDescent="0.2">
      <c r="E630" s="7"/>
    </row>
    <row r="631" spans="5:5" ht="12.75" x14ac:dyDescent="0.2">
      <c r="E631" s="7"/>
    </row>
    <row r="632" spans="5:5" ht="12.75" x14ac:dyDescent="0.2">
      <c r="E632" s="7"/>
    </row>
    <row r="633" spans="5:5" ht="12.75" x14ac:dyDescent="0.2">
      <c r="E633" s="7"/>
    </row>
    <row r="634" spans="5:5" ht="12.75" x14ac:dyDescent="0.2">
      <c r="E634" s="7"/>
    </row>
    <row r="635" spans="5:5" ht="12.75" x14ac:dyDescent="0.2">
      <c r="E635" s="7"/>
    </row>
    <row r="636" spans="5:5" ht="12.75" x14ac:dyDescent="0.2">
      <c r="E636" s="7"/>
    </row>
    <row r="637" spans="5:5" ht="12.75" x14ac:dyDescent="0.2">
      <c r="E637" s="7"/>
    </row>
    <row r="638" spans="5:5" ht="12.75" x14ac:dyDescent="0.2">
      <c r="E638" s="7"/>
    </row>
    <row r="639" spans="5:5" ht="12.75" x14ac:dyDescent="0.2">
      <c r="E639" s="7"/>
    </row>
    <row r="640" spans="5:5" ht="12.75" x14ac:dyDescent="0.2">
      <c r="E640" s="7"/>
    </row>
    <row r="641" spans="5:5" ht="12.75" x14ac:dyDescent="0.2">
      <c r="E641" s="7"/>
    </row>
    <row r="642" spans="5:5" ht="12.75" x14ac:dyDescent="0.2">
      <c r="E642" s="7"/>
    </row>
    <row r="643" spans="5:5" ht="12.75" x14ac:dyDescent="0.2">
      <c r="E643" s="7"/>
    </row>
    <row r="644" spans="5:5" ht="12.75" x14ac:dyDescent="0.2">
      <c r="E644" s="7"/>
    </row>
    <row r="645" spans="5:5" ht="12.75" x14ac:dyDescent="0.2">
      <c r="E645" s="7"/>
    </row>
    <row r="646" spans="5:5" ht="12.75" x14ac:dyDescent="0.2">
      <c r="E646" s="7"/>
    </row>
    <row r="647" spans="5:5" ht="12.75" x14ac:dyDescent="0.2">
      <c r="E647" s="7"/>
    </row>
    <row r="648" spans="5:5" ht="12.75" x14ac:dyDescent="0.2">
      <c r="E648" s="7"/>
    </row>
    <row r="649" spans="5:5" ht="12.75" x14ac:dyDescent="0.2">
      <c r="E649" s="7"/>
    </row>
    <row r="650" spans="5:5" ht="12.75" x14ac:dyDescent="0.2">
      <c r="E650" s="7"/>
    </row>
    <row r="651" spans="5:5" ht="12.75" x14ac:dyDescent="0.2">
      <c r="E651" s="7"/>
    </row>
    <row r="652" spans="5:5" ht="12.75" x14ac:dyDescent="0.2">
      <c r="E652" s="7"/>
    </row>
    <row r="653" spans="5:5" ht="12.75" x14ac:dyDescent="0.2">
      <c r="E653" s="7"/>
    </row>
    <row r="654" spans="5:5" ht="12.75" x14ac:dyDescent="0.2">
      <c r="E654" s="7"/>
    </row>
    <row r="655" spans="5:5" ht="12.75" x14ac:dyDescent="0.2">
      <c r="E655" s="7"/>
    </row>
    <row r="656" spans="5:5" ht="12.75" x14ac:dyDescent="0.2">
      <c r="E656" s="7"/>
    </row>
    <row r="657" spans="5:5" ht="12.75" x14ac:dyDescent="0.2">
      <c r="E657" s="7"/>
    </row>
    <row r="658" spans="5:5" ht="12.75" x14ac:dyDescent="0.2">
      <c r="E658" s="7"/>
    </row>
    <row r="659" spans="5:5" ht="12.75" x14ac:dyDescent="0.2">
      <c r="E659" s="7"/>
    </row>
    <row r="660" spans="5:5" ht="12.75" x14ac:dyDescent="0.2">
      <c r="E660" s="7"/>
    </row>
    <row r="661" spans="5:5" ht="12.75" x14ac:dyDescent="0.2">
      <c r="E661" s="7"/>
    </row>
    <row r="662" spans="5:5" ht="12.75" x14ac:dyDescent="0.2">
      <c r="E662" s="7"/>
    </row>
    <row r="663" spans="5:5" ht="12.75" x14ac:dyDescent="0.2">
      <c r="E663" s="7"/>
    </row>
    <row r="664" spans="5:5" ht="12.75" x14ac:dyDescent="0.2">
      <c r="E664" s="7"/>
    </row>
    <row r="665" spans="5:5" ht="12.75" x14ac:dyDescent="0.2">
      <c r="E665" s="7"/>
    </row>
    <row r="666" spans="5:5" ht="12.75" x14ac:dyDescent="0.2">
      <c r="E666" s="7"/>
    </row>
    <row r="667" spans="5:5" ht="12.75" x14ac:dyDescent="0.2">
      <c r="E667" s="7"/>
    </row>
    <row r="668" spans="5:5" ht="12.75" x14ac:dyDescent="0.2">
      <c r="E668" s="7"/>
    </row>
    <row r="669" spans="5:5" ht="12.75" x14ac:dyDescent="0.2">
      <c r="E669" s="7"/>
    </row>
    <row r="670" spans="5:5" ht="12.75" x14ac:dyDescent="0.2">
      <c r="E670" s="7"/>
    </row>
    <row r="671" spans="5:5" ht="12.75" x14ac:dyDescent="0.2">
      <c r="E671" s="7"/>
    </row>
    <row r="672" spans="5:5" ht="12.75" x14ac:dyDescent="0.2">
      <c r="E672" s="7"/>
    </row>
    <row r="673" spans="5:5" ht="12.75" x14ac:dyDescent="0.2">
      <c r="E673" s="7"/>
    </row>
    <row r="674" spans="5:5" ht="12.75" x14ac:dyDescent="0.2">
      <c r="E674" s="7"/>
    </row>
    <row r="675" spans="5:5" ht="12.75" x14ac:dyDescent="0.2">
      <c r="E675" s="7"/>
    </row>
    <row r="676" spans="5:5" ht="12.75" x14ac:dyDescent="0.2">
      <c r="E676" s="7"/>
    </row>
    <row r="677" spans="5:5" ht="12.75" x14ac:dyDescent="0.2">
      <c r="E677" s="7"/>
    </row>
    <row r="678" spans="5:5" ht="12.75" x14ac:dyDescent="0.2">
      <c r="E678" s="7"/>
    </row>
    <row r="679" spans="5:5" ht="12.75" x14ac:dyDescent="0.2">
      <c r="E679" s="7"/>
    </row>
    <row r="680" spans="5:5" ht="12.75" x14ac:dyDescent="0.2">
      <c r="E680" s="7"/>
    </row>
    <row r="681" spans="5:5" ht="12.75" x14ac:dyDescent="0.2">
      <c r="E681" s="7"/>
    </row>
    <row r="682" spans="5:5" ht="12.75" x14ac:dyDescent="0.2">
      <c r="E682" s="7"/>
    </row>
    <row r="683" spans="5:5" ht="12.75" x14ac:dyDescent="0.2">
      <c r="E683" s="7"/>
    </row>
    <row r="684" spans="5:5" ht="12.75" x14ac:dyDescent="0.2">
      <c r="E684" s="7"/>
    </row>
    <row r="685" spans="5:5" ht="12.75" x14ac:dyDescent="0.2">
      <c r="E685" s="7"/>
    </row>
    <row r="686" spans="5:5" ht="12.75" x14ac:dyDescent="0.2">
      <c r="E686" s="7"/>
    </row>
    <row r="687" spans="5:5" ht="12.75" x14ac:dyDescent="0.2">
      <c r="E687" s="7"/>
    </row>
    <row r="688" spans="5:5" ht="12.75" x14ac:dyDescent="0.2">
      <c r="E688" s="7"/>
    </row>
    <row r="689" spans="5:5" ht="12.75" x14ac:dyDescent="0.2">
      <c r="E689" s="7"/>
    </row>
    <row r="690" spans="5:5" ht="12.75" x14ac:dyDescent="0.2">
      <c r="E690" s="7"/>
    </row>
    <row r="691" spans="5:5" ht="12.75" x14ac:dyDescent="0.2">
      <c r="E691" s="7"/>
    </row>
    <row r="692" spans="5:5" ht="12.75" x14ac:dyDescent="0.2">
      <c r="E692" s="7"/>
    </row>
    <row r="693" spans="5:5" ht="12.75" x14ac:dyDescent="0.2">
      <c r="E693" s="7"/>
    </row>
    <row r="694" spans="5:5" ht="12.75" x14ac:dyDescent="0.2">
      <c r="E694" s="7"/>
    </row>
    <row r="695" spans="5:5" ht="12.75" x14ac:dyDescent="0.2">
      <c r="E695" s="7"/>
    </row>
    <row r="696" spans="5:5" ht="12.75" x14ac:dyDescent="0.2">
      <c r="E696" s="7"/>
    </row>
    <row r="697" spans="5:5" ht="12.75" x14ac:dyDescent="0.2">
      <c r="E697" s="7"/>
    </row>
    <row r="698" spans="5:5" ht="12.75" x14ac:dyDescent="0.2">
      <c r="E698" s="7"/>
    </row>
    <row r="699" spans="5:5" ht="12.75" x14ac:dyDescent="0.2">
      <c r="E699" s="7"/>
    </row>
    <row r="700" spans="5:5" ht="12.75" x14ac:dyDescent="0.2">
      <c r="E700" s="7"/>
    </row>
    <row r="701" spans="5:5" ht="12.75" x14ac:dyDescent="0.2">
      <c r="E701" s="7"/>
    </row>
    <row r="702" spans="5:5" ht="12.75" x14ac:dyDescent="0.2">
      <c r="E702" s="7"/>
    </row>
    <row r="703" spans="5:5" ht="12.75" x14ac:dyDescent="0.2">
      <c r="E703" s="7"/>
    </row>
    <row r="704" spans="5:5" ht="12.75" x14ac:dyDescent="0.2">
      <c r="E704" s="7"/>
    </row>
    <row r="705" spans="5:5" ht="12.75" x14ac:dyDescent="0.2">
      <c r="E705" s="7"/>
    </row>
    <row r="706" spans="5:5" ht="12.75" x14ac:dyDescent="0.2">
      <c r="E706" s="7"/>
    </row>
    <row r="707" spans="5:5" ht="12.75" x14ac:dyDescent="0.2">
      <c r="E707" s="7"/>
    </row>
    <row r="708" spans="5:5" ht="12.75" x14ac:dyDescent="0.2">
      <c r="E708" s="7"/>
    </row>
    <row r="709" spans="5:5" ht="12.75" x14ac:dyDescent="0.2">
      <c r="E709" s="7"/>
    </row>
    <row r="710" spans="5:5" ht="12.75" x14ac:dyDescent="0.2">
      <c r="E710" s="7"/>
    </row>
    <row r="711" spans="5:5" ht="12.75" x14ac:dyDescent="0.2">
      <c r="E711" s="7"/>
    </row>
    <row r="712" spans="5:5" ht="12.75" x14ac:dyDescent="0.2">
      <c r="E712" s="7"/>
    </row>
    <row r="713" spans="5:5" ht="12.75" x14ac:dyDescent="0.2">
      <c r="E713" s="7"/>
    </row>
    <row r="714" spans="5:5" ht="12.75" x14ac:dyDescent="0.2">
      <c r="E714" s="7"/>
    </row>
    <row r="715" spans="5:5" ht="12.75" x14ac:dyDescent="0.2">
      <c r="E715" s="7"/>
    </row>
    <row r="716" spans="5:5" ht="12.75" x14ac:dyDescent="0.2">
      <c r="E716" s="7"/>
    </row>
    <row r="717" spans="5:5" ht="12.75" x14ac:dyDescent="0.2">
      <c r="E717" s="7"/>
    </row>
    <row r="718" spans="5:5" ht="12.75" x14ac:dyDescent="0.2">
      <c r="E718" s="7"/>
    </row>
    <row r="719" spans="5:5" ht="12.75" x14ac:dyDescent="0.2">
      <c r="E719" s="7"/>
    </row>
    <row r="720" spans="5:5" ht="12.75" x14ac:dyDescent="0.2">
      <c r="E720" s="7"/>
    </row>
    <row r="721" spans="5:5" ht="12.75" x14ac:dyDescent="0.2">
      <c r="E721" s="7"/>
    </row>
    <row r="722" spans="5:5" ht="12.75" x14ac:dyDescent="0.2">
      <c r="E722" s="7"/>
    </row>
    <row r="723" spans="5:5" ht="12.75" x14ac:dyDescent="0.2">
      <c r="E723" s="7"/>
    </row>
    <row r="724" spans="5:5" ht="12.75" x14ac:dyDescent="0.2">
      <c r="E724" s="7"/>
    </row>
    <row r="725" spans="5:5" ht="12.75" x14ac:dyDescent="0.2">
      <c r="E725" s="7"/>
    </row>
    <row r="726" spans="5:5" ht="12.75" x14ac:dyDescent="0.2">
      <c r="E726" s="7"/>
    </row>
    <row r="727" spans="5:5" ht="12.75" x14ac:dyDescent="0.2">
      <c r="E727" s="7"/>
    </row>
    <row r="728" spans="5:5" ht="12.75" x14ac:dyDescent="0.2">
      <c r="E728" s="7"/>
    </row>
    <row r="729" spans="5:5" ht="12.75" x14ac:dyDescent="0.2">
      <c r="E729" s="7"/>
    </row>
    <row r="730" spans="5:5" ht="12.75" x14ac:dyDescent="0.2">
      <c r="E730" s="7"/>
    </row>
    <row r="731" spans="5:5" ht="12.75" x14ac:dyDescent="0.2">
      <c r="E731" s="7"/>
    </row>
    <row r="732" spans="5:5" ht="12.75" x14ac:dyDescent="0.2">
      <c r="E732" s="7"/>
    </row>
    <row r="733" spans="5:5" ht="12.75" x14ac:dyDescent="0.2">
      <c r="E733" s="7"/>
    </row>
    <row r="734" spans="5:5" ht="12.75" x14ac:dyDescent="0.2">
      <c r="E734" s="7"/>
    </row>
    <row r="735" spans="5:5" ht="12.75" x14ac:dyDescent="0.2">
      <c r="E735" s="7"/>
    </row>
    <row r="736" spans="5:5" ht="12.75" x14ac:dyDescent="0.2">
      <c r="E736" s="7"/>
    </row>
    <row r="737" spans="5:5" ht="12.75" x14ac:dyDescent="0.2">
      <c r="E737" s="7"/>
    </row>
    <row r="738" spans="5:5" ht="12.75" x14ac:dyDescent="0.2">
      <c r="E738" s="7"/>
    </row>
    <row r="739" spans="5:5" ht="12.75" x14ac:dyDescent="0.2">
      <c r="E739" s="7"/>
    </row>
    <row r="740" spans="5:5" ht="12.75" x14ac:dyDescent="0.2">
      <c r="E740" s="7"/>
    </row>
    <row r="741" spans="5:5" ht="12.75" x14ac:dyDescent="0.2">
      <c r="E741" s="7"/>
    </row>
    <row r="742" spans="5:5" ht="12.75" x14ac:dyDescent="0.2">
      <c r="E742" s="7"/>
    </row>
    <row r="743" spans="5:5" ht="12.75" x14ac:dyDescent="0.2">
      <c r="E743" s="7"/>
    </row>
    <row r="744" spans="5:5" ht="12.75" x14ac:dyDescent="0.2">
      <c r="E744" s="7"/>
    </row>
    <row r="745" spans="5:5" ht="12.75" x14ac:dyDescent="0.2">
      <c r="E745" s="7"/>
    </row>
    <row r="746" spans="5:5" ht="12.75" x14ac:dyDescent="0.2">
      <c r="E746" s="7"/>
    </row>
    <row r="747" spans="5:5" ht="12.75" x14ac:dyDescent="0.2">
      <c r="E747" s="7"/>
    </row>
    <row r="748" spans="5:5" ht="12.75" x14ac:dyDescent="0.2">
      <c r="E748" s="7"/>
    </row>
    <row r="749" spans="5:5" ht="12.75" x14ac:dyDescent="0.2">
      <c r="E749" s="7"/>
    </row>
    <row r="750" spans="5:5" ht="12.75" x14ac:dyDescent="0.2">
      <c r="E750" s="7"/>
    </row>
    <row r="751" spans="5:5" ht="12.75" x14ac:dyDescent="0.2">
      <c r="E751" s="7"/>
    </row>
    <row r="752" spans="5:5" ht="12.75" x14ac:dyDescent="0.2">
      <c r="E752" s="7"/>
    </row>
    <row r="753" spans="5:5" ht="12.75" x14ac:dyDescent="0.2">
      <c r="E753" s="7"/>
    </row>
    <row r="754" spans="5:5" ht="12.75" x14ac:dyDescent="0.2">
      <c r="E754" s="7"/>
    </row>
    <row r="755" spans="5:5" ht="12.75" x14ac:dyDescent="0.2">
      <c r="E755" s="7"/>
    </row>
    <row r="756" spans="5:5" ht="12.75" x14ac:dyDescent="0.2">
      <c r="E756" s="7"/>
    </row>
    <row r="757" spans="5:5" ht="12.75" x14ac:dyDescent="0.2">
      <c r="E757" s="7"/>
    </row>
    <row r="758" spans="5:5" ht="12.75" x14ac:dyDescent="0.2">
      <c r="E758" s="7"/>
    </row>
    <row r="759" spans="5:5" ht="12.75" x14ac:dyDescent="0.2">
      <c r="E759" s="7"/>
    </row>
    <row r="760" spans="5:5" ht="12.75" x14ac:dyDescent="0.2">
      <c r="E760" s="7"/>
    </row>
    <row r="761" spans="5:5" ht="12.75" x14ac:dyDescent="0.2">
      <c r="E761" s="7"/>
    </row>
    <row r="762" spans="5:5" ht="12.75" x14ac:dyDescent="0.2">
      <c r="E762" s="7"/>
    </row>
    <row r="763" spans="5:5" ht="12.75" x14ac:dyDescent="0.2">
      <c r="E763" s="7"/>
    </row>
    <row r="764" spans="5:5" ht="12.75" x14ac:dyDescent="0.2">
      <c r="E764" s="7"/>
    </row>
    <row r="765" spans="5:5" ht="12.75" x14ac:dyDescent="0.2">
      <c r="E765" s="7"/>
    </row>
    <row r="766" spans="5:5" ht="12.75" x14ac:dyDescent="0.2">
      <c r="E766" s="7"/>
    </row>
    <row r="767" spans="5:5" ht="12.75" x14ac:dyDescent="0.2">
      <c r="E767" s="7"/>
    </row>
    <row r="768" spans="5:5" ht="12.75" x14ac:dyDescent="0.2">
      <c r="E768" s="7"/>
    </row>
    <row r="769" spans="5:5" ht="12.75" x14ac:dyDescent="0.2">
      <c r="E769" s="7"/>
    </row>
    <row r="770" spans="5:5" ht="12.75" x14ac:dyDescent="0.2">
      <c r="E770" s="7"/>
    </row>
    <row r="771" spans="5:5" ht="12.75" x14ac:dyDescent="0.2">
      <c r="E771" s="7"/>
    </row>
    <row r="772" spans="5:5" ht="12.75" x14ac:dyDescent="0.2">
      <c r="E772" s="7"/>
    </row>
    <row r="773" spans="5:5" ht="12.75" x14ac:dyDescent="0.2">
      <c r="E773" s="7"/>
    </row>
    <row r="774" spans="5:5" ht="12.75" x14ac:dyDescent="0.2">
      <c r="E774" s="7"/>
    </row>
    <row r="775" spans="5:5" ht="12.75" x14ac:dyDescent="0.2">
      <c r="E775" s="7"/>
    </row>
    <row r="776" spans="5:5" ht="12.75" x14ac:dyDescent="0.2">
      <c r="E776" s="7"/>
    </row>
    <row r="777" spans="5:5" ht="12.75" x14ac:dyDescent="0.2">
      <c r="E777" s="7"/>
    </row>
    <row r="778" spans="5:5" ht="12.75" x14ac:dyDescent="0.2">
      <c r="E778" s="7"/>
    </row>
    <row r="779" spans="5:5" ht="12.75" x14ac:dyDescent="0.2">
      <c r="E779" s="7"/>
    </row>
    <row r="780" spans="5:5" ht="12.75" x14ac:dyDescent="0.2">
      <c r="E780" s="7"/>
    </row>
    <row r="781" spans="5:5" ht="12.75" x14ac:dyDescent="0.2">
      <c r="E781" s="7"/>
    </row>
    <row r="782" spans="5:5" ht="12.75" x14ac:dyDescent="0.2">
      <c r="E782" s="7"/>
    </row>
    <row r="783" spans="5:5" ht="12.75" x14ac:dyDescent="0.2">
      <c r="E783" s="7"/>
    </row>
    <row r="784" spans="5:5" ht="12.75" x14ac:dyDescent="0.2">
      <c r="E784" s="7"/>
    </row>
    <row r="785" spans="5:5" ht="12.75" x14ac:dyDescent="0.2">
      <c r="E785" s="7"/>
    </row>
    <row r="786" spans="5:5" ht="12.75" x14ac:dyDescent="0.2">
      <c r="E786" s="7"/>
    </row>
    <row r="787" spans="5:5" ht="12.75" x14ac:dyDescent="0.2">
      <c r="E787" s="7"/>
    </row>
    <row r="788" spans="5:5" ht="12.75" x14ac:dyDescent="0.2">
      <c r="E788" s="7"/>
    </row>
    <row r="789" spans="5:5" ht="12.75" x14ac:dyDescent="0.2">
      <c r="E789" s="7"/>
    </row>
    <row r="790" spans="5:5" ht="12.75" x14ac:dyDescent="0.2">
      <c r="E790" s="7"/>
    </row>
    <row r="791" spans="5:5" ht="12.75" x14ac:dyDescent="0.2">
      <c r="E791" s="7"/>
    </row>
    <row r="792" spans="5:5" ht="12.75" x14ac:dyDescent="0.2">
      <c r="E792" s="7"/>
    </row>
    <row r="793" spans="5:5" ht="12.75" x14ac:dyDescent="0.2">
      <c r="E793" s="7"/>
    </row>
    <row r="794" spans="5:5" ht="12.75" x14ac:dyDescent="0.2">
      <c r="E794" s="7"/>
    </row>
    <row r="795" spans="5:5" ht="12.75" x14ac:dyDescent="0.2">
      <c r="E795" s="7"/>
    </row>
    <row r="796" spans="5:5" ht="12.75" x14ac:dyDescent="0.2">
      <c r="E796" s="7"/>
    </row>
    <row r="797" spans="5:5" ht="12.75" x14ac:dyDescent="0.2">
      <c r="E797" s="7"/>
    </row>
    <row r="798" spans="5:5" ht="12.75" x14ac:dyDescent="0.2">
      <c r="E798" s="7"/>
    </row>
    <row r="799" spans="5:5" ht="12.75" x14ac:dyDescent="0.2">
      <c r="E799" s="7"/>
    </row>
    <row r="800" spans="5:5" ht="12.75" x14ac:dyDescent="0.2">
      <c r="E800" s="7"/>
    </row>
    <row r="801" spans="5:5" ht="12.75" x14ac:dyDescent="0.2">
      <c r="E801" s="7"/>
    </row>
    <row r="802" spans="5:5" ht="12.75" x14ac:dyDescent="0.2">
      <c r="E802" s="7"/>
    </row>
    <row r="803" spans="5:5" ht="12.75" x14ac:dyDescent="0.2">
      <c r="E803" s="7"/>
    </row>
    <row r="804" spans="5:5" ht="12.75" x14ac:dyDescent="0.2">
      <c r="E804" s="7"/>
    </row>
    <row r="805" spans="5:5" ht="12.75" x14ac:dyDescent="0.2">
      <c r="E805" s="7"/>
    </row>
    <row r="806" spans="5:5" ht="12.75" x14ac:dyDescent="0.2">
      <c r="E806" s="7"/>
    </row>
    <row r="807" spans="5:5" ht="12.75" x14ac:dyDescent="0.2">
      <c r="E807" s="7"/>
    </row>
    <row r="808" spans="5:5" ht="12.75" x14ac:dyDescent="0.2">
      <c r="E808" s="7"/>
    </row>
    <row r="809" spans="5:5" ht="12.75" x14ac:dyDescent="0.2">
      <c r="E809" s="7"/>
    </row>
    <row r="810" spans="5:5" ht="12.75" x14ac:dyDescent="0.2">
      <c r="E810" s="7"/>
    </row>
    <row r="811" spans="5:5" ht="12.75" x14ac:dyDescent="0.2">
      <c r="E811" s="7"/>
    </row>
    <row r="812" spans="5:5" ht="12.75" x14ac:dyDescent="0.2">
      <c r="E812" s="7"/>
    </row>
    <row r="813" spans="5:5" ht="12.75" x14ac:dyDescent="0.2">
      <c r="E813" s="7"/>
    </row>
    <row r="814" spans="5:5" ht="12.75" x14ac:dyDescent="0.2">
      <c r="E814" s="7"/>
    </row>
    <row r="815" spans="5:5" ht="12.75" x14ac:dyDescent="0.2">
      <c r="E815" s="7"/>
    </row>
    <row r="816" spans="5:5" ht="12.75" x14ac:dyDescent="0.2">
      <c r="E816" s="7"/>
    </row>
    <row r="817" spans="5:5" ht="12.75" x14ac:dyDescent="0.2">
      <c r="E817" s="7"/>
    </row>
    <row r="818" spans="5:5" ht="12.75" x14ac:dyDescent="0.2">
      <c r="E818" s="7"/>
    </row>
    <row r="819" spans="5:5" ht="12.75" x14ac:dyDescent="0.2">
      <c r="E819" s="7"/>
    </row>
    <row r="820" spans="5:5" ht="12.75" x14ac:dyDescent="0.2">
      <c r="E820" s="7"/>
    </row>
    <row r="821" spans="5:5" ht="12.75" x14ac:dyDescent="0.2">
      <c r="E821" s="7"/>
    </row>
    <row r="822" spans="5:5" ht="12.75" x14ac:dyDescent="0.2">
      <c r="E822" s="7"/>
    </row>
    <row r="823" spans="5:5" ht="12.75" x14ac:dyDescent="0.2">
      <c r="E823" s="7"/>
    </row>
    <row r="824" spans="5:5" ht="12.75" x14ac:dyDescent="0.2">
      <c r="E824" s="7"/>
    </row>
    <row r="825" spans="5:5" ht="12.75" x14ac:dyDescent="0.2">
      <c r="E825" s="7"/>
    </row>
    <row r="826" spans="5:5" ht="12.75" x14ac:dyDescent="0.2">
      <c r="E826" s="7"/>
    </row>
    <row r="827" spans="5:5" ht="12.75" x14ac:dyDescent="0.2">
      <c r="E827" s="7"/>
    </row>
    <row r="828" spans="5:5" ht="12.75" x14ac:dyDescent="0.2">
      <c r="E828" s="7"/>
    </row>
    <row r="829" spans="5:5" ht="12.75" x14ac:dyDescent="0.2">
      <c r="E829" s="7"/>
    </row>
    <row r="830" spans="5:5" ht="12.75" x14ac:dyDescent="0.2">
      <c r="E830" s="7"/>
    </row>
    <row r="831" spans="5:5" ht="12.75" x14ac:dyDescent="0.2">
      <c r="E831" s="7"/>
    </row>
    <row r="832" spans="5:5" ht="12.75" x14ac:dyDescent="0.2">
      <c r="E832" s="7"/>
    </row>
    <row r="833" spans="5:5" ht="12.75" x14ac:dyDescent="0.2">
      <c r="E833" s="7"/>
    </row>
    <row r="834" spans="5:5" ht="12.75" x14ac:dyDescent="0.2">
      <c r="E834" s="7"/>
    </row>
    <row r="835" spans="5:5" ht="12.75" x14ac:dyDescent="0.2">
      <c r="E835" s="7"/>
    </row>
    <row r="836" spans="5:5" ht="12.75" x14ac:dyDescent="0.2">
      <c r="E836" s="7"/>
    </row>
    <row r="837" spans="5:5" ht="12.75" x14ac:dyDescent="0.2">
      <c r="E837" s="7"/>
    </row>
    <row r="838" spans="5:5" ht="12.75" x14ac:dyDescent="0.2">
      <c r="E838" s="7"/>
    </row>
    <row r="839" spans="5:5" ht="12.75" x14ac:dyDescent="0.2">
      <c r="E839" s="7"/>
    </row>
    <row r="840" spans="5:5" ht="12.75" x14ac:dyDescent="0.2">
      <c r="E840" s="7"/>
    </row>
    <row r="841" spans="5:5" ht="12.75" x14ac:dyDescent="0.2">
      <c r="E841" s="7"/>
    </row>
    <row r="842" spans="5:5" ht="12.75" x14ac:dyDescent="0.2">
      <c r="E842" s="7"/>
    </row>
    <row r="843" spans="5:5" ht="12.75" x14ac:dyDescent="0.2">
      <c r="E843" s="7"/>
    </row>
    <row r="844" spans="5:5" ht="12.75" x14ac:dyDescent="0.2">
      <c r="E844" s="7"/>
    </row>
    <row r="845" spans="5:5" ht="12.75" x14ac:dyDescent="0.2">
      <c r="E845" s="7"/>
    </row>
    <row r="846" spans="5:5" ht="12.75" x14ac:dyDescent="0.2">
      <c r="E846" s="7"/>
    </row>
    <row r="847" spans="5:5" ht="12.75" x14ac:dyDescent="0.2">
      <c r="E847" s="7"/>
    </row>
    <row r="848" spans="5:5" ht="12.75" x14ac:dyDescent="0.2">
      <c r="E848" s="7"/>
    </row>
    <row r="849" spans="5:5" ht="12.75" x14ac:dyDescent="0.2">
      <c r="E849" s="7"/>
    </row>
    <row r="850" spans="5:5" ht="12.75" x14ac:dyDescent="0.2">
      <c r="E850" s="7"/>
    </row>
    <row r="851" spans="5:5" ht="12.75" x14ac:dyDescent="0.2">
      <c r="E851" s="7"/>
    </row>
    <row r="852" spans="5:5" ht="12.75" x14ac:dyDescent="0.2">
      <c r="E852" s="7"/>
    </row>
    <row r="853" spans="5:5" ht="12.75" x14ac:dyDescent="0.2">
      <c r="E853" s="7"/>
    </row>
    <row r="854" spans="5:5" ht="12.75" x14ac:dyDescent="0.2">
      <c r="E854" s="7"/>
    </row>
    <row r="855" spans="5:5" ht="12.75" x14ac:dyDescent="0.2">
      <c r="E855" s="7"/>
    </row>
    <row r="856" spans="5:5" ht="12.75" x14ac:dyDescent="0.2">
      <c r="E856" s="7"/>
    </row>
    <row r="857" spans="5:5" ht="12.75" x14ac:dyDescent="0.2">
      <c r="E857" s="7"/>
    </row>
    <row r="858" spans="5:5" ht="12.75" x14ac:dyDescent="0.2">
      <c r="E858" s="7"/>
    </row>
    <row r="859" spans="5:5" ht="12.75" x14ac:dyDescent="0.2">
      <c r="E859" s="7"/>
    </row>
    <row r="860" spans="5:5" ht="12.75" x14ac:dyDescent="0.2">
      <c r="E860" s="7"/>
    </row>
    <row r="861" spans="5:5" ht="12.75" x14ac:dyDescent="0.2">
      <c r="E861" s="7"/>
    </row>
    <row r="862" spans="5:5" ht="12.75" x14ac:dyDescent="0.2">
      <c r="E862" s="7"/>
    </row>
    <row r="863" spans="5:5" ht="12.75" x14ac:dyDescent="0.2">
      <c r="E863" s="7"/>
    </row>
    <row r="864" spans="5:5" ht="12.75" x14ac:dyDescent="0.2">
      <c r="E864" s="7"/>
    </row>
    <row r="865" spans="5:5" ht="12.75" x14ac:dyDescent="0.2">
      <c r="E865" s="7"/>
    </row>
    <row r="866" spans="5:5" ht="12.75" x14ac:dyDescent="0.2">
      <c r="E866" s="7"/>
    </row>
    <row r="867" spans="5:5" ht="12.75" x14ac:dyDescent="0.2">
      <c r="E867" s="7"/>
    </row>
    <row r="868" spans="5:5" ht="12.75" x14ac:dyDescent="0.2">
      <c r="E868" s="7"/>
    </row>
    <row r="869" spans="5:5" ht="12.75" x14ac:dyDescent="0.2">
      <c r="E869" s="7"/>
    </row>
    <row r="870" spans="5:5" ht="12.75" x14ac:dyDescent="0.2">
      <c r="E870" s="7"/>
    </row>
    <row r="871" spans="5:5" ht="12.75" x14ac:dyDescent="0.2">
      <c r="E871" s="7"/>
    </row>
    <row r="872" spans="5:5" ht="12.75" x14ac:dyDescent="0.2">
      <c r="E872" s="7"/>
    </row>
    <row r="873" spans="5:5" ht="12.75" x14ac:dyDescent="0.2">
      <c r="E873" s="7"/>
    </row>
    <row r="874" spans="5:5" ht="12.75" x14ac:dyDescent="0.2">
      <c r="E874" s="7"/>
    </row>
    <row r="875" spans="5:5" ht="12.75" x14ac:dyDescent="0.2">
      <c r="E875" s="7"/>
    </row>
    <row r="876" spans="5:5" ht="12.75" x14ac:dyDescent="0.2">
      <c r="E876" s="7"/>
    </row>
    <row r="877" spans="5:5" ht="12.75" x14ac:dyDescent="0.2">
      <c r="E877" s="7"/>
    </row>
    <row r="878" spans="5:5" ht="12.75" x14ac:dyDescent="0.2">
      <c r="E878" s="7"/>
    </row>
    <row r="879" spans="5:5" ht="12.75" x14ac:dyDescent="0.2">
      <c r="E879" s="7"/>
    </row>
    <row r="880" spans="5:5" ht="12.75" x14ac:dyDescent="0.2">
      <c r="E880" s="7"/>
    </row>
    <row r="881" spans="5:5" ht="12.75" x14ac:dyDescent="0.2">
      <c r="E881" s="7"/>
    </row>
    <row r="882" spans="5:5" ht="12.75" x14ac:dyDescent="0.2">
      <c r="E882" s="7"/>
    </row>
    <row r="883" spans="5:5" ht="12.75" x14ac:dyDescent="0.2">
      <c r="E883" s="7"/>
    </row>
    <row r="884" spans="5:5" ht="12.75" x14ac:dyDescent="0.2">
      <c r="E884" s="7"/>
    </row>
    <row r="885" spans="5:5" ht="12.75" x14ac:dyDescent="0.2">
      <c r="E885" s="7"/>
    </row>
    <row r="886" spans="5:5" ht="12.75" x14ac:dyDescent="0.2">
      <c r="E886" s="7"/>
    </row>
    <row r="887" spans="5:5" ht="12.75" x14ac:dyDescent="0.2">
      <c r="E887" s="7"/>
    </row>
    <row r="888" spans="5:5" ht="12.75" x14ac:dyDescent="0.2">
      <c r="E888" s="7"/>
    </row>
    <row r="889" spans="5:5" ht="12.75" x14ac:dyDescent="0.2">
      <c r="E889" s="7"/>
    </row>
    <row r="890" spans="5:5" ht="12.75" x14ac:dyDescent="0.2">
      <c r="E890" s="7"/>
    </row>
    <row r="891" spans="5:5" ht="12.75" x14ac:dyDescent="0.2">
      <c r="E891" s="7"/>
    </row>
    <row r="892" spans="5:5" ht="12.75" x14ac:dyDescent="0.2">
      <c r="E892" s="7"/>
    </row>
    <row r="893" spans="5:5" ht="12.75" x14ac:dyDescent="0.2">
      <c r="E893" s="7"/>
    </row>
    <row r="894" spans="5:5" ht="12.75" x14ac:dyDescent="0.2">
      <c r="E894" s="7"/>
    </row>
    <row r="895" spans="5:5" ht="12.75" x14ac:dyDescent="0.2">
      <c r="E895" s="7"/>
    </row>
    <row r="896" spans="5:5" ht="12.75" x14ac:dyDescent="0.2">
      <c r="E896" s="7"/>
    </row>
    <row r="897" spans="5:5" ht="12.75" x14ac:dyDescent="0.2">
      <c r="E897" s="7"/>
    </row>
    <row r="898" spans="5:5" ht="12.75" x14ac:dyDescent="0.2">
      <c r="E898" s="7"/>
    </row>
    <row r="899" spans="5:5" ht="12.75" x14ac:dyDescent="0.2">
      <c r="E899" s="7"/>
    </row>
    <row r="900" spans="5:5" ht="12.75" x14ac:dyDescent="0.2">
      <c r="E900" s="7"/>
    </row>
    <row r="901" spans="5:5" ht="12.75" x14ac:dyDescent="0.2">
      <c r="E901" s="7"/>
    </row>
    <row r="902" spans="5:5" ht="12.75" x14ac:dyDescent="0.2">
      <c r="E902" s="7"/>
    </row>
    <row r="903" spans="5:5" ht="12.75" x14ac:dyDescent="0.2">
      <c r="E903" s="7"/>
    </row>
    <row r="904" spans="5:5" ht="12.75" x14ac:dyDescent="0.2">
      <c r="E904" s="7"/>
    </row>
    <row r="905" spans="5:5" ht="12.75" x14ac:dyDescent="0.2">
      <c r="E905" s="7"/>
    </row>
    <row r="906" spans="5:5" ht="12.75" x14ac:dyDescent="0.2">
      <c r="E906" s="7"/>
    </row>
    <row r="907" spans="5:5" ht="12.75" x14ac:dyDescent="0.2">
      <c r="E907" s="7"/>
    </row>
    <row r="908" spans="5:5" ht="12.75" x14ac:dyDescent="0.2">
      <c r="E908" s="7"/>
    </row>
    <row r="909" spans="5:5" ht="12.75" x14ac:dyDescent="0.2">
      <c r="E909" s="7"/>
    </row>
    <row r="910" spans="5:5" ht="12.75" x14ac:dyDescent="0.2">
      <c r="E910" s="7"/>
    </row>
    <row r="911" spans="5:5" ht="12.75" x14ac:dyDescent="0.2">
      <c r="E911" s="7"/>
    </row>
    <row r="912" spans="5:5" ht="12.75" x14ac:dyDescent="0.2">
      <c r="E912" s="7"/>
    </row>
    <row r="913" spans="5:5" ht="12.75" x14ac:dyDescent="0.2">
      <c r="E913" s="7"/>
    </row>
    <row r="914" spans="5:5" ht="12.75" x14ac:dyDescent="0.2">
      <c r="E914" s="7"/>
    </row>
    <row r="915" spans="5:5" ht="12.75" x14ac:dyDescent="0.2">
      <c r="E915" s="7"/>
    </row>
    <row r="916" spans="5:5" ht="12.75" x14ac:dyDescent="0.2">
      <c r="E916" s="7"/>
    </row>
    <row r="917" spans="5:5" ht="12.75" x14ac:dyDescent="0.2">
      <c r="E917" s="7"/>
    </row>
    <row r="918" spans="5:5" ht="12.75" x14ac:dyDescent="0.2">
      <c r="E918" s="7"/>
    </row>
    <row r="919" spans="5:5" ht="12.75" x14ac:dyDescent="0.2">
      <c r="E919" s="7"/>
    </row>
    <row r="920" spans="5:5" ht="12.75" x14ac:dyDescent="0.2">
      <c r="E920" s="7"/>
    </row>
    <row r="921" spans="5:5" ht="12.75" x14ac:dyDescent="0.2">
      <c r="E921" s="7"/>
    </row>
    <row r="922" spans="5:5" ht="12.75" x14ac:dyDescent="0.2">
      <c r="E922" s="7"/>
    </row>
    <row r="923" spans="5:5" ht="12.75" x14ac:dyDescent="0.2">
      <c r="E923" s="7"/>
    </row>
    <row r="924" spans="5:5" ht="12.75" x14ac:dyDescent="0.2">
      <c r="E924" s="7"/>
    </row>
    <row r="925" spans="5:5" ht="12.75" x14ac:dyDescent="0.2">
      <c r="E925" s="7"/>
    </row>
    <row r="926" spans="5:5" ht="12.75" x14ac:dyDescent="0.2">
      <c r="E926" s="7"/>
    </row>
    <row r="927" spans="5:5" ht="12.75" x14ac:dyDescent="0.2">
      <c r="E927" s="7"/>
    </row>
    <row r="928" spans="5:5" ht="12.75" x14ac:dyDescent="0.2">
      <c r="E928" s="7"/>
    </row>
    <row r="929" spans="5:5" ht="12.75" x14ac:dyDescent="0.2">
      <c r="E929" s="7"/>
    </row>
    <row r="930" spans="5:5" ht="12.75" x14ac:dyDescent="0.2">
      <c r="E930" s="7"/>
    </row>
    <row r="931" spans="5:5" ht="12.75" x14ac:dyDescent="0.2">
      <c r="E931" s="7"/>
    </row>
    <row r="932" spans="5:5" ht="12.75" x14ac:dyDescent="0.2">
      <c r="E932" s="7"/>
    </row>
    <row r="933" spans="5:5" ht="12.75" x14ac:dyDescent="0.2">
      <c r="E933" s="7"/>
    </row>
    <row r="934" spans="5:5" ht="12.75" x14ac:dyDescent="0.2">
      <c r="E934" s="7"/>
    </row>
    <row r="935" spans="5:5" ht="12.75" x14ac:dyDescent="0.2">
      <c r="E935" s="7"/>
    </row>
    <row r="936" spans="5:5" ht="12.75" x14ac:dyDescent="0.2">
      <c r="E936" s="7"/>
    </row>
    <row r="937" spans="5:5" ht="12.75" x14ac:dyDescent="0.2">
      <c r="E937" s="7"/>
    </row>
    <row r="938" spans="5:5" ht="12.75" x14ac:dyDescent="0.2">
      <c r="E938" s="7"/>
    </row>
    <row r="939" spans="5:5" ht="12.75" x14ac:dyDescent="0.2">
      <c r="E939" s="7"/>
    </row>
    <row r="940" spans="5:5" ht="12.75" x14ac:dyDescent="0.2">
      <c r="E940" s="7"/>
    </row>
    <row r="941" spans="5:5" ht="12.75" x14ac:dyDescent="0.2">
      <c r="E941" s="7"/>
    </row>
    <row r="942" spans="5:5" ht="12.75" x14ac:dyDescent="0.2">
      <c r="E942" s="7"/>
    </row>
    <row r="943" spans="5:5" ht="12.75" x14ac:dyDescent="0.2">
      <c r="E943" s="7"/>
    </row>
    <row r="944" spans="5:5" ht="12.75" x14ac:dyDescent="0.2">
      <c r="E944" s="7"/>
    </row>
    <row r="945" spans="5:5" ht="12.75" x14ac:dyDescent="0.2">
      <c r="E945" s="7"/>
    </row>
    <row r="946" spans="5:5" ht="12.75" x14ac:dyDescent="0.2">
      <c r="E946" s="7"/>
    </row>
    <row r="947" spans="5:5" ht="12.75" x14ac:dyDescent="0.2">
      <c r="E947" s="7"/>
    </row>
    <row r="948" spans="5:5" ht="12.75" x14ac:dyDescent="0.2">
      <c r="E948" s="7"/>
    </row>
    <row r="949" spans="5:5" ht="12.75" x14ac:dyDescent="0.2">
      <c r="E949" s="7"/>
    </row>
    <row r="950" spans="5:5" ht="12.75" x14ac:dyDescent="0.2">
      <c r="E950" s="7"/>
    </row>
    <row r="951" spans="5:5" ht="12.75" x14ac:dyDescent="0.2">
      <c r="E951" s="7"/>
    </row>
    <row r="952" spans="5:5" ht="12.75" x14ac:dyDescent="0.2">
      <c r="E952" s="7"/>
    </row>
    <row r="953" spans="5:5" ht="12.75" x14ac:dyDescent="0.2">
      <c r="E953" s="7"/>
    </row>
    <row r="954" spans="5:5" ht="12.75" x14ac:dyDescent="0.2">
      <c r="E954" s="7"/>
    </row>
    <row r="955" spans="5:5" ht="12.75" x14ac:dyDescent="0.2">
      <c r="E955" s="7"/>
    </row>
    <row r="956" spans="5:5" ht="12.75" x14ac:dyDescent="0.2">
      <c r="E956" s="7"/>
    </row>
    <row r="957" spans="5:5" ht="12.75" x14ac:dyDescent="0.2">
      <c r="E957" s="7"/>
    </row>
    <row r="958" spans="5:5" ht="12.75" x14ac:dyDescent="0.2">
      <c r="E958" s="7"/>
    </row>
    <row r="959" spans="5:5" ht="12.75" x14ac:dyDescent="0.2">
      <c r="E959" s="7"/>
    </row>
    <row r="960" spans="5:5" ht="12.75" x14ac:dyDescent="0.2">
      <c r="E960" s="7"/>
    </row>
    <row r="961" spans="5:5" ht="12.75" x14ac:dyDescent="0.2">
      <c r="E961" s="7"/>
    </row>
    <row r="962" spans="5:5" ht="12.75" x14ac:dyDescent="0.2">
      <c r="E962" s="7"/>
    </row>
    <row r="963" spans="5:5" ht="12.75" x14ac:dyDescent="0.2">
      <c r="E963" s="7"/>
    </row>
    <row r="964" spans="5:5" ht="12.75" x14ac:dyDescent="0.2">
      <c r="E964" s="7"/>
    </row>
    <row r="965" spans="5:5" ht="12.75" x14ac:dyDescent="0.2">
      <c r="E965" s="7"/>
    </row>
    <row r="966" spans="5:5" ht="12.75" x14ac:dyDescent="0.2">
      <c r="E966" s="7"/>
    </row>
    <row r="967" spans="5:5" ht="12.75" x14ac:dyDescent="0.2">
      <c r="E967" s="7"/>
    </row>
    <row r="968" spans="5:5" ht="12.75" x14ac:dyDescent="0.2">
      <c r="E968" s="7"/>
    </row>
    <row r="969" spans="5:5" ht="12.75" x14ac:dyDescent="0.2">
      <c r="E969" s="7"/>
    </row>
    <row r="970" spans="5:5" ht="12.75" x14ac:dyDescent="0.2">
      <c r="E970" s="7"/>
    </row>
    <row r="971" spans="5:5" ht="12.75" x14ac:dyDescent="0.2">
      <c r="E971" s="7"/>
    </row>
    <row r="972" spans="5:5" ht="12.75" x14ac:dyDescent="0.2">
      <c r="E972" s="7"/>
    </row>
    <row r="973" spans="5:5" ht="12.75" x14ac:dyDescent="0.2">
      <c r="E973" s="7"/>
    </row>
    <row r="974" spans="5:5" ht="12.75" x14ac:dyDescent="0.2">
      <c r="E974" s="7"/>
    </row>
    <row r="975" spans="5:5" ht="12.75" x14ac:dyDescent="0.2">
      <c r="E975" s="7"/>
    </row>
    <row r="976" spans="5:5" ht="12.75" x14ac:dyDescent="0.2">
      <c r="E976" s="7"/>
    </row>
    <row r="977" spans="5:5" ht="12.75" x14ac:dyDescent="0.2">
      <c r="E977" s="7"/>
    </row>
    <row r="978" spans="5:5" ht="12.75" x14ac:dyDescent="0.2">
      <c r="E978" s="7"/>
    </row>
    <row r="979" spans="5:5" ht="12.75" x14ac:dyDescent="0.2">
      <c r="E979" s="7"/>
    </row>
    <row r="980" spans="5:5" ht="12.75" x14ac:dyDescent="0.2">
      <c r="E980" s="7"/>
    </row>
    <row r="981" spans="5:5" ht="12.75" x14ac:dyDescent="0.2">
      <c r="E981" s="7"/>
    </row>
    <row r="982" spans="5:5" ht="12.75" x14ac:dyDescent="0.2">
      <c r="E982" s="7"/>
    </row>
    <row r="983" spans="5:5" ht="12.75" x14ac:dyDescent="0.2">
      <c r="E983" s="7"/>
    </row>
    <row r="984" spans="5:5" ht="12.75" x14ac:dyDescent="0.2">
      <c r="E984" s="7"/>
    </row>
    <row r="985" spans="5:5" ht="12.75" x14ac:dyDescent="0.2">
      <c r="E985" s="7"/>
    </row>
    <row r="986" spans="5:5" ht="12.75" x14ac:dyDescent="0.2">
      <c r="E986" s="7"/>
    </row>
    <row r="987" spans="5:5" ht="12.75" x14ac:dyDescent="0.2">
      <c r="E987" s="7"/>
    </row>
    <row r="988" spans="5:5" ht="12.75" x14ac:dyDescent="0.2">
      <c r="E988" s="7"/>
    </row>
    <row r="989" spans="5:5" ht="12.75" x14ac:dyDescent="0.2">
      <c r="E989" s="7"/>
    </row>
    <row r="990" spans="5:5" ht="12.75" x14ac:dyDescent="0.2">
      <c r="E990" s="7"/>
    </row>
    <row r="991" spans="5:5" ht="12.75" x14ac:dyDescent="0.2">
      <c r="E991" s="7"/>
    </row>
    <row r="992" spans="5:5" ht="12.75" x14ac:dyDescent="0.2">
      <c r="E992" s="7"/>
    </row>
    <row r="993" spans="5:5" ht="12.75" x14ac:dyDescent="0.2">
      <c r="E993" s="7"/>
    </row>
    <row r="994" spans="5:5" ht="12.75" x14ac:dyDescent="0.2">
      <c r="E994" s="7"/>
    </row>
    <row r="995" spans="5:5" ht="12.75" x14ac:dyDescent="0.2">
      <c r="E995" s="7"/>
    </row>
    <row r="996" spans="5:5" ht="12.75" x14ac:dyDescent="0.2">
      <c r="E996" s="7"/>
    </row>
    <row r="997" spans="5:5" ht="12.75" x14ac:dyDescent="0.2">
      <c r="E997" s="7"/>
    </row>
    <row r="998" spans="5:5" ht="12.75" x14ac:dyDescent="0.2">
      <c r="E998" s="7"/>
    </row>
    <row r="999" spans="5:5" ht="12.75" x14ac:dyDescent="0.2">
      <c r="E999" s="7"/>
    </row>
    <row r="1000" spans="5:5" ht="12.75" x14ac:dyDescent="0.2">
      <c r="E100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GEM-Forest vs FAO FRA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Paluba Daniel</cp:lastModifiedBy>
  <dcterms:modified xsi:type="dcterms:W3CDTF">2026-06-15T07:55:29Z</dcterms:modified>
</cp:coreProperties>
</file>