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86136\Desktop\"/>
    </mc:Choice>
  </mc:AlternateContent>
  <xr:revisionPtr revIDLastSave="0" documentId="13_ncr:1_{3E136A53-CD8E-4BCC-BA2D-4252A1460C43}" xr6:coauthVersionLast="47" xr6:coauthVersionMax="47" xr10:uidLastSave="{00000000-0000-0000-0000-000000000000}"/>
  <bookViews>
    <workbookView xWindow="-90" yWindow="-90" windowWidth="19380" windowHeight="10260" activeTab="8" xr2:uid="{00000000-000D-0000-FFFF-FFFF00000000}"/>
  </bookViews>
  <sheets>
    <sheet name="Index" sheetId="1" r:id="rId1"/>
    <sheet name="Data1" sheetId="7" r:id="rId2"/>
    <sheet name="Data2" sheetId="6" r:id="rId3"/>
    <sheet name="Data3" sheetId="9" r:id="rId4"/>
    <sheet name="Data4" sheetId="10" r:id="rId5"/>
    <sheet name="Data5" sheetId="4" r:id="rId6"/>
    <sheet name="Data6" sheetId="3" r:id="rId7"/>
    <sheet name="Data7" sheetId="5" r:id="rId8"/>
    <sheet name="Data8" sheetId="2"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R24" i="2" l="1"/>
  <c r="CS24" i="2"/>
  <c r="CT24" i="2"/>
  <c r="CQ24" i="2"/>
  <c r="CR18" i="2"/>
  <c r="CS18" i="2"/>
  <c r="CT18" i="2"/>
  <c r="CQ18" i="2"/>
  <c r="CR6" i="2"/>
  <c r="CS6" i="2"/>
  <c r="CT6" i="2"/>
  <c r="CQ6" i="2"/>
  <c r="CS51" i="10"/>
  <c r="CS34" i="10"/>
  <c r="CS17" i="10"/>
  <c r="CS16" i="10"/>
  <c r="CS15" i="10"/>
  <c r="CS14" i="10"/>
  <c r="CS13" i="10"/>
  <c r="CS12" i="10"/>
  <c r="CS11" i="10"/>
  <c r="CS10" i="10"/>
  <c r="CS9" i="10"/>
  <c r="CS8" i="10"/>
  <c r="CS7" i="10"/>
  <c r="CS6" i="10"/>
  <c r="CS5" i="10"/>
  <c r="N99" i="4" l="1"/>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CS99" i="5"/>
  <c r="C100" i="7" l="1"/>
  <c r="B100" i="7"/>
  <c r="B102" i="7"/>
  <c r="G5" i="7"/>
  <c r="F4" i="7"/>
  <c r="D4" i="7"/>
  <c r="O4" i="4" l="1"/>
  <c r="M4" i="3"/>
  <c r="L4" i="3"/>
  <c r="CT431" i="2" l="1"/>
  <c r="CS431" i="2"/>
  <c r="CR431" i="2"/>
  <c r="CQ431" i="2"/>
  <c r="CP431" i="2"/>
  <c r="CO431" i="2"/>
  <c r="CN431" i="2"/>
  <c r="CM431" i="2"/>
  <c r="CL431" i="2"/>
  <c r="CK431" i="2"/>
  <c r="CJ431" i="2"/>
  <c r="CI431" i="2"/>
  <c r="CH431" i="2"/>
  <c r="CG431" i="2"/>
  <c r="CF431" i="2"/>
  <c r="CE431" i="2"/>
  <c r="CD431" i="2"/>
  <c r="CC431" i="2"/>
  <c r="CB431" i="2"/>
  <c r="CA431" i="2"/>
  <c r="BZ431" i="2"/>
  <c r="BY431" i="2"/>
  <c r="BX431" i="2"/>
  <c r="BW431" i="2"/>
  <c r="BV431" i="2"/>
  <c r="BU431" i="2"/>
  <c r="BT431" i="2"/>
  <c r="BS431" i="2"/>
  <c r="BR431" i="2"/>
  <c r="BQ431" i="2"/>
  <c r="BP431" i="2"/>
  <c r="BO431" i="2"/>
  <c r="BN431" i="2"/>
  <c r="BM431" i="2"/>
  <c r="BL431" i="2"/>
  <c r="BK431" i="2"/>
  <c r="BJ431" i="2"/>
  <c r="BI431" i="2"/>
  <c r="BH431" i="2"/>
  <c r="BG431" i="2"/>
  <c r="BF431" i="2"/>
  <c r="BE431" i="2"/>
  <c r="BD431" i="2"/>
  <c r="BC431" i="2"/>
  <c r="BB431" i="2"/>
  <c r="BA431" i="2"/>
  <c r="AZ431" i="2"/>
  <c r="AY431" i="2"/>
  <c r="AX431" i="2"/>
  <c r="AW431" i="2"/>
  <c r="AV431" i="2"/>
  <c r="AU431" i="2"/>
  <c r="AT431" i="2"/>
  <c r="AS431" i="2"/>
  <c r="AR431" i="2"/>
  <c r="AQ431" i="2"/>
  <c r="AP431" i="2"/>
  <c r="AO431" i="2"/>
  <c r="AN431" i="2"/>
  <c r="AM431" i="2"/>
  <c r="AL431" i="2"/>
  <c r="AK431" i="2"/>
  <c r="AJ431" i="2"/>
  <c r="AI431" i="2"/>
  <c r="AH431" i="2"/>
  <c r="AG431" i="2"/>
  <c r="AF431" i="2"/>
  <c r="AE431" i="2"/>
  <c r="AD431" i="2"/>
  <c r="AC431" i="2"/>
  <c r="AB431" i="2"/>
  <c r="AA431" i="2"/>
  <c r="Z431" i="2"/>
  <c r="Y431" i="2"/>
  <c r="X431" i="2"/>
  <c r="W431" i="2"/>
  <c r="V431" i="2"/>
  <c r="U431" i="2"/>
  <c r="T431" i="2"/>
  <c r="S431" i="2"/>
  <c r="R431" i="2"/>
  <c r="Q431" i="2"/>
  <c r="P431" i="2"/>
  <c r="O431" i="2"/>
  <c r="N431" i="2"/>
  <c r="M431" i="2"/>
  <c r="L431" i="2"/>
  <c r="K431" i="2"/>
  <c r="J431" i="2"/>
  <c r="I431" i="2"/>
  <c r="H431" i="2"/>
  <c r="G431" i="2"/>
  <c r="F431" i="2"/>
  <c r="E431" i="2"/>
  <c r="D431" i="2"/>
  <c r="CT425" i="2"/>
  <c r="CS425" i="2"/>
  <c r="CR425" i="2"/>
  <c r="CQ425" i="2"/>
  <c r="CP425" i="2"/>
  <c r="CO425" i="2"/>
  <c r="CN425" i="2"/>
  <c r="CM425" i="2"/>
  <c r="CL425" i="2"/>
  <c r="CK425" i="2"/>
  <c r="CJ425" i="2"/>
  <c r="CI425" i="2"/>
  <c r="CH425" i="2"/>
  <c r="CG425" i="2"/>
  <c r="CF425" i="2"/>
  <c r="CE425" i="2"/>
  <c r="CD425" i="2"/>
  <c r="CC425" i="2"/>
  <c r="CB425" i="2"/>
  <c r="CA425" i="2"/>
  <c r="BZ425" i="2"/>
  <c r="BY425" i="2"/>
  <c r="BX425" i="2"/>
  <c r="BW425" i="2"/>
  <c r="BV425" i="2"/>
  <c r="BU425" i="2"/>
  <c r="BT425" i="2"/>
  <c r="BS425" i="2"/>
  <c r="BR425" i="2"/>
  <c r="BQ425" i="2"/>
  <c r="BP425" i="2"/>
  <c r="BO425" i="2"/>
  <c r="BN425" i="2"/>
  <c r="BM425" i="2"/>
  <c r="BL425" i="2"/>
  <c r="BK425" i="2"/>
  <c r="BJ425" i="2"/>
  <c r="BI425" i="2"/>
  <c r="BH425" i="2"/>
  <c r="BG425" i="2"/>
  <c r="BF425" i="2"/>
  <c r="BE425" i="2"/>
  <c r="BD425" i="2"/>
  <c r="BC425" i="2"/>
  <c r="BB425" i="2"/>
  <c r="BA425" i="2"/>
  <c r="AZ425" i="2"/>
  <c r="AY425" i="2"/>
  <c r="AX425" i="2"/>
  <c r="AW425" i="2"/>
  <c r="AV425" i="2"/>
  <c r="AU425" i="2"/>
  <c r="AT425" i="2"/>
  <c r="AS425" i="2"/>
  <c r="AR425" i="2"/>
  <c r="AQ425" i="2"/>
  <c r="AP425" i="2"/>
  <c r="AO425" i="2"/>
  <c r="AN425" i="2"/>
  <c r="AM425" i="2"/>
  <c r="AL425" i="2"/>
  <c r="AK425" i="2"/>
  <c r="AJ425" i="2"/>
  <c r="AI425" i="2"/>
  <c r="AH425" i="2"/>
  <c r="AG425" i="2"/>
  <c r="AF425" i="2"/>
  <c r="AE425" i="2"/>
  <c r="AD425" i="2"/>
  <c r="AC425" i="2"/>
  <c r="AB425" i="2"/>
  <c r="AA425" i="2"/>
  <c r="Z425" i="2"/>
  <c r="Y425" i="2"/>
  <c r="X425" i="2"/>
  <c r="W425" i="2"/>
  <c r="V425" i="2"/>
  <c r="U425" i="2"/>
  <c r="T425" i="2"/>
  <c r="S425" i="2"/>
  <c r="R425" i="2"/>
  <c r="Q425" i="2"/>
  <c r="P425" i="2"/>
  <c r="O425" i="2"/>
  <c r="N425" i="2"/>
  <c r="M425" i="2"/>
  <c r="L425" i="2"/>
  <c r="K425" i="2"/>
  <c r="J425" i="2"/>
  <c r="I425" i="2"/>
  <c r="H425" i="2"/>
  <c r="G425" i="2"/>
  <c r="F425" i="2"/>
  <c r="E425" i="2"/>
  <c r="D425" i="2"/>
  <c r="CT422" i="2"/>
  <c r="CS422" i="2"/>
  <c r="CR422" i="2"/>
  <c r="CQ422" i="2"/>
  <c r="CP422" i="2"/>
  <c r="CO422" i="2"/>
  <c r="CN422" i="2"/>
  <c r="CM422" i="2"/>
  <c r="CL422" i="2"/>
  <c r="CK422" i="2"/>
  <c r="CJ422" i="2"/>
  <c r="CI422" i="2"/>
  <c r="CH422" i="2"/>
  <c r="CG422" i="2"/>
  <c r="CF422" i="2"/>
  <c r="CE422" i="2"/>
  <c r="CD422" i="2"/>
  <c r="CC422" i="2"/>
  <c r="CB422" i="2"/>
  <c r="CA422" i="2"/>
  <c r="BZ422" i="2"/>
  <c r="BY422" i="2"/>
  <c r="BX422" i="2"/>
  <c r="BW422" i="2"/>
  <c r="BV422" i="2"/>
  <c r="BU422" i="2"/>
  <c r="BT422" i="2"/>
  <c r="BS422" i="2"/>
  <c r="BR422" i="2"/>
  <c r="BQ422" i="2"/>
  <c r="BP422" i="2"/>
  <c r="BO422" i="2"/>
  <c r="BN422" i="2"/>
  <c r="BM422" i="2"/>
  <c r="BL422" i="2"/>
  <c r="BK422" i="2"/>
  <c r="BJ422" i="2"/>
  <c r="BI422" i="2"/>
  <c r="BH422" i="2"/>
  <c r="BG422" i="2"/>
  <c r="BF422" i="2"/>
  <c r="BE422" i="2"/>
  <c r="BD422" i="2"/>
  <c r="BC422" i="2"/>
  <c r="BB422" i="2"/>
  <c r="BA422" i="2"/>
  <c r="AZ422" i="2"/>
  <c r="AY422" i="2"/>
  <c r="AX422" i="2"/>
  <c r="AW422" i="2"/>
  <c r="AV422" i="2"/>
  <c r="AU422" i="2"/>
  <c r="AT422" i="2"/>
  <c r="AS422" i="2"/>
  <c r="AR422" i="2"/>
  <c r="AQ422" i="2"/>
  <c r="AP422" i="2"/>
  <c r="AO422" i="2"/>
  <c r="AN422" i="2"/>
  <c r="AM422" i="2"/>
  <c r="AL422" i="2"/>
  <c r="AK422" i="2"/>
  <c r="AJ422" i="2"/>
  <c r="AI422" i="2"/>
  <c r="AH422" i="2"/>
  <c r="AG422" i="2"/>
  <c r="AF422" i="2"/>
  <c r="AE422" i="2"/>
  <c r="AD422" i="2"/>
  <c r="AC422" i="2"/>
  <c r="AB422" i="2"/>
  <c r="AA422" i="2"/>
  <c r="Z422" i="2"/>
  <c r="Y422" i="2"/>
  <c r="X422" i="2"/>
  <c r="W422" i="2"/>
  <c r="V422" i="2"/>
  <c r="U422" i="2"/>
  <c r="T422" i="2"/>
  <c r="S422" i="2"/>
  <c r="R422" i="2"/>
  <c r="Q422" i="2"/>
  <c r="P422" i="2"/>
  <c r="O422" i="2"/>
  <c r="N422" i="2"/>
  <c r="M422" i="2"/>
  <c r="L422" i="2"/>
  <c r="K422" i="2"/>
  <c r="J422" i="2"/>
  <c r="I422" i="2"/>
  <c r="H422" i="2"/>
  <c r="G422" i="2"/>
  <c r="F422" i="2"/>
  <c r="E422" i="2"/>
  <c r="D422" i="2"/>
  <c r="CT419" i="2"/>
  <c r="CS419" i="2"/>
  <c r="CR419" i="2"/>
  <c r="CQ419" i="2"/>
  <c r="CP419" i="2"/>
  <c r="CO419" i="2"/>
  <c r="CN419" i="2"/>
  <c r="CM419" i="2"/>
  <c r="CL419" i="2"/>
  <c r="CK419" i="2"/>
  <c r="CJ419" i="2"/>
  <c r="CI419" i="2"/>
  <c r="CH419" i="2"/>
  <c r="CG419" i="2"/>
  <c r="CF419" i="2"/>
  <c r="CE419" i="2"/>
  <c r="CD419" i="2"/>
  <c r="CC419" i="2"/>
  <c r="CB419" i="2"/>
  <c r="CA419" i="2"/>
  <c r="BZ419" i="2"/>
  <c r="BY419" i="2"/>
  <c r="BX419" i="2"/>
  <c r="BW419" i="2"/>
  <c r="BV419" i="2"/>
  <c r="BU419" i="2"/>
  <c r="BT419" i="2"/>
  <c r="BS419" i="2"/>
  <c r="BR419" i="2"/>
  <c r="BQ419" i="2"/>
  <c r="BP419" i="2"/>
  <c r="BO419" i="2"/>
  <c r="BN419" i="2"/>
  <c r="BM419" i="2"/>
  <c r="BL419" i="2"/>
  <c r="BK419" i="2"/>
  <c r="BJ419" i="2"/>
  <c r="BI419" i="2"/>
  <c r="BH419" i="2"/>
  <c r="BG419" i="2"/>
  <c r="BF419" i="2"/>
  <c r="BE419" i="2"/>
  <c r="BD419" i="2"/>
  <c r="BC419" i="2"/>
  <c r="BB419" i="2"/>
  <c r="BA419" i="2"/>
  <c r="AZ419" i="2"/>
  <c r="AY419" i="2"/>
  <c r="AX419" i="2"/>
  <c r="AW419" i="2"/>
  <c r="AV419" i="2"/>
  <c r="AU419" i="2"/>
  <c r="AT419" i="2"/>
  <c r="AS419" i="2"/>
  <c r="AR419" i="2"/>
  <c r="AQ419" i="2"/>
  <c r="AP419" i="2"/>
  <c r="AO419" i="2"/>
  <c r="AN419" i="2"/>
  <c r="AM419" i="2"/>
  <c r="AL419" i="2"/>
  <c r="AK419" i="2"/>
  <c r="AJ419" i="2"/>
  <c r="AI419" i="2"/>
  <c r="AH419" i="2"/>
  <c r="AG419" i="2"/>
  <c r="AF419" i="2"/>
  <c r="AE419" i="2"/>
  <c r="AD419" i="2"/>
  <c r="AC419" i="2"/>
  <c r="AB419" i="2"/>
  <c r="AA419" i="2"/>
  <c r="Z419" i="2"/>
  <c r="Y419" i="2"/>
  <c r="X419" i="2"/>
  <c r="W419" i="2"/>
  <c r="V419" i="2"/>
  <c r="U419" i="2"/>
  <c r="T419" i="2"/>
  <c r="S419" i="2"/>
  <c r="R419" i="2"/>
  <c r="Q419" i="2"/>
  <c r="P419" i="2"/>
  <c r="O419" i="2"/>
  <c r="N419" i="2"/>
  <c r="M419" i="2"/>
  <c r="L419" i="2"/>
  <c r="K419" i="2"/>
  <c r="J419" i="2"/>
  <c r="I419" i="2"/>
  <c r="H419" i="2"/>
  <c r="G419" i="2"/>
  <c r="F419" i="2"/>
  <c r="E419" i="2"/>
  <c r="D419" i="2"/>
  <c r="CT413" i="2"/>
  <c r="CS413" i="2"/>
  <c r="CR413" i="2"/>
  <c r="CQ413" i="2"/>
  <c r="CP413" i="2"/>
  <c r="CO413" i="2"/>
  <c r="CN413" i="2"/>
  <c r="CM413" i="2"/>
  <c r="CL413" i="2"/>
  <c r="CK413" i="2"/>
  <c r="CJ413" i="2"/>
  <c r="CI413" i="2"/>
  <c r="CH413" i="2"/>
  <c r="CG413" i="2"/>
  <c r="CF413" i="2"/>
  <c r="CE413" i="2"/>
  <c r="CD413" i="2"/>
  <c r="CC413" i="2"/>
  <c r="CB413" i="2"/>
  <c r="CA413" i="2"/>
  <c r="BZ413" i="2"/>
  <c r="BY413" i="2"/>
  <c r="BX413" i="2"/>
  <c r="BW413" i="2"/>
  <c r="BV413" i="2"/>
  <c r="BU413" i="2"/>
  <c r="BT413" i="2"/>
  <c r="BS413" i="2"/>
  <c r="BR413" i="2"/>
  <c r="BQ413" i="2"/>
  <c r="BP413" i="2"/>
  <c r="BO413" i="2"/>
  <c r="BN413" i="2"/>
  <c r="BM413" i="2"/>
  <c r="BL413" i="2"/>
  <c r="BK413" i="2"/>
  <c r="BJ413" i="2"/>
  <c r="BI413" i="2"/>
  <c r="BH413" i="2"/>
  <c r="BG413" i="2"/>
  <c r="BF413" i="2"/>
  <c r="BE413" i="2"/>
  <c r="BD413" i="2"/>
  <c r="BC413" i="2"/>
  <c r="BB413" i="2"/>
  <c r="BA413" i="2"/>
  <c r="AZ413" i="2"/>
  <c r="AY413" i="2"/>
  <c r="AX413" i="2"/>
  <c r="AW413" i="2"/>
  <c r="AV413" i="2"/>
  <c r="AU413" i="2"/>
  <c r="AT413" i="2"/>
  <c r="AS413" i="2"/>
  <c r="AR413" i="2"/>
  <c r="AQ413" i="2"/>
  <c r="AP413" i="2"/>
  <c r="AO413" i="2"/>
  <c r="AN413" i="2"/>
  <c r="AM413" i="2"/>
  <c r="AL413" i="2"/>
  <c r="AK413" i="2"/>
  <c r="AJ413" i="2"/>
  <c r="AI413" i="2"/>
  <c r="AH413" i="2"/>
  <c r="AG413" i="2"/>
  <c r="AF413" i="2"/>
  <c r="AE413" i="2"/>
  <c r="AD413" i="2"/>
  <c r="AC413" i="2"/>
  <c r="AB413" i="2"/>
  <c r="AA413" i="2"/>
  <c r="Z413" i="2"/>
  <c r="Y413" i="2"/>
  <c r="X413" i="2"/>
  <c r="W413" i="2"/>
  <c r="V413" i="2"/>
  <c r="U413" i="2"/>
  <c r="T413" i="2"/>
  <c r="S413" i="2"/>
  <c r="R413" i="2"/>
  <c r="Q413" i="2"/>
  <c r="P413" i="2"/>
  <c r="O413" i="2"/>
  <c r="N413" i="2"/>
  <c r="M413" i="2"/>
  <c r="L413" i="2"/>
  <c r="K413" i="2"/>
  <c r="J413" i="2"/>
  <c r="I413" i="2"/>
  <c r="H413" i="2"/>
  <c r="G413" i="2"/>
  <c r="F413" i="2"/>
  <c r="E413" i="2"/>
  <c r="D413" i="2"/>
  <c r="CT401" i="2"/>
  <c r="CS401" i="2"/>
  <c r="CR401" i="2"/>
  <c r="CQ401" i="2"/>
  <c r="CP401" i="2"/>
  <c r="CO401" i="2"/>
  <c r="CN401" i="2"/>
  <c r="CM401" i="2"/>
  <c r="CL401" i="2"/>
  <c r="CK401" i="2"/>
  <c r="CJ401" i="2"/>
  <c r="CI401" i="2"/>
  <c r="CH401" i="2"/>
  <c r="CG401" i="2"/>
  <c r="CF401" i="2"/>
  <c r="CE401" i="2"/>
  <c r="CD401" i="2"/>
  <c r="CC401" i="2"/>
  <c r="CB401" i="2"/>
  <c r="CA401" i="2"/>
  <c r="BZ401" i="2"/>
  <c r="BY401" i="2"/>
  <c r="BX401" i="2"/>
  <c r="BW401" i="2"/>
  <c r="BV401" i="2"/>
  <c r="BU401" i="2"/>
  <c r="BT401" i="2"/>
  <c r="BS401" i="2"/>
  <c r="BR401" i="2"/>
  <c r="BQ401" i="2"/>
  <c r="BP401" i="2"/>
  <c r="BO401" i="2"/>
  <c r="BN401" i="2"/>
  <c r="BM401" i="2"/>
  <c r="BL401" i="2"/>
  <c r="BK401" i="2"/>
  <c r="BJ401" i="2"/>
  <c r="BI401" i="2"/>
  <c r="BH401" i="2"/>
  <c r="BG401" i="2"/>
  <c r="BF401" i="2"/>
  <c r="BE401" i="2"/>
  <c r="BD401" i="2"/>
  <c r="BC401" i="2"/>
  <c r="BB401" i="2"/>
  <c r="BA401" i="2"/>
  <c r="AZ401" i="2"/>
  <c r="AY401" i="2"/>
  <c r="AX401" i="2"/>
  <c r="AW401" i="2"/>
  <c r="AV401" i="2"/>
  <c r="AU401" i="2"/>
  <c r="AT401" i="2"/>
  <c r="AS401" i="2"/>
  <c r="AR401" i="2"/>
  <c r="AQ401" i="2"/>
  <c r="AP401" i="2"/>
  <c r="AO401" i="2"/>
  <c r="AN401" i="2"/>
  <c r="AM401" i="2"/>
  <c r="AL401" i="2"/>
  <c r="AK401" i="2"/>
  <c r="AJ401" i="2"/>
  <c r="AI401" i="2"/>
  <c r="AH401" i="2"/>
  <c r="AG401" i="2"/>
  <c r="AF401" i="2"/>
  <c r="AE401" i="2"/>
  <c r="AD401" i="2"/>
  <c r="AC401" i="2"/>
  <c r="AB401" i="2"/>
  <c r="AA401" i="2"/>
  <c r="Z401" i="2"/>
  <c r="Y401" i="2"/>
  <c r="X401" i="2"/>
  <c r="W401" i="2"/>
  <c r="V401" i="2"/>
  <c r="U401" i="2"/>
  <c r="T401" i="2"/>
  <c r="S401" i="2"/>
  <c r="R401" i="2"/>
  <c r="Q401" i="2"/>
  <c r="P401" i="2"/>
  <c r="O401" i="2"/>
  <c r="N401" i="2"/>
  <c r="M401" i="2"/>
  <c r="L401" i="2"/>
  <c r="K401" i="2"/>
  <c r="J401" i="2"/>
  <c r="I401" i="2"/>
  <c r="H401" i="2"/>
  <c r="G401" i="2"/>
  <c r="F401" i="2"/>
  <c r="E401" i="2"/>
  <c r="CT398" i="2"/>
  <c r="CS398" i="2"/>
  <c r="CR398" i="2"/>
  <c r="CQ398" i="2"/>
  <c r="CP398" i="2"/>
  <c r="CO398" i="2"/>
  <c r="CN398" i="2"/>
  <c r="CM398" i="2"/>
  <c r="CL398" i="2"/>
  <c r="CK398" i="2"/>
  <c r="CJ398" i="2"/>
  <c r="CI398" i="2"/>
  <c r="CH398" i="2"/>
  <c r="CG398" i="2"/>
  <c r="CF398" i="2"/>
  <c r="CE398" i="2"/>
  <c r="CD398" i="2"/>
  <c r="CC398" i="2"/>
  <c r="CB398" i="2"/>
  <c r="CA398" i="2"/>
  <c r="BZ398" i="2"/>
  <c r="BY398" i="2"/>
  <c r="BX398" i="2"/>
  <c r="BW398" i="2"/>
  <c r="BV398" i="2"/>
  <c r="BU398" i="2"/>
  <c r="BT398" i="2"/>
  <c r="BS398" i="2"/>
  <c r="BR398" i="2"/>
  <c r="BQ398" i="2"/>
  <c r="BP398" i="2"/>
  <c r="BO398" i="2"/>
  <c r="BN398" i="2"/>
  <c r="BM398" i="2"/>
  <c r="BL398" i="2"/>
  <c r="BK398" i="2"/>
  <c r="BJ398" i="2"/>
  <c r="BI398" i="2"/>
  <c r="BH398" i="2"/>
  <c r="BG398" i="2"/>
  <c r="BF398" i="2"/>
  <c r="BE398" i="2"/>
  <c r="BD398" i="2"/>
  <c r="BC398" i="2"/>
  <c r="BB398" i="2"/>
  <c r="BA398" i="2"/>
  <c r="AZ398" i="2"/>
  <c r="AY398" i="2"/>
  <c r="AX398" i="2"/>
  <c r="AW398" i="2"/>
  <c r="AV398" i="2"/>
  <c r="AU398" i="2"/>
  <c r="AT398" i="2"/>
  <c r="AS398" i="2"/>
  <c r="AR398" i="2"/>
  <c r="AQ398" i="2"/>
  <c r="AP398" i="2"/>
  <c r="AO398" i="2"/>
  <c r="AN398" i="2"/>
  <c r="AM398" i="2"/>
  <c r="AL398" i="2"/>
  <c r="AK398" i="2"/>
  <c r="AJ398" i="2"/>
  <c r="AI398" i="2"/>
  <c r="AH398" i="2"/>
  <c r="AG398" i="2"/>
  <c r="AF398" i="2"/>
  <c r="AE398" i="2"/>
  <c r="AD398" i="2"/>
  <c r="AC398" i="2"/>
  <c r="AB398" i="2"/>
  <c r="AA398" i="2"/>
  <c r="Z398" i="2"/>
  <c r="Y398" i="2"/>
  <c r="X398" i="2"/>
  <c r="W398" i="2"/>
  <c r="V398" i="2"/>
  <c r="U398" i="2"/>
  <c r="T398" i="2"/>
  <c r="S398" i="2"/>
  <c r="R398" i="2"/>
  <c r="Q398" i="2"/>
  <c r="P398" i="2"/>
  <c r="O398" i="2"/>
  <c r="N398" i="2"/>
  <c r="M398" i="2"/>
  <c r="L398" i="2"/>
  <c r="K398" i="2"/>
  <c r="J398" i="2"/>
  <c r="I398" i="2"/>
  <c r="H398" i="2"/>
  <c r="G398" i="2"/>
  <c r="F398" i="2"/>
  <c r="E398" i="2"/>
  <c r="D398" i="2"/>
  <c r="CT392" i="2"/>
  <c r="CS392" i="2"/>
  <c r="CR392" i="2"/>
  <c r="CQ392" i="2"/>
  <c r="CP392" i="2"/>
  <c r="CO392" i="2"/>
  <c r="CN392" i="2"/>
  <c r="CM392" i="2"/>
  <c r="CL392" i="2"/>
  <c r="CK392" i="2"/>
  <c r="CJ392" i="2"/>
  <c r="CI392" i="2"/>
  <c r="CH392" i="2"/>
  <c r="CG392" i="2"/>
  <c r="CF392" i="2"/>
  <c r="CE392" i="2"/>
  <c r="CD392" i="2"/>
  <c r="CC392" i="2"/>
  <c r="CB392" i="2"/>
  <c r="CA392" i="2"/>
  <c r="BZ392" i="2"/>
  <c r="BY392" i="2"/>
  <c r="BX392" i="2"/>
  <c r="BW392" i="2"/>
  <c r="BV392" i="2"/>
  <c r="BU392" i="2"/>
  <c r="BT392" i="2"/>
  <c r="BS392" i="2"/>
  <c r="BR392" i="2"/>
  <c r="BQ392" i="2"/>
  <c r="BP392" i="2"/>
  <c r="BO392" i="2"/>
  <c r="BN392" i="2"/>
  <c r="BM392" i="2"/>
  <c r="BL392" i="2"/>
  <c r="BK392" i="2"/>
  <c r="BJ392" i="2"/>
  <c r="BI392" i="2"/>
  <c r="BH392" i="2"/>
  <c r="BG392" i="2"/>
  <c r="BF392" i="2"/>
  <c r="BE392" i="2"/>
  <c r="BD392" i="2"/>
  <c r="BC392" i="2"/>
  <c r="BB392" i="2"/>
  <c r="BA392" i="2"/>
  <c r="AZ392" i="2"/>
  <c r="AY392" i="2"/>
  <c r="AX392" i="2"/>
  <c r="AW392" i="2"/>
  <c r="AV392" i="2"/>
  <c r="AU392" i="2"/>
  <c r="AT392" i="2"/>
  <c r="AS392" i="2"/>
  <c r="AR392" i="2"/>
  <c r="AQ392" i="2"/>
  <c r="AP392" i="2"/>
  <c r="AO392" i="2"/>
  <c r="AN392" i="2"/>
  <c r="AM392" i="2"/>
  <c r="AL392" i="2"/>
  <c r="AK392" i="2"/>
  <c r="AJ392" i="2"/>
  <c r="AI392" i="2"/>
  <c r="AH392" i="2"/>
  <c r="AG392" i="2"/>
  <c r="AF392" i="2"/>
  <c r="AE392" i="2"/>
  <c r="AD392" i="2"/>
  <c r="AC392" i="2"/>
  <c r="AB392" i="2"/>
  <c r="AA392" i="2"/>
  <c r="Z392" i="2"/>
  <c r="Y392" i="2"/>
  <c r="X392" i="2"/>
  <c r="W392" i="2"/>
  <c r="V392" i="2"/>
  <c r="U392" i="2"/>
  <c r="T392" i="2"/>
  <c r="S392" i="2"/>
  <c r="R392" i="2"/>
  <c r="Q392" i="2"/>
  <c r="P392" i="2"/>
  <c r="O392" i="2"/>
  <c r="N392" i="2"/>
  <c r="M392" i="2"/>
  <c r="L392" i="2"/>
  <c r="K392" i="2"/>
  <c r="J392" i="2"/>
  <c r="I392" i="2"/>
  <c r="H392" i="2"/>
  <c r="G392" i="2"/>
  <c r="F392" i="2"/>
  <c r="E392" i="2"/>
  <c r="D392" i="2"/>
  <c r="CT389" i="2"/>
  <c r="CS389" i="2"/>
  <c r="CR389" i="2"/>
  <c r="CQ389" i="2"/>
  <c r="CP389" i="2"/>
  <c r="CO389" i="2"/>
  <c r="CN389" i="2"/>
  <c r="CM389" i="2"/>
  <c r="CL389" i="2"/>
  <c r="CK389" i="2"/>
  <c r="CJ389" i="2"/>
  <c r="CI389" i="2"/>
  <c r="CH389" i="2"/>
  <c r="CG389" i="2"/>
  <c r="CF389" i="2"/>
  <c r="CE389" i="2"/>
  <c r="CD389" i="2"/>
  <c r="CC389" i="2"/>
  <c r="CB389" i="2"/>
  <c r="CA389" i="2"/>
  <c r="BZ389" i="2"/>
  <c r="BY389" i="2"/>
  <c r="BX389" i="2"/>
  <c r="BW389" i="2"/>
  <c r="BV389" i="2"/>
  <c r="BU389" i="2"/>
  <c r="BT389" i="2"/>
  <c r="BS389" i="2"/>
  <c r="BR389" i="2"/>
  <c r="BQ389" i="2"/>
  <c r="BP389" i="2"/>
  <c r="BO389" i="2"/>
  <c r="BN389" i="2"/>
  <c r="BM389" i="2"/>
  <c r="BL389" i="2"/>
  <c r="BK389" i="2"/>
  <c r="BJ389" i="2"/>
  <c r="BI389" i="2"/>
  <c r="BH389" i="2"/>
  <c r="BG389" i="2"/>
  <c r="BF389" i="2"/>
  <c r="BE389" i="2"/>
  <c r="BD389" i="2"/>
  <c r="BC389" i="2"/>
  <c r="BB389" i="2"/>
  <c r="BA389" i="2"/>
  <c r="AZ389" i="2"/>
  <c r="AY389" i="2"/>
  <c r="AX389" i="2"/>
  <c r="AW389" i="2"/>
  <c r="AV389" i="2"/>
  <c r="AU389" i="2"/>
  <c r="AT389" i="2"/>
  <c r="AS389" i="2"/>
  <c r="AR389" i="2"/>
  <c r="AQ389" i="2"/>
  <c r="AP389" i="2"/>
  <c r="AO389" i="2"/>
  <c r="AN389" i="2"/>
  <c r="AM389" i="2"/>
  <c r="AL389" i="2"/>
  <c r="AK389" i="2"/>
  <c r="AJ389" i="2"/>
  <c r="AI389" i="2"/>
  <c r="AH389" i="2"/>
  <c r="AG389" i="2"/>
  <c r="AF389" i="2"/>
  <c r="AE389" i="2"/>
  <c r="AD389" i="2"/>
  <c r="AC389" i="2"/>
  <c r="AB389" i="2"/>
  <c r="AA389" i="2"/>
  <c r="Z389" i="2"/>
  <c r="Y389" i="2"/>
  <c r="X389" i="2"/>
  <c r="W389" i="2"/>
  <c r="V389" i="2"/>
  <c r="U389" i="2"/>
  <c r="T389" i="2"/>
  <c r="S389" i="2"/>
  <c r="R389" i="2"/>
  <c r="Q389" i="2"/>
  <c r="P389" i="2"/>
  <c r="O389" i="2"/>
  <c r="N389" i="2"/>
  <c r="M389" i="2"/>
  <c r="L389" i="2"/>
  <c r="K389" i="2"/>
  <c r="J389" i="2"/>
  <c r="I389" i="2"/>
  <c r="H389" i="2"/>
  <c r="G389" i="2"/>
  <c r="F389" i="2"/>
  <c r="E389" i="2"/>
  <c r="D389" i="2"/>
  <c r="CT386" i="2"/>
  <c r="CS386" i="2"/>
  <c r="CR386" i="2"/>
  <c r="CQ386" i="2"/>
  <c r="CP386" i="2"/>
  <c r="CO386" i="2"/>
  <c r="CN386" i="2"/>
  <c r="CM386" i="2"/>
  <c r="CL386" i="2"/>
  <c r="CK386" i="2"/>
  <c r="CJ386" i="2"/>
  <c r="CI386" i="2"/>
  <c r="CH386" i="2"/>
  <c r="CG386" i="2"/>
  <c r="CF386" i="2"/>
  <c r="CE386" i="2"/>
  <c r="CD386" i="2"/>
  <c r="CC386" i="2"/>
  <c r="CB386" i="2"/>
  <c r="CA386" i="2"/>
  <c r="BZ386" i="2"/>
  <c r="BY386" i="2"/>
  <c r="BX386" i="2"/>
  <c r="BW386" i="2"/>
  <c r="BV386" i="2"/>
  <c r="BU386" i="2"/>
  <c r="BT386" i="2"/>
  <c r="BS386" i="2"/>
  <c r="BR386" i="2"/>
  <c r="BQ386" i="2"/>
  <c r="BP386" i="2"/>
  <c r="BO386" i="2"/>
  <c r="BN386" i="2"/>
  <c r="BM386" i="2"/>
  <c r="BL386" i="2"/>
  <c r="BK386" i="2"/>
  <c r="BJ386" i="2"/>
  <c r="BI386" i="2"/>
  <c r="BH386" i="2"/>
  <c r="BG386" i="2"/>
  <c r="BF386" i="2"/>
  <c r="BE386" i="2"/>
  <c r="BD386" i="2"/>
  <c r="BC386" i="2"/>
  <c r="BB386" i="2"/>
  <c r="BA386" i="2"/>
  <c r="AZ386" i="2"/>
  <c r="AY386" i="2"/>
  <c r="AX386" i="2"/>
  <c r="AW386" i="2"/>
  <c r="AV386" i="2"/>
  <c r="AU386" i="2"/>
  <c r="AT386" i="2"/>
  <c r="AS386" i="2"/>
  <c r="AR386" i="2"/>
  <c r="AQ386" i="2"/>
  <c r="AP386" i="2"/>
  <c r="AO386" i="2"/>
  <c r="AN386" i="2"/>
  <c r="AM386" i="2"/>
  <c r="AL386" i="2"/>
  <c r="AK386" i="2"/>
  <c r="AJ386" i="2"/>
  <c r="AI386" i="2"/>
  <c r="AH386" i="2"/>
  <c r="AG386" i="2"/>
  <c r="AF386" i="2"/>
  <c r="AE386" i="2"/>
  <c r="AD386" i="2"/>
  <c r="AC386" i="2"/>
  <c r="AB386" i="2"/>
  <c r="AA386" i="2"/>
  <c r="Z386" i="2"/>
  <c r="Y386" i="2"/>
  <c r="X386" i="2"/>
  <c r="W386" i="2"/>
  <c r="V386" i="2"/>
  <c r="U386" i="2"/>
  <c r="T386" i="2"/>
  <c r="S386" i="2"/>
  <c r="R386" i="2"/>
  <c r="Q386" i="2"/>
  <c r="P386" i="2"/>
  <c r="O386" i="2"/>
  <c r="N386" i="2"/>
  <c r="M386" i="2"/>
  <c r="L386" i="2"/>
  <c r="K386" i="2"/>
  <c r="J386" i="2"/>
  <c r="I386" i="2"/>
  <c r="H386" i="2"/>
  <c r="G386" i="2"/>
  <c r="F386" i="2"/>
  <c r="E386" i="2"/>
  <c r="D386" i="2"/>
  <c r="CT380" i="2"/>
  <c r="CS380" i="2"/>
  <c r="CR380" i="2"/>
  <c r="CQ380" i="2"/>
  <c r="CP380" i="2"/>
  <c r="CO380" i="2"/>
  <c r="CN380" i="2"/>
  <c r="CM380" i="2"/>
  <c r="CL380" i="2"/>
  <c r="CK380" i="2"/>
  <c r="CJ380" i="2"/>
  <c r="CI380" i="2"/>
  <c r="CH380" i="2"/>
  <c r="CG380" i="2"/>
  <c r="CF380" i="2"/>
  <c r="CE380" i="2"/>
  <c r="CD380" i="2"/>
  <c r="CC380" i="2"/>
  <c r="CB380" i="2"/>
  <c r="CA380" i="2"/>
  <c r="BZ380" i="2"/>
  <c r="BY380" i="2"/>
  <c r="BX380" i="2"/>
  <c r="BW380" i="2"/>
  <c r="BV380" i="2"/>
  <c r="BU380" i="2"/>
  <c r="BT380" i="2"/>
  <c r="BS380" i="2"/>
  <c r="BR380" i="2"/>
  <c r="BQ380" i="2"/>
  <c r="BP380" i="2"/>
  <c r="BO380" i="2"/>
  <c r="BN380" i="2"/>
  <c r="BM380" i="2"/>
  <c r="BL380" i="2"/>
  <c r="BK380" i="2"/>
  <c r="BJ380" i="2"/>
  <c r="BI380" i="2"/>
  <c r="BH380" i="2"/>
  <c r="BG380" i="2"/>
  <c r="BF380" i="2"/>
  <c r="BE380" i="2"/>
  <c r="BD380" i="2"/>
  <c r="BC380" i="2"/>
  <c r="BB380" i="2"/>
  <c r="BA380" i="2"/>
  <c r="AZ380" i="2"/>
  <c r="AY380" i="2"/>
  <c r="AX380" i="2"/>
  <c r="AW380" i="2"/>
  <c r="AV380" i="2"/>
  <c r="AU380" i="2"/>
  <c r="AT380" i="2"/>
  <c r="AS380" i="2"/>
  <c r="AR380" i="2"/>
  <c r="AQ380" i="2"/>
  <c r="AP380" i="2"/>
  <c r="AO380" i="2"/>
  <c r="AN380" i="2"/>
  <c r="AM380" i="2"/>
  <c r="AL380" i="2"/>
  <c r="AK380" i="2"/>
  <c r="AJ380" i="2"/>
  <c r="AI380" i="2"/>
  <c r="AH380" i="2"/>
  <c r="AG380" i="2"/>
  <c r="AF380" i="2"/>
  <c r="AE380" i="2"/>
  <c r="AD380" i="2"/>
  <c r="AC380" i="2"/>
  <c r="AB380" i="2"/>
  <c r="AA380" i="2"/>
  <c r="Z380" i="2"/>
  <c r="Y380" i="2"/>
  <c r="X380" i="2"/>
  <c r="W380" i="2"/>
  <c r="V380" i="2"/>
  <c r="U380" i="2"/>
  <c r="T380" i="2"/>
  <c r="S380" i="2"/>
  <c r="R380" i="2"/>
  <c r="Q380" i="2"/>
  <c r="P380" i="2"/>
  <c r="O380" i="2"/>
  <c r="N380" i="2"/>
  <c r="M380" i="2"/>
  <c r="L380" i="2"/>
  <c r="K380" i="2"/>
  <c r="J380" i="2"/>
  <c r="I380" i="2"/>
  <c r="H380" i="2"/>
  <c r="G380" i="2"/>
  <c r="F380" i="2"/>
  <c r="E380" i="2"/>
  <c r="D380" i="2"/>
  <c r="CT368" i="2"/>
  <c r="CS368" i="2"/>
  <c r="CR368" i="2"/>
  <c r="CQ368" i="2"/>
  <c r="CP368" i="2"/>
  <c r="CO368" i="2"/>
  <c r="CN368" i="2"/>
  <c r="CM368" i="2"/>
  <c r="CL368" i="2"/>
  <c r="CK368" i="2"/>
  <c r="CJ368" i="2"/>
  <c r="CI368" i="2"/>
  <c r="CH368" i="2"/>
  <c r="CG368" i="2"/>
  <c r="CF368" i="2"/>
  <c r="CE368" i="2"/>
  <c r="CD368" i="2"/>
  <c r="CC368" i="2"/>
  <c r="CB368" i="2"/>
  <c r="CA368" i="2"/>
  <c r="BZ368" i="2"/>
  <c r="BY368" i="2"/>
  <c r="BX368" i="2"/>
  <c r="BW368" i="2"/>
  <c r="BV368" i="2"/>
  <c r="BU368" i="2"/>
  <c r="BT368" i="2"/>
  <c r="BS368" i="2"/>
  <c r="BR368" i="2"/>
  <c r="BQ368" i="2"/>
  <c r="BP368" i="2"/>
  <c r="BO368" i="2"/>
  <c r="BN368" i="2"/>
  <c r="BM368" i="2"/>
  <c r="BL368" i="2"/>
  <c r="BK368" i="2"/>
  <c r="BJ368" i="2"/>
  <c r="BI368" i="2"/>
  <c r="BH368" i="2"/>
  <c r="BG368" i="2"/>
  <c r="BF368" i="2"/>
  <c r="BE368" i="2"/>
  <c r="BD368" i="2"/>
  <c r="BC368" i="2"/>
  <c r="BB368" i="2"/>
  <c r="BA368" i="2"/>
  <c r="AZ368" i="2"/>
  <c r="AY368" i="2"/>
  <c r="AX368" i="2"/>
  <c r="AW368" i="2"/>
  <c r="AV368" i="2"/>
  <c r="AU368" i="2"/>
  <c r="AT368" i="2"/>
  <c r="AS368" i="2"/>
  <c r="AR368" i="2"/>
  <c r="AQ368" i="2"/>
  <c r="AP368" i="2"/>
  <c r="AO368" i="2"/>
  <c r="AN368" i="2"/>
  <c r="AM368" i="2"/>
  <c r="AL368" i="2"/>
  <c r="AK368" i="2"/>
  <c r="AJ368" i="2"/>
  <c r="AI368" i="2"/>
  <c r="AH368" i="2"/>
  <c r="AG368" i="2"/>
  <c r="AF368" i="2"/>
  <c r="AE368" i="2"/>
  <c r="AD368" i="2"/>
  <c r="AC368" i="2"/>
  <c r="AB368" i="2"/>
  <c r="AA368" i="2"/>
  <c r="Z368" i="2"/>
  <c r="Y368" i="2"/>
  <c r="X368" i="2"/>
  <c r="W368" i="2"/>
  <c r="V368" i="2"/>
  <c r="U368" i="2"/>
  <c r="T368" i="2"/>
  <c r="S368" i="2"/>
  <c r="R368" i="2"/>
  <c r="Q368" i="2"/>
  <c r="P368" i="2"/>
  <c r="O368" i="2"/>
  <c r="N368" i="2"/>
  <c r="M368" i="2"/>
  <c r="L368" i="2"/>
  <c r="K368" i="2"/>
  <c r="J368" i="2"/>
  <c r="I368" i="2"/>
  <c r="H368" i="2"/>
  <c r="G368" i="2"/>
  <c r="F368" i="2"/>
  <c r="E368" i="2"/>
  <c r="CT365" i="2"/>
  <c r="CS365" i="2"/>
  <c r="CR365" i="2"/>
  <c r="CQ365" i="2"/>
  <c r="CP365" i="2"/>
  <c r="CO365" i="2"/>
  <c r="CN365" i="2"/>
  <c r="CM365" i="2"/>
  <c r="CL365" i="2"/>
  <c r="CK365" i="2"/>
  <c r="CJ365" i="2"/>
  <c r="CI365" i="2"/>
  <c r="CH365" i="2"/>
  <c r="CG365" i="2"/>
  <c r="CF365" i="2"/>
  <c r="CE365" i="2"/>
  <c r="CD365" i="2"/>
  <c r="CC365" i="2"/>
  <c r="CB365" i="2"/>
  <c r="CA365" i="2"/>
  <c r="BZ365" i="2"/>
  <c r="BY365" i="2"/>
  <c r="BX365" i="2"/>
  <c r="BW365" i="2"/>
  <c r="BV365" i="2"/>
  <c r="BU365" i="2"/>
  <c r="BT365" i="2"/>
  <c r="BS365" i="2"/>
  <c r="BR365" i="2"/>
  <c r="BQ365" i="2"/>
  <c r="BP365" i="2"/>
  <c r="BO365" i="2"/>
  <c r="BN365" i="2"/>
  <c r="BM365" i="2"/>
  <c r="BL365" i="2"/>
  <c r="BK365" i="2"/>
  <c r="BJ365" i="2"/>
  <c r="BI365" i="2"/>
  <c r="BH365" i="2"/>
  <c r="BG365" i="2"/>
  <c r="BF365" i="2"/>
  <c r="BE365" i="2"/>
  <c r="BD365" i="2"/>
  <c r="BC365" i="2"/>
  <c r="BB365" i="2"/>
  <c r="BA365" i="2"/>
  <c r="AZ365" i="2"/>
  <c r="AY365" i="2"/>
  <c r="AX365" i="2"/>
  <c r="AW365" i="2"/>
  <c r="AV365" i="2"/>
  <c r="AU365" i="2"/>
  <c r="AT365" i="2"/>
  <c r="AS365" i="2"/>
  <c r="AR365" i="2"/>
  <c r="AQ365" i="2"/>
  <c r="AP365" i="2"/>
  <c r="AO365" i="2"/>
  <c r="AN365" i="2"/>
  <c r="AM365" i="2"/>
  <c r="AL365" i="2"/>
  <c r="AK365" i="2"/>
  <c r="AJ365" i="2"/>
  <c r="AI365" i="2"/>
  <c r="AH365" i="2"/>
  <c r="AG365" i="2"/>
  <c r="AF365" i="2"/>
  <c r="AE365" i="2"/>
  <c r="AD365" i="2"/>
  <c r="AC365" i="2"/>
  <c r="AB365" i="2"/>
  <c r="AA365" i="2"/>
  <c r="Z365" i="2"/>
  <c r="Y365" i="2"/>
  <c r="X365" i="2"/>
  <c r="W365" i="2"/>
  <c r="V365" i="2"/>
  <c r="U365" i="2"/>
  <c r="T365" i="2"/>
  <c r="S365" i="2"/>
  <c r="R365" i="2"/>
  <c r="Q365" i="2"/>
  <c r="P365" i="2"/>
  <c r="O365" i="2"/>
  <c r="N365" i="2"/>
  <c r="M365" i="2"/>
  <c r="L365" i="2"/>
  <c r="K365" i="2"/>
  <c r="J365" i="2"/>
  <c r="I365" i="2"/>
  <c r="H365" i="2"/>
  <c r="G365" i="2"/>
  <c r="F365" i="2"/>
  <c r="E365" i="2"/>
  <c r="D365" i="2"/>
  <c r="CT359" i="2"/>
  <c r="CS359" i="2"/>
  <c r="CR359" i="2"/>
  <c r="CQ359" i="2"/>
  <c r="CP359" i="2"/>
  <c r="CO359" i="2"/>
  <c r="CN359" i="2"/>
  <c r="CM359" i="2"/>
  <c r="CL359" i="2"/>
  <c r="CK359" i="2"/>
  <c r="CJ359" i="2"/>
  <c r="CI359" i="2"/>
  <c r="CH359" i="2"/>
  <c r="CG359" i="2"/>
  <c r="CF359" i="2"/>
  <c r="CE359" i="2"/>
  <c r="CD359" i="2"/>
  <c r="CC359" i="2"/>
  <c r="CB359" i="2"/>
  <c r="CA359" i="2"/>
  <c r="BZ359" i="2"/>
  <c r="BY359" i="2"/>
  <c r="BX359" i="2"/>
  <c r="BW359" i="2"/>
  <c r="BV359" i="2"/>
  <c r="BU359" i="2"/>
  <c r="BT359" i="2"/>
  <c r="BS359" i="2"/>
  <c r="BR359" i="2"/>
  <c r="BQ359" i="2"/>
  <c r="BP359" i="2"/>
  <c r="BO359" i="2"/>
  <c r="BN359" i="2"/>
  <c r="BM359" i="2"/>
  <c r="BL359" i="2"/>
  <c r="BK359" i="2"/>
  <c r="BJ359" i="2"/>
  <c r="BI359" i="2"/>
  <c r="BH359" i="2"/>
  <c r="BG359" i="2"/>
  <c r="BF359" i="2"/>
  <c r="BE359" i="2"/>
  <c r="BD359" i="2"/>
  <c r="BC359" i="2"/>
  <c r="BB359" i="2"/>
  <c r="BA359" i="2"/>
  <c r="AZ359" i="2"/>
  <c r="AY359" i="2"/>
  <c r="AX359" i="2"/>
  <c r="AW359" i="2"/>
  <c r="AV359" i="2"/>
  <c r="AU359" i="2"/>
  <c r="AT359" i="2"/>
  <c r="AS359" i="2"/>
  <c r="AR359" i="2"/>
  <c r="AQ359" i="2"/>
  <c r="AP359" i="2"/>
  <c r="AO359" i="2"/>
  <c r="AN359" i="2"/>
  <c r="AM359" i="2"/>
  <c r="AL359" i="2"/>
  <c r="AK359" i="2"/>
  <c r="AJ359" i="2"/>
  <c r="AI359" i="2"/>
  <c r="AH359" i="2"/>
  <c r="AG359" i="2"/>
  <c r="AF359" i="2"/>
  <c r="AE359" i="2"/>
  <c r="AD359" i="2"/>
  <c r="AC359" i="2"/>
  <c r="AB359" i="2"/>
  <c r="AA359" i="2"/>
  <c r="Z359" i="2"/>
  <c r="Y359" i="2"/>
  <c r="X359" i="2"/>
  <c r="W359" i="2"/>
  <c r="V359" i="2"/>
  <c r="U359" i="2"/>
  <c r="T359" i="2"/>
  <c r="S359" i="2"/>
  <c r="R359" i="2"/>
  <c r="Q359" i="2"/>
  <c r="P359" i="2"/>
  <c r="O359" i="2"/>
  <c r="N359" i="2"/>
  <c r="M359" i="2"/>
  <c r="L359" i="2"/>
  <c r="K359" i="2"/>
  <c r="J359" i="2"/>
  <c r="I359" i="2"/>
  <c r="H359" i="2"/>
  <c r="G359" i="2"/>
  <c r="F359" i="2"/>
  <c r="E359" i="2"/>
  <c r="D359" i="2"/>
  <c r="CT356" i="2"/>
  <c r="CS356" i="2"/>
  <c r="CR356" i="2"/>
  <c r="CQ356" i="2"/>
  <c r="CP356" i="2"/>
  <c r="CO356" i="2"/>
  <c r="CN356" i="2"/>
  <c r="CM356" i="2"/>
  <c r="CL356" i="2"/>
  <c r="CK356" i="2"/>
  <c r="CJ356" i="2"/>
  <c r="CI356" i="2"/>
  <c r="CH356" i="2"/>
  <c r="CG356" i="2"/>
  <c r="CF356" i="2"/>
  <c r="CE356" i="2"/>
  <c r="CD356" i="2"/>
  <c r="CC356" i="2"/>
  <c r="CB356" i="2"/>
  <c r="CA356" i="2"/>
  <c r="BZ356" i="2"/>
  <c r="BY356" i="2"/>
  <c r="BX356" i="2"/>
  <c r="BW356" i="2"/>
  <c r="BV356" i="2"/>
  <c r="BU356" i="2"/>
  <c r="BT356" i="2"/>
  <c r="BS356" i="2"/>
  <c r="BR356" i="2"/>
  <c r="BQ356" i="2"/>
  <c r="BP356" i="2"/>
  <c r="BO356" i="2"/>
  <c r="BN356" i="2"/>
  <c r="BM356" i="2"/>
  <c r="BL356" i="2"/>
  <c r="BK356" i="2"/>
  <c r="BJ356" i="2"/>
  <c r="BI356" i="2"/>
  <c r="BH356" i="2"/>
  <c r="BG356" i="2"/>
  <c r="BF356" i="2"/>
  <c r="BE356" i="2"/>
  <c r="BD356" i="2"/>
  <c r="BC356" i="2"/>
  <c r="BB356" i="2"/>
  <c r="BA356" i="2"/>
  <c r="AZ356" i="2"/>
  <c r="AY356" i="2"/>
  <c r="AX356" i="2"/>
  <c r="AW356" i="2"/>
  <c r="AV356" i="2"/>
  <c r="AU356" i="2"/>
  <c r="AT356" i="2"/>
  <c r="AS356" i="2"/>
  <c r="AR356" i="2"/>
  <c r="AQ356" i="2"/>
  <c r="AP356" i="2"/>
  <c r="AO356" i="2"/>
  <c r="AN356" i="2"/>
  <c r="AM356" i="2"/>
  <c r="AL356" i="2"/>
  <c r="AK356" i="2"/>
  <c r="AJ356" i="2"/>
  <c r="AI356" i="2"/>
  <c r="AH356" i="2"/>
  <c r="AG356" i="2"/>
  <c r="AF356" i="2"/>
  <c r="AE356" i="2"/>
  <c r="AD356" i="2"/>
  <c r="AC356" i="2"/>
  <c r="AB356" i="2"/>
  <c r="AA356" i="2"/>
  <c r="Z356" i="2"/>
  <c r="Y356" i="2"/>
  <c r="X356" i="2"/>
  <c r="W356" i="2"/>
  <c r="V356" i="2"/>
  <c r="U356" i="2"/>
  <c r="T356" i="2"/>
  <c r="S356" i="2"/>
  <c r="R356" i="2"/>
  <c r="Q356" i="2"/>
  <c r="P356" i="2"/>
  <c r="O356" i="2"/>
  <c r="N356" i="2"/>
  <c r="M356" i="2"/>
  <c r="L356" i="2"/>
  <c r="K356" i="2"/>
  <c r="J356" i="2"/>
  <c r="I356" i="2"/>
  <c r="H356" i="2"/>
  <c r="G356" i="2"/>
  <c r="F356" i="2"/>
  <c r="E356" i="2"/>
  <c r="D356" i="2"/>
  <c r="CT353" i="2"/>
  <c r="CS353" i="2"/>
  <c r="CR353" i="2"/>
  <c r="CQ353" i="2"/>
  <c r="CP353" i="2"/>
  <c r="CO353" i="2"/>
  <c r="CN353" i="2"/>
  <c r="CM353" i="2"/>
  <c r="CL353" i="2"/>
  <c r="CK353" i="2"/>
  <c r="CJ353" i="2"/>
  <c r="CI353" i="2"/>
  <c r="CH353" i="2"/>
  <c r="CG353" i="2"/>
  <c r="CF353" i="2"/>
  <c r="CE353" i="2"/>
  <c r="CD353" i="2"/>
  <c r="CC353" i="2"/>
  <c r="CB353" i="2"/>
  <c r="CA353" i="2"/>
  <c r="BZ353" i="2"/>
  <c r="BY353" i="2"/>
  <c r="BX353" i="2"/>
  <c r="BW353" i="2"/>
  <c r="BV353" i="2"/>
  <c r="BU353" i="2"/>
  <c r="BT353" i="2"/>
  <c r="BS353" i="2"/>
  <c r="BR353" i="2"/>
  <c r="BQ353" i="2"/>
  <c r="BP353" i="2"/>
  <c r="BO353" i="2"/>
  <c r="BN353" i="2"/>
  <c r="BM353" i="2"/>
  <c r="BL353" i="2"/>
  <c r="BK353" i="2"/>
  <c r="BJ353" i="2"/>
  <c r="BI353" i="2"/>
  <c r="BH353" i="2"/>
  <c r="BG353" i="2"/>
  <c r="BF353" i="2"/>
  <c r="BE353" i="2"/>
  <c r="BD353" i="2"/>
  <c r="BC353" i="2"/>
  <c r="BB353" i="2"/>
  <c r="BA353" i="2"/>
  <c r="AZ353" i="2"/>
  <c r="AY353" i="2"/>
  <c r="AX353" i="2"/>
  <c r="AW353" i="2"/>
  <c r="AV353" i="2"/>
  <c r="AU353" i="2"/>
  <c r="AT353" i="2"/>
  <c r="AS353" i="2"/>
  <c r="AR353" i="2"/>
  <c r="AQ353" i="2"/>
  <c r="AP353" i="2"/>
  <c r="AO353" i="2"/>
  <c r="AN353" i="2"/>
  <c r="AM353" i="2"/>
  <c r="AL353" i="2"/>
  <c r="AK353" i="2"/>
  <c r="AJ353" i="2"/>
  <c r="AI353" i="2"/>
  <c r="AH353" i="2"/>
  <c r="AG353" i="2"/>
  <c r="AF353" i="2"/>
  <c r="AE353" i="2"/>
  <c r="AD353" i="2"/>
  <c r="AC353" i="2"/>
  <c r="AB353" i="2"/>
  <c r="AA353" i="2"/>
  <c r="Z353" i="2"/>
  <c r="Y353" i="2"/>
  <c r="X353" i="2"/>
  <c r="W353" i="2"/>
  <c r="V353" i="2"/>
  <c r="U353" i="2"/>
  <c r="T353" i="2"/>
  <c r="S353" i="2"/>
  <c r="R353" i="2"/>
  <c r="Q353" i="2"/>
  <c r="P353" i="2"/>
  <c r="O353" i="2"/>
  <c r="N353" i="2"/>
  <c r="M353" i="2"/>
  <c r="L353" i="2"/>
  <c r="K353" i="2"/>
  <c r="J353" i="2"/>
  <c r="I353" i="2"/>
  <c r="H353" i="2"/>
  <c r="G353" i="2"/>
  <c r="F353" i="2"/>
  <c r="E353" i="2"/>
  <c r="D353" i="2"/>
  <c r="CT347" i="2"/>
  <c r="CS347" i="2"/>
  <c r="CR347" i="2"/>
  <c r="CQ347" i="2"/>
  <c r="CP347" i="2"/>
  <c r="CO347" i="2"/>
  <c r="CN347" i="2"/>
  <c r="CM347" i="2"/>
  <c r="CL347" i="2"/>
  <c r="CK347" i="2"/>
  <c r="CJ347" i="2"/>
  <c r="CI347" i="2"/>
  <c r="CH347" i="2"/>
  <c r="CG347" i="2"/>
  <c r="CF347" i="2"/>
  <c r="CE347" i="2"/>
  <c r="CD347" i="2"/>
  <c r="CC347" i="2"/>
  <c r="CB347" i="2"/>
  <c r="CA347" i="2"/>
  <c r="BZ347" i="2"/>
  <c r="BY347" i="2"/>
  <c r="BX347" i="2"/>
  <c r="BW347" i="2"/>
  <c r="BV347" i="2"/>
  <c r="BU347" i="2"/>
  <c r="BT347" i="2"/>
  <c r="BS347" i="2"/>
  <c r="BR347" i="2"/>
  <c r="BQ347" i="2"/>
  <c r="BP347" i="2"/>
  <c r="BO347" i="2"/>
  <c r="BN347" i="2"/>
  <c r="BM347" i="2"/>
  <c r="BL347" i="2"/>
  <c r="BK347" i="2"/>
  <c r="BJ347" i="2"/>
  <c r="BI347" i="2"/>
  <c r="BH347" i="2"/>
  <c r="BG347" i="2"/>
  <c r="BF347" i="2"/>
  <c r="BE347" i="2"/>
  <c r="BD347" i="2"/>
  <c r="BC347" i="2"/>
  <c r="BB347" i="2"/>
  <c r="BA347" i="2"/>
  <c r="AZ347" i="2"/>
  <c r="AY347" i="2"/>
  <c r="AX347" i="2"/>
  <c r="AW347" i="2"/>
  <c r="AV347" i="2"/>
  <c r="AU347" i="2"/>
  <c r="AT347" i="2"/>
  <c r="AS347" i="2"/>
  <c r="AR347" i="2"/>
  <c r="AQ347" i="2"/>
  <c r="AP347" i="2"/>
  <c r="AO347" i="2"/>
  <c r="AN347" i="2"/>
  <c r="AM347" i="2"/>
  <c r="AL347" i="2"/>
  <c r="AK347" i="2"/>
  <c r="AJ347" i="2"/>
  <c r="AI347" i="2"/>
  <c r="AH347" i="2"/>
  <c r="AG347" i="2"/>
  <c r="AF347" i="2"/>
  <c r="AE347" i="2"/>
  <c r="AD347" i="2"/>
  <c r="AC347" i="2"/>
  <c r="AB347" i="2"/>
  <c r="AA347" i="2"/>
  <c r="Z347" i="2"/>
  <c r="Y347" i="2"/>
  <c r="X347" i="2"/>
  <c r="W347" i="2"/>
  <c r="V347" i="2"/>
  <c r="U347" i="2"/>
  <c r="T347" i="2"/>
  <c r="S347" i="2"/>
  <c r="R347" i="2"/>
  <c r="Q347" i="2"/>
  <c r="P347" i="2"/>
  <c r="O347" i="2"/>
  <c r="N347" i="2"/>
  <c r="M347" i="2"/>
  <c r="L347" i="2"/>
  <c r="K347" i="2"/>
  <c r="J347" i="2"/>
  <c r="I347" i="2"/>
  <c r="H347" i="2"/>
  <c r="G347" i="2"/>
  <c r="F347" i="2"/>
  <c r="E347" i="2"/>
  <c r="D347" i="2"/>
  <c r="CT335" i="2"/>
  <c r="CS335" i="2"/>
  <c r="CR335" i="2"/>
  <c r="CQ335" i="2"/>
  <c r="CP335" i="2"/>
  <c r="CO335" i="2"/>
  <c r="CN335" i="2"/>
  <c r="CM335" i="2"/>
  <c r="CL335" i="2"/>
  <c r="CK335" i="2"/>
  <c r="CJ335" i="2"/>
  <c r="CI335" i="2"/>
  <c r="CH335" i="2"/>
  <c r="CG335" i="2"/>
  <c r="CF335" i="2"/>
  <c r="CE335" i="2"/>
  <c r="CD335" i="2"/>
  <c r="CC335" i="2"/>
  <c r="CB335" i="2"/>
  <c r="CA335" i="2"/>
  <c r="BZ335" i="2"/>
  <c r="BY335" i="2"/>
  <c r="BX335" i="2"/>
  <c r="BW335" i="2"/>
  <c r="BV335" i="2"/>
  <c r="BU335" i="2"/>
  <c r="BT335" i="2"/>
  <c r="BS335" i="2"/>
  <c r="BR335" i="2"/>
  <c r="BQ335" i="2"/>
  <c r="BP335" i="2"/>
  <c r="BO335" i="2"/>
  <c r="BN335" i="2"/>
  <c r="BM335" i="2"/>
  <c r="BL335" i="2"/>
  <c r="BK335" i="2"/>
  <c r="BJ335" i="2"/>
  <c r="BI335" i="2"/>
  <c r="BH335" i="2"/>
  <c r="BG335" i="2"/>
  <c r="BF335" i="2"/>
  <c r="BE335" i="2"/>
  <c r="BD335" i="2"/>
  <c r="BC335" i="2"/>
  <c r="BB335" i="2"/>
  <c r="BA335" i="2"/>
  <c r="AZ335" i="2"/>
  <c r="AY335" i="2"/>
  <c r="AX335" i="2"/>
  <c r="AW335" i="2"/>
  <c r="AV335" i="2"/>
  <c r="AU335" i="2"/>
  <c r="AT335" i="2"/>
  <c r="AS335" i="2"/>
  <c r="AR335" i="2"/>
  <c r="AQ335" i="2"/>
  <c r="AP335" i="2"/>
  <c r="AO335" i="2"/>
  <c r="AN335" i="2"/>
  <c r="AM335" i="2"/>
  <c r="AL335" i="2"/>
  <c r="AK335" i="2"/>
  <c r="AJ335" i="2"/>
  <c r="AI335" i="2"/>
  <c r="AH335" i="2"/>
  <c r="AG335" i="2"/>
  <c r="AF335" i="2"/>
  <c r="AE335" i="2"/>
  <c r="AD335" i="2"/>
  <c r="AC335" i="2"/>
  <c r="AB335" i="2"/>
  <c r="AA335" i="2"/>
  <c r="Z335" i="2"/>
  <c r="Y335" i="2"/>
  <c r="X335" i="2"/>
  <c r="W335" i="2"/>
  <c r="V335" i="2"/>
  <c r="U335" i="2"/>
  <c r="T335" i="2"/>
  <c r="S335" i="2"/>
  <c r="R335" i="2"/>
  <c r="Q335" i="2"/>
  <c r="P335" i="2"/>
  <c r="O335" i="2"/>
  <c r="N335" i="2"/>
  <c r="M335" i="2"/>
  <c r="L335" i="2"/>
  <c r="K335" i="2"/>
  <c r="J335" i="2"/>
  <c r="I335" i="2"/>
  <c r="H335" i="2"/>
  <c r="G335" i="2"/>
  <c r="F335" i="2"/>
  <c r="E335" i="2"/>
  <c r="CT332" i="2"/>
  <c r="CS332" i="2"/>
  <c r="CR332" i="2"/>
  <c r="CQ332" i="2"/>
  <c r="CP332" i="2"/>
  <c r="CO332" i="2"/>
  <c r="CN332" i="2"/>
  <c r="CM332" i="2"/>
  <c r="CL332" i="2"/>
  <c r="CK332" i="2"/>
  <c r="CJ332" i="2"/>
  <c r="CI332" i="2"/>
  <c r="CH332" i="2"/>
  <c r="CG332" i="2"/>
  <c r="CF332" i="2"/>
  <c r="CE332" i="2"/>
  <c r="CD332" i="2"/>
  <c r="CC332" i="2"/>
  <c r="CB332" i="2"/>
  <c r="CA332" i="2"/>
  <c r="BZ332" i="2"/>
  <c r="BY332" i="2"/>
  <c r="BX332" i="2"/>
  <c r="BW332" i="2"/>
  <c r="BV332" i="2"/>
  <c r="BU332" i="2"/>
  <c r="BT332" i="2"/>
  <c r="BS332" i="2"/>
  <c r="BR332" i="2"/>
  <c r="BQ332" i="2"/>
  <c r="BP332" i="2"/>
  <c r="BO332" i="2"/>
  <c r="BN332" i="2"/>
  <c r="BM332" i="2"/>
  <c r="BL332" i="2"/>
  <c r="BK332" i="2"/>
  <c r="BJ332" i="2"/>
  <c r="BI332" i="2"/>
  <c r="BH332" i="2"/>
  <c r="BG332" i="2"/>
  <c r="BF332" i="2"/>
  <c r="BE332" i="2"/>
  <c r="BD332" i="2"/>
  <c r="BC332" i="2"/>
  <c r="BB332" i="2"/>
  <c r="BA332" i="2"/>
  <c r="AZ332" i="2"/>
  <c r="AY332" i="2"/>
  <c r="AX332" i="2"/>
  <c r="AW332" i="2"/>
  <c r="AV332" i="2"/>
  <c r="AU332" i="2"/>
  <c r="AT332" i="2"/>
  <c r="AS332" i="2"/>
  <c r="AR332" i="2"/>
  <c r="AQ332" i="2"/>
  <c r="AP332" i="2"/>
  <c r="AO332" i="2"/>
  <c r="AN332" i="2"/>
  <c r="AM332" i="2"/>
  <c r="AL332" i="2"/>
  <c r="AK332" i="2"/>
  <c r="AJ332" i="2"/>
  <c r="AI332" i="2"/>
  <c r="AH332" i="2"/>
  <c r="AG332" i="2"/>
  <c r="AF332" i="2"/>
  <c r="AE332" i="2"/>
  <c r="AD332" i="2"/>
  <c r="AC332" i="2"/>
  <c r="AB332" i="2"/>
  <c r="AA332" i="2"/>
  <c r="Z332" i="2"/>
  <c r="Y332" i="2"/>
  <c r="X332" i="2"/>
  <c r="W332" i="2"/>
  <c r="V332" i="2"/>
  <c r="U332" i="2"/>
  <c r="T332" i="2"/>
  <c r="S332" i="2"/>
  <c r="R332" i="2"/>
  <c r="Q332" i="2"/>
  <c r="P332" i="2"/>
  <c r="O332" i="2"/>
  <c r="N332" i="2"/>
  <c r="M332" i="2"/>
  <c r="L332" i="2"/>
  <c r="K332" i="2"/>
  <c r="J332" i="2"/>
  <c r="I332" i="2"/>
  <c r="H332" i="2"/>
  <c r="G332" i="2"/>
  <c r="F332" i="2"/>
  <c r="E332" i="2"/>
  <c r="D332" i="2"/>
  <c r="CT326" i="2"/>
  <c r="CS326" i="2"/>
  <c r="CR326" i="2"/>
  <c r="CQ326" i="2"/>
  <c r="CP326" i="2"/>
  <c r="CO326" i="2"/>
  <c r="CN326" i="2"/>
  <c r="CM326" i="2"/>
  <c r="CL326" i="2"/>
  <c r="CK326" i="2"/>
  <c r="CJ326" i="2"/>
  <c r="CI326" i="2"/>
  <c r="CH326" i="2"/>
  <c r="CG326" i="2"/>
  <c r="CF326" i="2"/>
  <c r="CE326" i="2"/>
  <c r="CD326" i="2"/>
  <c r="CC326" i="2"/>
  <c r="CB326" i="2"/>
  <c r="CA326" i="2"/>
  <c r="BZ326" i="2"/>
  <c r="BY326" i="2"/>
  <c r="BX326" i="2"/>
  <c r="BW326" i="2"/>
  <c r="BV326" i="2"/>
  <c r="BU326" i="2"/>
  <c r="BT326" i="2"/>
  <c r="BS326" i="2"/>
  <c r="BR326" i="2"/>
  <c r="BQ326" i="2"/>
  <c r="BP326" i="2"/>
  <c r="BO326" i="2"/>
  <c r="BN326" i="2"/>
  <c r="BM326" i="2"/>
  <c r="BL326" i="2"/>
  <c r="BK326" i="2"/>
  <c r="BJ326" i="2"/>
  <c r="BI326" i="2"/>
  <c r="BH326" i="2"/>
  <c r="BG326" i="2"/>
  <c r="BF326" i="2"/>
  <c r="BE326" i="2"/>
  <c r="BD326" i="2"/>
  <c r="BC326" i="2"/>
  <c r="BB326" i="2"/>
  <c r="BA326" i="2"/>
  <c r="AZ326" i="2"/>
  <c r="AY326" i="2"/>
  <c r="AX326" i="2"/>
  <c r="AW326" i="2"/>
  <c r="AV326" i="2"/>
  <c r="AU326" i="2"/>
  <c r="AT326" i="2"/>
  <c r="AS326" i="2"/>
  <c r="AR326" i="2"/>
  <c r="AQ326" i="2"/>
  <c r="AP326" i="2"/>
  <c r="AO326" i="2"/>
  <c r="AN326" i="2"/>
  <c r="AM326" i="2"/>
  <c r="AL326" i="2"/>
  <c r="AK326" i="2"/>
  <c r="AJ326" i="2"/>
  <c r="AI326" i="2"/>
  <c r="AH326" i="2"/>
  <c r="AG326" i="2"/>
  <c r="AF326" i="2"/>
  <c r="AE326" i="2"/>
  <c r="AD326" i="2"/>
  <c r="AC326" i="2"/>
  <c r="AB326" i="2"/>
  <c r="AA326" i="2"/>
  <c r="Z326" i="2"/>
  <c r="Y326" i="2"/>
  <c r="X326" i="2"/>
  <c r="W326" i="2"/>
  <c r="V326" i="2"/>
  <c r="U326" i="2"/>
  <c r="T326" i="2"/>
  <c r="S326" i="2"/>
  <c r="R326" i="2"/>
  <c r="Q326" i="2"/>
  <c r="P326" i="2"/>
  <c r="O326" i="2"/>
  <c r="N326" i="2"/>
  <c r="M326" i="2"/>
  <c r="L326" i="2"/>
  <c r="K326" i="2"/>
  <c r="J326" i="2"/>
  <c r="I326" i="2"/>
  <c r="H326" i="2"/>
  <c r="G326" i="2"/>
  <c r="F326" i="2"/>
  <c r="E326" i="2"/>
  <c r="D326" i="2"/>
  <c r="CT323" i="2"/>
  <c r="CS323" i="2"/>
  <c r="CR323" i="2"/>
  <c r="CQ323" i="2"/>
  <c r="CP323" i="2"/>
  <c r="CO323" i="2"/>
  <c r="CN323" i="2"/>
  <c r="CM323" i="2"/>
  <c r="CL323" i="2"/>
  <c r="CK323" i="2"/>
  <c r="CJ323" i="2"/>
  <c r="CI323" i="2"/>
  <c r="CH323" i="2"/>
  <c r="CG323" i="2"/>
  <c r="CF323" i="2"/>
  <c r="CE323" i="2"/>
  <c r="CD323" i="2"/>
  <c r="CC323" i="2"/>
  <c r="CB323" i="2"/>
  <c r="CA323" i="2"/>
  <c r="BZ323" i="2"/>
  <c r="BY323" i="2"/>
  <c r="BX323" i="2"/>
  <c r="BW323" i="2"/>
  <c r="BV323" i="2"/>
  <c r="BU323" i="2"/>
  <c r="BT323" i="2"/>
  <c r="BS323" i="2"/>
  <c r="BR323" i="2"/>
  <c r="BQ323" i="2"/>
  <c r="BP323" i="2"/>
  <c r="BO323" i="2"/>
  <c r="BN323" i="2"/>
  <c r="BM323" i="2"/>
  <c r="BL323" i="2"/>
  <c r="BK323" i="2"/>
  <c r="BJ323" i="2"/>
  <c r="BI323" i="2"/>
  <c r="BH323" i="2"/>
  <c r="BG323" i="2"/>
  <c r="BF323" i="2"/>
  <c r="BE323" i="2"/>
  <c r="BD323" i="2"/>
  <c r="BC323" i="2"/>
  <c r="BB323" i="2"/>
  <c r="BA323" i="2"/>
  <c r="AZ323" i="2"/>
  <c r="AY323" i="2"/>
  <c r="AX323" i="2"/>
  <c r="AW323" i="2"/>
  <c r="AV323" i="2"/>
  <c r="AU323" i="2"/>
  <c r="AT323" i="2"/>
  <c r="AS323" i="2"/>
  <c r="AR323" i="2"/>
  <c r="AQ323" i="2"/>
  <c r="AP323" i="2"/>
  <c r="AO323" i="2"/>
  <c r="AN323" i="2"/>
  <c r="AM323" i="2"/>
  <c r="AL323" i="2"/>
  <c r="AK323" i="2"/>
  <c r="AJ323" i="2"/>
  <c r="AI323" i="2"/>
  <c r="AH323" i="2"/>
  <c r="AG323" i="2"/>
  <c r="AF323" i="2"/>
  <c r="AE323" i="2"/>
  <c r="AD323" i="2"/>
  <c r="AC323" i="2"/>
  <c r="AB323" i="2"/>
  <c r="AA323" i="2"/>
  <c r="Z323" i="2"/>
  <c r="Y323" i="2"/>
  <c r="X323" i="2"/>
  <c r="W323" i="2"/>
  <c r="V323" i="2"/>
  <c r="U323" i="2"/>
  <c r="T323" i="2"/>
  <c r="S323" i="2"/>
  <c r="R323" i="2"/>
  <c r="Q323" i="2"/>
  <c r="P323" i="2"/>
  <c r="O323" i="2"/>
  <c r="N323" i="2"/>
  <c r="M323" i="2"/>
  <c r="L323" i="2"/>
  <c r="K323" i="2"/>
  <c r="J323" i="2"/>
  <c r="I323" i="2"/>
  <c r="H323" i="2"/>
  <c r="G323" i="2"/>
  <c r="F323" i="2"/>
  <c r="E323" i="2"/>
  <c r="D323" i="2"/>
  <c r="CT320" i="2"/>
  <c r="CS320" i="2"/>
  <c r="CR320" i="2"/>
  <c r="CQ320" i="2"/>
  <c r="CP320" i="2"/>
  <c r="CO320" i="2"/>
  <c r="CN320" i="2"/>
  <c r="CM320" i="2"/>
  <c r="CL320" i="2"/>
  <c r="CK320" i="2"/>
  <c r="CJ320" i="2"/>
  <c r="CI320" i="2"/>
  <c r="CH320" i="2"/>
  <c r="CG320" i="2"/>
  <c r="CF320" i="2"/>
  <c r="CE320" i="2"/>
  <c r="CD320" i="2"/>
  <c r="CC320" i="2"/>
  <c r="CB320" i="2"/>
  <c r="CA320" i="2"/>
  <c r="BZ320" i="2"/>
  <c r="BY320" i="2"/>
  <c r="BX320" i="2"/>
  <c r="BW320" i="2"/>
  <c r="BV320" i="2"/>
  <c r="BU320" i="2"/>
  <c r="BT320" i="2"/>
  <c r="BS320" i="2"/>
  <c r="BR320" i="2"/>
  <c r="BQ320" i="2"/>
  <c r="BP320" i="2"/>
  <c r="BO320" i="2"/>
  <c r="BN320" i="2"/>
  <c r="BM320" i="2"/>
  <c r="BL320" i="2"/>
  <c r="BK320" i="2"/>
  <c r="BJ320" i="2"/>
  <c r="BI320" i="2"/>
  <c r="BH320" i="2"/>
  <c r="BG320" i="2"/>
  <c r="BF320" i="2"/>
  <c r="BE320" i="2"/>
  <c r="BD320" i="2"/>
  <c r="BC320" i="2"/>
  <c r="BB320" i="2"/>
  <c r="BA320" i="2"/>
  <c r="AZ320" i="2"/>
  <c r="AY320" i="2"/>
  <c r="AX320" i="2"/>
  <c r="AW320" i="2"/>
  <c r="AV320" i="2"/>
  <c r="AU320" i="2"/>
  <c r="AT320" i="2"/>
  <c r="AS320" i="2"/>
  <c r="AR320" i="2"/>
  <c r="AQ320" i="2"/>
  <c r="AP320" i="2"/>
  <c r="AO320" i="2"/>
  <c r="AN320" i="2"/>
  <c r="AM320" i="2"/>
  <c r="AL320" i="2"/>
  <c r="AK320" i="2"/>
  <c r="AJ320" i="2"/>
  <c r="AI320" i="2"/>
  <c r="AH320" i="2"/>
  <c r="AG320" i="2"/>
  <c r="AF320" i="2"/>
  <c r="AE320" i="2"/>
  <c r="AD320" i="2"/>
  <c r="AC320" i="2"/>
  <c r="AB320" i="2"/>
  <c r="AA320" i="2"/>
  <c r="Z320" i="2"/>
  <c r="Y320" i="2"/>
  <c r="X320" i="2"/>
  <c r="W320" i="2"/>
  <c r="V320" i="2"/>
  <c r="U320" i="2"/>
  <c r="T320" i="2"/>
  <c r="S320" i="2"/>
  <c r="R320" i="2"/>
  <c r="Q320" i="2"/>
  <c r="P320" i="2"/>
  <c r="O320" i="2"/>
  <c r="N320" i="2"/>
  <c r="M320" i="2"/>
  <c r="L320" i="2"/>
  <c r="K320" i="2"/>
  <c r="J320" i="2"/>
  <c r="I320" i="2"/>
  <c r="H320" i="2"/>
  <c r="G320" i="2"/>
  <c r="F320" i="2"/>
  <c r="E320" i="2"/>
  <c r="D320" i="2"/>
  <c r="CT314" i="2"/>
  <c r="CS314" i="2"/>
  <c r="CR314" i="2"/>
  <c r="CQ314" i="2"/>
  <c r="CP314" i="2"/>
  <c r="CO314" i="2"/>
  <c r="CN314" i="2"/>
  <c r="CM314" i="2"/>
  <c r="CL314" i="2"/>
  <c r="CK314" i="2"/>
  <c r="CJ314" i="2"/>
  <c r="CI314" i="2"/>
  <c r="CH314" i="2"/>
  <c r="CG314" i="2"/>
  <c r="CF314" i="2"/>
  <c r="CE314" i="2"/>
  <c r="CD314" i="2"/>
  <c r="CC314" i="2"/>
  <c r="CB314" i="2"/>
  <c r="CA314" i="2"/>
  <c r="BZ314" i="2"/>
  <c r="BY314" i="2"/>
  <c r="BX314" i="2"/>
  <c r="BW314" i="2"/>
  <c r="BV314" i="2"/>
  <c r="BU314" i="2"/>
  <c r="BT314" i="2"/>
  <c r="BS314" i="2"/>
  <c r="BR314" i="2"/>
  <c r="BQ314" i="2"/>
  <c r="BP314" i="2"/>
  <c r="BO314" i="2"/>
  <c r="BN314" i="2"/>
  <c r="BM314" i="2"/>
  <c r="BL314" i="2"/>
  <c r="BK314" i="2"/>
  <c r="BJ314" i="2"/>
  <c r="BI314" i="2"/>
  <c r="BH314" i="2"/>
  <c r="BG314" i="2"/>
  <c r="BF314" i="2"/>
  <c r="BE314" i="2"/>
  <c r="BD314" i="2"/>
  <c r="BC314" i="2"/>
  <c r="BB314" i="2"/>
  <c r="BA314" i="2"/>
  <c r="AZ314" i="2"/>
  <c r="AY314" i="2"/>
  <c r="AX314" i="2"/>
  <c r="AW314" i="2"/>
  <c r="AV314" i="2"/>
  <c r="AU314" i="2"/>
  <c r="AT314" i="2"/>
  <c r="AS314" i="2"/>
  <c r="AR314" i="2"/>
  <c r="AQ314" i="2"/>
  <c r="AP314" i="2"/>
  <c r="AO314" i="2"/>
  <c r="AN314" i="2"/>
  <c r="AM314" i="2"/>
  <c r="AL314" i="2"/>
  <c r="AK314" i="2"/>
  <c r="AJ314" i="2"/>
  <c r="AI314" i="2"/>
  <c r="AH314" i="2"/>
  <c r="AG314" i="2"/>
  <c r="AF314" i="2"/>
  <c r="AE314" i="2"/>
  <c r="AD314" i="2"/>
  <c r="AC314" i="2"/>
  <c r="AB314" i="2"/>
  <c r="AA314" i="2"/>
  <c r="Z314" i="2"/>
  <c r="Y314" i="2"/>
  <c r="X314" i="2"/>
  <c r="W314" i="2"/>
  <c r="V314" i="2"/>
  <c r="U314" i="2"/>
  <c r="T314" i="2"/>
  <c r="S314" i="2"/>
  <c r="R314" i="2"/>
  <c r="Q314" i="2"/>
  <c r="P314" i="2"/>
  <c r="O314" i="2"/>
  <c r="N314" i="2"/>
  <c r="M314" i="2"/>
  <c r="L314" i="2"/>
  <c r="K314" i="2"/>
  <c r="J314" i="2"/>
  <c r="I314" i="2"/>
  <c r="H314" i="2"/>
  <c r="G314" i="2"/>
  <c r="F314" i="2"/>
  <c r="E314" i="2"/>
  <c r="D314" i="2"/>
  <c r="CT302" i="2"/>
  <c r="CS302" i="2"/>
  <c r="CR302" i="2"/>
  <c r="CQ302" i="2"/>
  <c r="CP302" i="2"/>
  <c r="CO302" i="2"/>
  <c r="CN302" i="2"/>
  <c r="CM302" i="2"/>
  <c r="CL302" i="2"/>
  <c r="CK302" i="2"/>
  <c r="CJ302" i="2"/>
  <c r="CI302" i="2"/>
  <c r="CH302" i="2"/>
  <c r="CG302" i="2"/>
  <c r="CF302" i="2"/>
  <c r="CE302" i="2"/>
  <c r="CD302" i="2"/>
  <c r="CC302" i="2"/>
  <c r="CB302" i="2"/>
  <c r="CA302" i="2"/>
  <c r="BZ302" i="2"/>
  <c r="BY302" i="2"/>
  <c r="BX302" i="2"/>
  <c r="BW302" i="2"/>
  <c r="BV302" i="2"/>
  <c r="BU302" i="2"/>
  <c r="BT302" i="2"/>
  <c r="BS302" i="2"/>
  <c r="BR302" i="2"/>
  <c r="BQ302" i="2"/>
  <c r="BP302" i="2"/>
  <c r="BO302" i="2"/>
  <c r="BN302" i="2"/>
  <c r="BM302" i="2"/>
  <c r="BL302" i="2"/>
  <c r="BK302" i="2"/>
  <c r="BJ302" i="2"/>
  <c r="BI302" i="2"/>
  <c r="BH302" i="2"/>
  <c r="BG302" i="2"/>
  <c r="BF302" i="2"/>
  <c r="BE302" i="2"/>
  <c r="BD302" i="2"/>
  <c r="BC302" i="2"/>
  <c r="BB302" i="2"/>
  <c r="BA302" i="2"/>
  <c r="AZ302" i="2"/>
  <c r="AY302" i="2"/>
  <c r="AX302" i="2"/>
  <c r="AW302" i="2"/>
  <c r="AV302" i="2"/>
  <c r="AU302" i="2"/>
  <c r="AT302" i="2"/>
  <c r="AS302" i="2"/>
  <c r="AR302" i="2"/>
  <c r="AQ302" i="2"/>
  <c r="AP302" i="2"/>
  <c r="AO302" i="2"/>
  <c r="AN302" i="2"/>
  <c r="AM302" i="2"/>
  <c r="AL302" i="2"/>
  <c r="AK302" i="2"/>
  <c r="AJ302" i="2"/>
  <c r="AI302" i="2"/>
  <c r="AH302" i="2"/>
  <c r="AG302" i="2"/>
  <c r="AF302" i="2"/>
  <c r="AE302" i="2"/>
  <c r="AD302" i="2"/>
  <c r="AC302" i="2"/>
  <c r="AB302" i="2"/>
  <c r="AA302" i="2"/>
  <c r="Z302" i="2"/>
  <c r="Y302" i="2"/>
  <c r="X302" i="2"/>
  <c r="W302" i="2"/>
  <c r="V302" i="2"/>
  <c r="U302" i="2"/>
  <c r="T302" i="2"/>
  <c r="S302" i="2"/>
  <c r="R302" i="2"/>
  <c r="Q302" i="2"/>
  <c r="P302" i="2"/>
  <c r="O302" i="2"/>
  <c r="N302" i="2"/>
  <c r="M302" i="2"/>
  <c r="L302" i="2"/>
  <c r="K302" i="2"/>
  <c r="J302" i="2"/>
  <c r="I302" i="2"/>
  <c r="H302" i="2"/>
  <c r="G302" i="2"/>
  <c r="F302" i="2"/>
  <c r="E302" i="2"/>
  <c r="D299" i="2"/>
  <c r="CT299" i="2"/>
  <c r="CS299" i="2"/>
  <c r="CR299" i="2"/>
  <c r="CQ299" i="2"/>
  <c r="CP299" i="2"/>
  <c r="CO299" i="2"/>
  <c r="CN299" i="2"/>
  <c r="CM299" i="2"/>
  <c r="CL299" i="2"/>
  <c r="CK299" i="2"/>
  <c r="CJ299" i="2"/>
  <c r="CI299" i="2"/>
  <c r="CH299" i="2"/>
  <c r="CG299" i="2"/>
  <c r="CF299" i="2"/>
  <c r="CE299" i="2"/>
  <c r="CD299" i="2"/>
  <c r="CC299" i="2"/>
  <c r="CB299" i="2"/>
  <c r="CA299" i="2"/>
  <c r="BZ299" i="2"/>
  <c r="BY299" i="2"/>
  <c r="BX299" i="2"/>
  <c r="BW299" i="2"/>
  <c r="BV299" i="2"/>
  <c r="BU299" i="2"/>
  <c r="BT299" i="2"/>
  <c r="BS299" i="2"/>
  <c r="BR299" i="2"/>
  <c r="BQ299" i="2"/>
  <c r="BP299" i="2"/>
  <c r="BO299" i="2"/>
  <c r="BN299" i="2"/>
  <c r="BM299" i="2"/>
  <c r="BL299" i="2"/>
  <c r="BK299" i="2"/>
  <c r="BJ299" i="2"/>
  <c r="BI299" i="2"/>
  <c r="BH299" i="2"/>
  <c r="BG299" i="2"/>
  <c r="BF299" i="2"/>
  <c r="BE299" i="2"/>
  <c r="BD299" i="2"/>
  <c r="BC299" i="2"/>
  <c r="BB299" i="2"/>
  <c r="BA299" i="2"/>
  <c r="AZ299" i="2"/>
  <c r="AY299" i="2"/>
  <c r="AX299" i="2"/>
  <c r="AW299" i="2"/>
  <c r="AV299" i="2"/>
  <c r="AU299" i="2"/>
  <c r="AT299" i="2"/>
  <c r="AS299" i="2"/>
  <c r="AR299" i="2"/>
  <c r="AQ299" i="2"/>
  <c r="AP299" i="2"/>
  <c r="AO299" i="2"/>
  <c r="AN299" i="2"/>
  <c r="AM299" i="2"/>
  <c r="AL299" i="2"/>
  <c r="AK299" i="2"/>
  <c r="AJ299" i="2"/>
  <c r="AI299" i="2"/>
  <c r="AH299" i="2"/>
  <c r="AG299" i="2"/>
  <c r="AF299" i="2"/>
  <c r="AE299" i="2"/>
  <c r="AD299" i="2"/>
  <c r="AC299" i="2"/>
  <c r="AB299" i="2"/>
  <c r="AA299" i="2"/>
  <c r="Z299" i="2"/>
  <c r="Y299" i="2"/>
  <c r="X299" i="2"/>
  <c r="W299" i="2"/>
  <c r="V299" i="2"/>
  <c r="U299" i="2"/>
  <c r="T299" i="2"/>
  <c r="S299" i="2"/>
  <c r="R299" i="2"/>
  <c r="Q299" i="2"/>
  <c r="P299" i="2"/>
  <c r="O299" i="2"/>
  <c r="N299" i="2"/>
  <c r="M299" i="2"/>
  <c r="L299" i="2"/>
  <c r="K299" i="2"/>
  <c r="J299" i="2"/>
  <c r="I299" i="2"/>
  <c r="H299" i="2"/>
  <c r="G299" i="2"/>
  <c r="F299" i="2"/>
  <c r="E299" i="2"/>
  <c r="CT293" i="2"/>
  <c r="CS293" i="2"/>
  <c r="CR293" i="2"/>
  <c r="CQ293" i="2"/>
  <c r="CP293" i="2"/>
  <c r="CO293" i="2"/>
  <c r="CN293" i="2"/>
  <c r="CM293" i="2"/>
  <c r="CL293" i="2"/>
  <c r="CK293" i="2"/>
  <c r="CJ293" i="2"/>
  <c r="CI293" i="2"/>
  <c r="CH293" i="2"/>
  <c r="CG293" i="2"/>
  <c r="CF293" i="2"/>
  <c r="CE293" i="2"/>
  <c r="CD293" i="2"/>
  <c r="CC293" i="2"/>
  <c r="CB293" i="2"/>
  <c r="CA293" i="2"/>
  <c r="BZ293" i="2"/>
  <c r="BY293" i="2"/>
  <c r="BX293" i="2"/>
  <c r="BW293" i="2"/>
  <c r="BV293" i="2"/>
  <c r="BU293" i="2"/>
  <c r="BT293" i="2"/>
  <c r="BS293" i="2"/>
  <c r="BR293" i="2"/>
  <c r="BQ293" i="2"/>
  <c r="BP293" i="2"/>
  <c r="BO293" i="2"/>
  <c r="BN293" i="2"/>
  <c r="BM293" i="2"/>
  <c r="BL293" i="2"/>
  <c r="BK293" i="2"/>
  <c r="BJ293" i="2"/>
  <c r="BI293" i="2"/>
  <c r="BH293" i="2"/>
  <c r="BG293" i="2"/>
  <c r="BF293" i="2"/>
  <c r="BE293" i="2"/>
  <c r="BD293" i="2"/>
  <c r="BC293" i="2"/>
  <c r="BB293" i="2"/>
  <c r="BA293" i="2"/>
  <c r="AZ293" i="2"/>
  <c r="AY293" i="2"/>
  <c r="AX293" i="2"/>
  <c r="AW293" i="2"/>
  <c r="AV293" i="2"/>
  <c r="AU293" i="2"/>
  <c r="AT293" i="2"/>
  <c r="AS293" i="2"/>
  <c r="AR293" i="2"/>
  <c r="AQ293" i="2"/>
  <c r="AP293" i="2"/>
  <c r="AO293" i="2"/>
  <c r="AN293" i="2"/>
  <c r="AM293" i="2"/>
  <c r="AL293" i="2"/>
  <c r="AK293" i="2"/>
  <c r="AJ293" i="2"/>
  <c r="AI293" i="2"/>
  <c r="AH293" i="2"/>
  <c r="AG293" i="2"/>
  <c r="AF293" i="2"/>
  <c r="AE293" i="2"/>
  <c r="AD293" i="2"/>
  <c r="AC293" i="2"/>
  <c r="AB293" i="2"/>
  <c r="AA293" i="2"/>
  <c r="Z293" i="2"/>
  <c r="Y293" i="2"/>
  <c r="X293" i="2"/>
  <c r="W293" i="2"/>
  <c r="V293" i="2"/>
  <c r="U293" i="2"/>
  <c r="T293" i="2"/>
  <c r="S293" i="2"/>
  <c r="R293" i="2"/>
  <c r="Q293" i="2"/>
  <c r="P293" i="2"/>
  <c r="O293" i="2"/>
  <c r="N293" i="2"/>
  <c r="M293" i="2"/>
  <c r="L293" i="2"/>
  <c r="K293" i="2"/>
  <c r="J293" i="2"/>
  <c r="I293" i="2"/>
  <c r="H293" i="2"/>
  <c r="G293" i="2"/>
  <c r="F293" i="2"/>
  <c r="E293" i="2"/>
  <c r="D293" i="2"/>
  <c r="CT290" i="2"/>
  <c r="CS290" i="2"/>
  <c r="CR290" i="2"/>
  <c r="CQ290" i="2"/>
  <c r="CP290" i="2"/>
  <c r="CO290" i="2"/>
  <c r="CN290" i="2"/>
  <c r="CM290" i="2"/>
  <c r="CL290" i="2"/>
  <c r="CK290" i="2"/>
  <c r="CJ290" i="2"/>
  <c r="CI290" i="2"/>
  <c r="CH290" i="2"/>
  <c r="CG290" i="2"/>
  <c r="CF290" i="2"/>
  <c r="CE290" i="2"/>
  <c r="CD290" i="2"/>
  <c r="CC290" i="2"/>
  <c r="CB290" i="2"/>
  <c r="CA290" i="2"/>
  <c r="BZ290" i="2"/>
  <c r="BY290" i="2"/>
  <c r="BX290" i="2"/>
  <c r="BW290" i="2"/>
  <c r="BV290" i="2"/>
  <c r="BU290" i="2"/>
  <c r="BT290" i="2"/>
  <c r="BS290" i="2"/>
  <c r="BR290" i="2"/>
  <c r="BQ290" i="2"/>
  <c r="BP290" i="2"/>
  <c r="BO290" i="2"/>
  <c r="BN290" i="2"/>
  <c r="BM290" i="2"/>
  <c r="BL290" i="2"/>
  <c r="BK290" i="2"/>
  <c r="BJ290" i="2"/>
  <c r="BI290" i="2"/>
  <c r="BH290" i="2"/>
  <c r="BG290" i="2"/>
  <c r="BF290" i="2"/>
  <c r="BE290" i="2"/>
  <c r="BD290" i="2"/>
  <c r="BC290" i="2"/>
  <c r="BB290" i="2"/>
  <c r="BA290" i="2"/>
  <c r="AZ290" i="2"/>
  <c r="AY290" i="2"/>
  <c r="AX290" i="2"/>
  <c r="AW290" i="2"/>
  <c r="AV290" i="2"/>
  <c r="AU290" i="2"/>
  <c r="AT290" i="2"/>
  <c r="AS290" i="2"/>
  <c r="AR290" i="2"/>
  <c r="AQ290" i="2"/>
  <c r="AP290" i="2"/>
  <c r="AO290" i="2"/>
  <c r="AN290" i="2"/>
  <c r="AM290" i="2"/>
  <c r="AL290" i="2"/>
  <c r="AK290" i="2"/>
  <c r="AJ290" i="2"/>
  <c r="AI290" i="2"/>
  <c r="AH290" i="2"/>
  <c r="AG290" i="2"/>
  <c r="AF290" i="2"/>
  <c r="AE290" i="2"/>
  <c r="AD290" i="2"/>
  <c r="AC290" i="2"/>
  <c r="AB290" i="2"/>
  <c r="AA290" i="2"/>
  <c r="Z290" i="2"/>
  <c r="Y290" i="2"/>
  <c r="X290" i="2"/>
  <c r="W290" i="2"/>
  <c r="V290" i="2"/>
  <c r="U290" i="2"/>
  <c r="T290" i="2"/>
  <c r="S290" i="2"/>
  <c r="R290" i="2"/>
  <c r="Q290" i="2"/>
  <c r="P290" i="2"/>
  <c r="O290" i="2"/>
  <c r="N290" i="2"/>
  <c r="M290" i="2"/>
  <c r="L290" i="2"/>
  <c r="K290" i="2"/>
  <c r="J290" i="2"/>
  <c r="I290" i="2"/>
  <c r="H290" i="2"/>
  <c r="G290" i="2"/>
  <c r="F290" i="2"/>
  <c r="E290" i="2"/>
  <c r="D290" i="2"/>
  <c r="CT287" i="2"/>
  <c r="CS287" i="2"/>
  <c r="CR287" i="2"/>
  <c r="CQ287" i="2"/>
  <c r="CP287" i="2"/>
  <c r="CO287" i="2"/>
  <c r="CN287" i="2"/>
  <c r="CM287" i="2"/>
  <c r="CL287" i="2"/>
  <c r="CK287" i="2"/>
  <c r="CJ287" i="2"/>
  <c r="CI287" i="2"/>
  <c r="CH287" i="2"/>
  <c r="CG287" i="2"/>
  <c r="CF287" i="2"/>
  <c r="CE287" i="2"/>
  <c r="CD287" i="2"/>
  <c r="CC287" i="2"/>
  <c r="CB287" i="2"/>
  <c r="CA287" i="2"/>
  <c r="BZ287" i="2"/>
  <c r="BY287" i="2"/>
  <c r="BX287" i="2"/>
  <c r="BW287" i="2"/>
  <c r="BV287" i="2"/>
  <c r="BU287" i="2"/>
  <c r="BT287" i="2"/>
  <c r="BS287" i="2"/>
  <c r="BR287" i="2"/>
  <c r="BQ287" i="2"/>
  <c r="BP287" i="2"/>
  <c r="BO287" i="2"/>
  <c r="BN287" i="2"/>
  <c r="BM287" i="2"/>
  <c r="BL287" i="2"/>
  <c r="BK287" i="2"/>
  <c r="BJ287" i="2"/>
  <c r="BI287" i="2"/>
  <c r="BH287" i="2"/>
  <c r="BG287" i="2"/>
  <c r="BF287" i="2"/>
  <c r="BE287" i="2"/>
  <c r="BD287" i="2"/>
  <c r="BC287" i="2"/>
  <c r="BB287" i="2"/>
  <c r="BA287" i="2"/>
  <c r="AZ287" i="2"/>
  <c r="AY287" i="2"/>
  <c r="AX287" i="2"/>
  <c r="AW287" i="2"/>
  <c r="AV287" i="2"/>
  <c r="AU287" i="2"/>
  <c r="AT287" i="2"/>
  <c r="AS287" i="2"/>
  <c r="AR287" i="2"/>
  <c r="AQ287" i="2"/>
  <c r="AP287" i="2"/>
  <c r="AO287" i="2"/>
  <c r="AN287" i="2"/>
  <c r="AM287" i="2"/>
  <c r="AL287" i="2"/>
  <c r="AK287" i="2"/>
  <c r="AJ287" i="2"/>
  <c r="AI287" i="2"/>
  <c r="AH287" i="2"/>
  <c r="AG287" i="2"/>
  <c r="AF287" i="2"/>
  <c r="AE287" i="2"/>
  <c r="AD287" i="2"/>
  <c r="AC287" i="2"/>
  <c r="AB287" i="2"/>
  <c r="AA287" i="2"/>
  <c r="Z287" i="2"/>
  <c r="Y287" i="2"/>
  <c r="X287" i="2"/>
  <c r="W287" i="2"/>
  <c r="V287" i="2"/>
  <c r="U287" i="2"/>
  <c r="T287" i="2"/>
  <c r="S287" i="2"/>
  <c r="R287" i="2"/>
  <c r="Q287" i="2"/>
  <c r="P287" i="2"/>
  <c r="O287" i="2"/>
  <c r="N287" i="2"/>
  <c r="M287" i="2"/>
  <c r="L287" i="2"/>
  <c r="K287" i="2"/>
  <c r="J287" i="2"/>
  <c r="I287" i="2"/>
  <c r="H287" i="2"/>
  <c r="G287" i="2"/>
  <c r="F287" i="2"/>
  <c r="E287" i="2"/>
  <c r="D287" i="2"/>
  <c r="CT281" i="2"/>
  <c r="CS281" i="2"/>
  <c r="CR281" i="2"/>
  <c r="CQ281" i="2"/>
  <c r="CP281" i="2"/>
  <c r="CO281" i="2"/>
  <c r="CN281" i="2"/>
  <c r="CM281" i="2"/>
  <c r="CL281" i="2"/>
  <c r="CK281" i="2"/>
  <c r="CJ281" i="2"/>
  <c r="CI281" i="2"/>
  <c r="CH281" i="2"/>
  <c r="CG281" i="2"/>
  <c r="CF281" i="2"/>
  <c r="CE281" i="2"/>
  <c r="CD281" i="2"/>
  <c r="CC281" i="2"/>
  <c r="CB281" i="2"/>
  <c r="CA281" i="2"/>
  <c r="BZ281" i="2"/>
  <c r="BY281" i="2"/>
  <c r="BX281" i="2"/>
  <c r="BW281" i="2"/>
  <c r="BV281" i="2"/>
  <c r="BU281" i="2"/>
  <c r="BT281" i="2"/>
  <c r="BS281" i="2"/>
  <c r="BR281" i="2"/>
  <c r="BQ281" i="2"/>
  <c r="BP281" i="2"/>
  <c r="BO281" i="2"/>
  <c r="BN281" i="2"/>
  <c r="BM281" i="2"/>
  <c r="BL281" i="2"/>
  <c r="BK281" i="2"/>
  <c r="BJ281" i="2"/>
  <c r="BI281" i="2"/>
  <c r="BH281" i="2"/>
  <c r="BG281" i="2"/>
  <c r="BF281" i="2"/>
  <c r="BE281" i="2"/>
  <c r="BD281" i="2"/>
  <c r="BC281" i="2"/>
  <c r="BB281" i="2"/>
  <c r="BA281" i="2"/>
  <c r="AZ281" i="2"/>
  <c r="AY281" i="2"/>
  <c r="AX281" i="2"/>
  <c r="AW281" i="2"/>
  <c r="AV281" i="2"/>
  <c r="AU281" i="2"/>
  <c r="AT281" i="2"/>
  <c r="AS281" i="2"/>
  <c r="AR281" i="2"/>
  <c r="AQ281" i="2"/>
  <c r="AP281" i="2"/>
  <c r="AO281" i="2"/>
  <c r="AN281" i="2"/>
  <c r="AM281" i="2"/>
  <c r="AL281" i="2"/>
  <c r="AK281" i="2"/>
  <c r="AJ281" i="2"/>
  <c r="AI281" i="2"/>
  <c r="AH281" i="2"/>
  <c r="AG281" i="2"/>
  <c r="AF281" i="2"/>
  <c r="AE281" i="2"/>
  <c r="AD281" i="2"/>
  <c r="AC281" i="2"/>
  <c r="AB281" i="2"/>
  <c r="AA281" i="2"/>
  <c r="Z281" i="2"/>
  <c r="Y281" i="2"/>
  <c r="X281" i="2"/>
  <c r="W281" i="2"/>
  <c r="V281" i="2"/>
  <c r="U281" i="2"/>
  <c r="T281" i="2"/>
  <c r="S281" i="2"/>
  <c r="R281" i="2"/>
  <c r="Q281" i="2"/>
  <c r="P281" i="2"/>
  <c r="O281" i="2"/>
  <c r="N281" i="2"/>
  <c r="M281" i="2"/>
  <c r="L281" i="2"/>
  <c r="K281" i="2"/>
  <c r="J281" i="2"/>
  <c r="I281" i="2"/>
  <c r="H281" i="2"/>
  <c r="G281" i="2"/>
  <c r="F281" i="2"/>
  <c r="E281" i="2"/>
  <c r="D281" i="2"/>
  <c r="CT269" i="2"/>
  <c r="CS269" i="2"/>
  <c r="CR269" i="2"/>
  <c r="CQ269" i="2"/>
  <c r="CP269" i="2"/>
  <c r="CO269" i="2"/>
  <c r="CN269" i="2"/>
  <c r="CM269" i="2"/>
  <c r="CL269" i="2"/>
  <c r="CK269" i="2"/>
  <c r="CJ269" i="2"/>
  <c r="CI269" i="2"/>
  <c r="CH269" i="2"/>
  <c r="CG269" i="2"/>
  <c r="CF269" i="2"/>
  <c r="CE269" i="2"/>
  <c r="CD269" i="2"/>
  <c r="CC269" i="2"/>
  <c r="CB269" i="2"/>
  <c r="CA269" i="2"/>
  <c r="BZ269" i="2"/>
  <c r="BY269" i="2"/>
  <c r="BX269" i="2"/>
  <c r="BW269" i="2"/>
  <c r="BV269" i="2"/>
  <c r="BU269" i="2"/>
  <c r="BT269" i="2"/>
  <c r="BS269" i="2"/>
  <c r="BR269" i="2"/>
  <c r="BQ269" i="2"/>
  <c r="BP269" i="2"/>
  <c r="BO269" i="2"/>
  <c r="BN269" i="2"/>
  <c r="BM269" i="2"/>
  <c r="BL269" i="2"/>
  <c r="BK269" i="2"/>
  <c r="BJ269" i="2"/>
  <c r="BI269" i="2"/>
  <c r="BH269" i="2"/>
  <c r="BG269" i="2"/>
  <c r="BF269" i="2"/>
  <c r="BE269" i="2"/>
  <c r="BD269" i="2"/>
  <c r="BC269" i="2"/>
  <c r="BB269" i="2"/>
  <c r="BA269" i="2"/>
  <c r="AZ269" i="2"/>
  <c r="AY269" i="2"/>
  <c r="AX269" i="2"/>
  <c r="AW269" i="2"/>
  <c r="AV269" i="2"/>
  <c r="AU269" i="2"/>
  <c r="AT269" i="2"/>
  <c r="AS269" i="2"/>
  <c r="AR269" i="2"/>
  <c r="AQ269" i="2"/>
  <c r="AP269" i="2"/>
  <c r="AO269" i="2"/>
  <c r="AN269" i="2"/>
  <c r="AM269" i="2"/>
  <c r="AL269" i="2"/>
  <c r="AK269" i="2"/>
  <c r="AJ269" i="2"/>
  <c r="AI269" i="2"/>
  <c r="AH269" i="2"/>
  <c r="AG269" i="2"/>
  <c r="AF269" i="2"/>
  <c r="AE269" i="2"/>
  <c r="AD269" i="2"/>
  <c r="AC269" i="2"/>
  <c r="AB269" i="2"/>
  <c r="AA269" i="2"/>
  <c r="Z269" i="2"/>
  <c r="Y269" i="2"/>
  <c r="X269" i="2"/>
  <c r="W269" i="2"/>
  <c r="V269" i="2"/>
  <c r="U269" i="2"/>
  <c r="T269" i="2"/>
  <c r="S269" i="2"/>
  <c r="R269" i="2"/>
  <c r="Q269" i="2"/>
  <c r="P269" i="2"/>
  <c r="O269" i="2"/>
  <c r="N269" i="2"/>
  <c r="M269" i="2"/>
  <c r="L269" i="2"/>
  <c r="K269" i="2"/>
  <c r="J269" i="2"/>
  <c r="I269" i="2"/>
  <c r="H269" i="2"/>
  <c r="G269" i="2"/>
  <c r="F269" i="2"/>
  <c r="E269" i="2"/>
  <c r="CT266" i="2"/>
  <c r="CS266" i="2"/>
  <c r="CR266" i="2"/>
  <c r="CQ266" i="2"/>
  <c r="CP266" i="2"/>
  <c r="CO266" i="2"/>
  <c r="CN266" i="2"/>
  <c r="CM266" i="2"/>
  <c r="CL266" i="2"/>
  <c r="CK266" i="2"/>
  <c r="CJ266" i="2"/>
  <c r="CI266" i="2"/>
  <c r="CH266" i="2"/>
  <c r="CG266" i="2"/>
  <c r="CF266" i="2"/>
  <c r="CE266" i="2"/>
  <c r="CD266" i="2"/>
  <c r="CC266" i="2"/>
  <c r="CB266" i="2"/>
  <c r="CA266" i="2"/>
  <c r="BZ266" i="2"/>
  <c r="BY266" i="2"/>
  <c r="BX266" i="2"/>
  <c r="BW266" i="2"/>
  <c r="BV266" i="2"/>
  <c r="BU266" i="2"/>
  <c r="BT266" i="2"/>
  <c r="BS266" i="2"/>
  <c r="BR266" i="2"/>
  <c r="BQ266" i="2"/>
  <c r="BP266" i="2"/>
  <c r="BO266" i="2"/>
  <c r="BN266" i="2"/>
  <c r="BM266" i="2"/>
  <c r="BL266" i="2"/>
  <c r="BK266" i="2"/>
  <c r="BJ266" i="2"/>
  <c r="BI266" i="2"/>
  <c r="BH266" i="2"/>
  <c r="BG266" i="2"/>
  <c r="BF266" i="2"/>
  <c r="BE266" i="2"/>
  <c r="BD266" i="2"/>
  <c r="BC266" i="2"/>
  <c r="BB266" i="2"/>
  <c r="BA266" i="2"/>
  <c r="AZ266" i="2"/>
  <c r="AY266" i="2"/>
  <c r="AX266" i="2"/>
  <c r="AW266" i="2"/>
  <c r="AV266" i="2"/>
  <c r="AU266" i="2"/>
  <c r="AT266" i="2"/>
  <c r="AS266" i="2"/>
  <c r="AR266" i="2"/>
  <c r="AQ266" i="2"/>
  <c r="AP266" i="2"/>
  <c r="AO266" i="2"/>
  <c r="AN266" i="2"/>
  <c r="AM266" i="2"/>
  <c r="AL266" i="2"/>
  <c r="AK266" i="2"/>
  <c r="AJ266" i="2"/>
  <c r="AI266" i="2"/>
  <c r="AH266" i="2"/>
  <c r="AG266" i="2"/>
  <c r="AF266" i="2"/>
  <c r="AE266" i="2"/>
  <c r="AD266" i="2"/>
  <c r="AC266" i="2"/>
  <c r="AB266" i="2"/>
  <c r="AA266" i="2"/>
  <c r="Z266" i="2"/>
  <c r="Y266" i="2"/>
  <c r="X266" i="2"/>
  <c r="W266" i="2"/>
  <c r="V266" i="2"/>
  <c r="U266" i="2"/>
  <c r="T266" i="2"/>
  <c r="S266" i="2"/>
  <c r="R266" i="2"/>
  <c r="Q266" i="2"/>
  <c r="P266" i="2"/>
  <c r="O266" i="2"/>
  <c r="N266" i="2"/>
  <c r="M266" i="2"/>
  <c r="L266" i="2"/>
  <c r="K266" i="2"/>
  <c r="J266" i="2"/>
  <c r="I266" i="2"/>
  <c r="H266" i="2"/>
  <c r="G266" i="2"/>
  <c r="F266" i="2"/>
  <c r="E266" i="2"/>
  <c r="D266" i="2"/>
  <c r="CT260" i="2"/>
  <c r="CS260" i="2"/>
  <c r="CR260" i="2"/>
  <c r="CQ260" i="2"/>
  <c r="CP260" i="2"/>
  <c r="CO260" i="2"/>
  <c r="CN260" i="2"/>
  <c r="CM260" i="2"/>
  <c r="CL260" i="2"/>
  <c r="CK260" i="2"/>
  <c r="CJ260" i="2"/>
  <c r="CI260" i="2"/>
  <c r="CH260" i="2"/>
  <c r="CG260" i="2"/>
  <c r="CF260" i="2"/>
  <c r="CE260" i="2"/>
  <c r="CD260" i="2"/>
  <c r="CC260" i="2"/>
  <c r="CB260" i="2"/>
  <c r="CA260" i="2"/>
  <c r="BZ260" i="2"/>
  <c r="BY260" i="2"/>
  <c r="BX260" i="2"/>
  <c r="BW260" i="2"/>
  <c r="BV260" i="2"/>
  <c r="BU260" i="2"/>
  <c r="BT260" i="2"/>
  <c r="BS260" i="2"/>
  <c r="BR260" i="2"/>
  <c r="BQ260" i="2"/>
  <c r="BP260" i="2"/>
  <c r="BO260" i="2"/>
  <c r="BN260" i="2"/>
  <c r="BM260" i="2"/>
  <c r="BL260" i="2"/>
  <c r="BK260" i="2"/>
  <c r="BJ260" i="2"/>
  <c r="BI260" i="2"/>
  <c r="BH260" i="2"/>
  <c r="BG260" i="2"/>
  <c r="BF260" i="2"/>
  <c r="BE260" i="2"/>
  <c r="BD260" i="2"/>
  <c r="BC260" i="2"/>
  <c r="BB260" i="2"/>
  <c r="BA260" i="2"/>
  <c r="AZ260" i="2"/>
  <c r="AY260" i="2"/>
  <c r="AX260" i="2"/>
  <c r="AW260" i="2"/>
  <c r="AV260" i="2"/>
  <c r="AU260" i="2"/>
  <c r="AT260" i="2"/>
  <c r="AS260" i="2"/>
  <c r="AR260" i="2"/>
  <c r="AQ260" i="2"/>
  <c r="AP260" i="2"/>
  <c r="AO260" i="2"/>
  <c r="AN260" i="2"/>
  <c r="AM260" i="2"/>
  <c r="AL260" i="2"/>
  <c r="AK260" i="2"/>
  <c r="AJ260" i="2"/>
  <c r="AI260" i="2"/>
  <c r="AH260" i="2"/>
  <c r="AG260" i="2"/>
  <c r="AF260" i="2"/>
  <c r="AE260" i="2"/>
  <c r="AD260" i="2"/>
  <c r="AC260" i="2"/>
  <c r="AB260" i="2"/>
  <c r="AA260" i="2"/>
  <c r="Z260" i="2"/>
  <c r="Y260" i="2"/>
  <c r="X260" i="2"/>
  <c r="W260" i="2"/>
  <c r="V260" i="2"/>
  <c r="U260" i="2"/>
  <c r="T260" i="2"/>
  <c r="S260" i="2"/>
  <c r="R260" i="2"/>
  <c r="Q260" i="2"/>
  <c r="P260" i="2"/>
  <c r="O260" i="2"/>
  <c r="N260" i="2"/>
  <c r="M260" i="2"/>
  <c r="L260" i="2"/>
  <c r="K260" i="2"/>
  <c r="J260" i="2"/>
  <c r="I260" i="2"/>
  <c r="H260" i="2"/>
  <c r="G260" i="2"/>
  <c r="F260" i="2"/>
  <c r="E260" i="2"/>
  <c r="D260" i="2"/>
  <c r="CT257" i="2"/>
  <c r="CS257" i="2"/>
  <c r="CR257" i="2"/>
  <c r="CQ257" i="2"/>
  <c r="CP257" i="2"/>
  <c r="CO257" i="2"/>
  <c r="CN257" i="2"/>
  <c r="CM257" i="2"/>
  <c r="CL257" i="2"/>
  <c r="CK257" i="2"/>
  <c r="CJ257" i="2"/>
  <c r="CI257" i="2"/>
  <c r="CH257" i="2"/>
  <c r="CG257" i="2"/>
  <c r="CF257" i="2"/>
  <c r="CE257" i="2"/>
  <c r="CD257" i="2"/>
  <c r="CC257" i="2"/>
  <c r="CB257" i="2"/>
  <c r="CA257" i="2"/>
  <c r="BZ257" i="2"/>
  <c r="BY257" i="2"/>
  <c r="BX257" i="2"/>
  <c r="BW257" i="2"/>
  <c r="BV257" i="2"/>
  <c r="BU257" i="2"/>
  <c r="BT257" i="2"/>
  <c r="BS257" i="2"/>
  <c r="BR257" i="2"/>
  <c r="BQ257" i="2"/>
  <c r="BP257" i="2"/>
  <c r="BO257" i="2"/>
  <c r="BN257" i="2"/>
  <c r="BM257" i="2"/>
  <c r="BL257" i="2"/>
  <c r="BK257" i="2"/>
  <c r="BJ257" i="2"/>
  <c r="BI257" i="2"/>
  <c r="BH257" i="2"/>
  <c r="BG257" i="2"/>
  <c r="BF257" i="2"/>
  <c r="BE257" i="2"/>
  <c r="BD257" i="2"/>
  <c r="BC257" i="2"/>
  <c r="BB257" i="2"/>
  <c r="BA257" i="2"/>
  <c r="AZ257" i="2"/>
  <c r="AY257" i="2"/>
  <c r="AX257" i="2"/>
  <c r="AW257" i="2"/>
  <c r="AV257" i="2"/>
  <c r="AU257" i="2"/>
  <c r="AT257" i="2"/>
  <c r="AS257" i="2"/>
  <c r="AR257" i="2"/>
  <c r="AQ257" i="2"/>
  <c r="AP257" i="2"/>
  <c r="AO257" i="2"/>
  <c r="AN257" i="2"/>
  <c r="AM257" i="2"/>
  <c r="AL257" i="2"/>
  <c r="AK257" i="2"/>
  <c r="AJ257" i="2"/>
  <c r="AI257" i="2"/>
  <c r="AH257" i="2"/>
  <c r="AG257" i="2"/>
  <c r="AF257" i="2"/>
  <c r="AE257" i="2"/>
  <c r="AD257" i="2"/>
  <c r="AC257" i="2"/>
  <c r="AB257" i="2"/>
  <c r="AA257" i="2"/>
  <c r="Z257" i="2"/>
  <c r="Y257" i="2"/>
  <c r="X257" i="2"/>
  <c r="W257" i="2"/>
  <c r="V257" i="2"/>
  <c r="U257" i="2"/>
  <c r="T257" i="2"/>
  <c r="S257" i="2"/>
  <c r="R257" i="2"/>
  <c r="Q257" i="2"/>
  <c r="P257" i="2"/>
  <c r="O257" i="2"/>
  <c r="N257" i="2"/>
  <c r="M257" i="2"/>
  <c r="L257" i="2"/>
  <c r="K257" i="2"/>
  <c r="J257" i="2"/>
  <c r="I257" i="2"/>
  <c r="H257" i="2"/>
  <c r="G257" i="2"/>
  <c r="F257" i="2"/>
  <c r="E257" i="2"/>
  <c r="D257" i="2"/>
  <c r="CT254" i="2"/>
  <c r="CS254" i="2"/>
  <c r="CR254" i="2"/>
  <c r="CQ254" i="2"/>
  <c r="CP254" i="2"/>
  <c r="CO254" i="2"/>
  <c r="CN254" i="2"/>
  <c r="CM254" i="2"/>
  <c r="CL254" i="2"/>
  <c r="CK254" i="2"/>
  <c r="CJ254" i="2"/>
  <c r="CI254" i="2"/>
  <c r="CH254" i="2"/>
  <c r="CG254" i="2"/>
  <c r="CF254" i="2"/>
  <c r="CE254" i="2"/>
  <c r="CD254" i="2"/>
  <c r="CC254" i="2"/>
  <c r="CB254" i="2"/>
  <c r="CA254" i="2"/>
  <c r="BZ254" i="2"/>
  <c r="BY254" i="2"/>
  <c r="BX254" i="2"/>
  <c r="BW254" i="2"/>
  <c r="BV254" i="2"/>
  <c r="BU254" i="2"/>
  <c r="BT254" i="2"/>
  <c r="BS254" i="2"/>
  <c r="BR254" i="2"/>
  <c r="BQ254" i="2"/>
  <c r="BP254" i="2"/>
  <c r="BO254" i="2"/>
  <c r="BN254" i="2"/>
  <c r="BM254" i="2"/>
  <c r="BL254" i="2"/>
  <c r="BK254" i="2"/>
  <c r="BJ254" i="2"/>
  <c r="BI254" i="2"/>
  <c r="BH254" i="2"/>
  <c r="BG254" i="2"/>
  <c r="BF254" i="2"/>
  <c r="BE254" i="2"/>
  <c r="BD254" i="2"/>
  <c r="BC254" i="2"/>
  <c r="BB254" i="2"/>
  <c r="BA254" i="2"/>
  <c r="AZ254" i="2"/>
  <c r="AY254" i="2"/>
  <c r="AX254" i="2"/>
  <c r="AW254" i="2"/>
  <c r="AV254" i="2"/>
  <c r="AU254" i="2"/>
  <c r="AT254" i="2"/>
  <c r="AS254" i="2"/>
  <c r="AR254" i="2"/>
  <c r="AQ254" i="2"/>
  <c r="AP254" i="2"/>
  <c r="AO254" i="2"/>
  <c r="AN254" i="2"/>
  <c r="AM254" i="2"/>
  <c r="AL254" i="2"/>
  <c r="AK254" i="2"/>
  <c r="AJ254" i="2"/>
  <c r="AI254" i="2"/>
  <c r="AH254" i="2"/>
  <c r="AG254" i="2"/>
  <c r="AF254" i="2"/>
  <c r="AE254" i="2"/>
  <c r="AD254" i="2"/>
  <c r="AC254" i="2"/>
  <c r="AB254" i="2"/>
  <c r="AA254" i="2"/>
  <c r="Z254" i="2"/>
  <c r="Y254" i="2"/>
  <c r="X254" i="2"/>
  <c r="W254" i="2"/>
  <c r="V254" i="2"/>
  <c r="U254" i="2"/>
  <c r="T254" i="2"/>
  <c r="S254" i="2"/>
  <c r="R254" i="2"/>
  <c r="Q254" i="2"/>
  <c r="P254" i="2"/>
  <c r="O254" i="2"/>
  <c r="N254" i="2"/>
  <c r="M254" i="2"/>
  <c r="L254" i="2"/>
  <c r="K254" i="2"/>
  <c r="J254" i="2"/>
  <c r="I254" i="2"/>
  <c r="H254" i="2"/>
  <c r="G254" i="2"/>
  <c r="F254" i="2"/>
  <c r="E254" i="2"/>
  <c r="D254" i="2"/>
  <c r="CT248" i="2"/>
  <c r="CS248" i="2"/>
  <c r="CR248" i="2"/>
  <c r="CQ248" i="2"/>
  <c r="CP248" i="2"/>
  <c r="CO248" i="2"/>
  <c r="CN248" i="2"/>
  <c r="CM248" i="2"/>
  <c r="CL248" i="2"/>
  <c r="CK248" i="2"/>
  <c r="CJ248" i="2"/>
  <c r="CI248" i="2"/>
  <c r="CH248" i="2"/>
  <c r="CG248" i="2"/>
  <c r="CF248" i="2"/>
  <c r="CE248" i="2"/>
  <c r="CD248" i="2"/>
  <c r="CC248" i="2"/>
  <c r="CB248" i="2"/>
  <c r="CA248" i="2"/>
  <c r="BZ248" i="2"/>
  <c r="BY248" i="2"/>
  <c r="BX248" i="2"/>
  <c r="BW248" i="2"/>
  <c r="BV248" i="2"/>
  <c r="BU248" i="2"/>
  <c r="BT248" i="2"/>
  <c r="BS248" i="2"/>
  <c r="BR248" i="2"/>
  <c r="BQ248" i="2"/>
  <c r="BP248" i="2"/>
  <c r="BO248" i="2"/>
  <c r="BN248" i="2"/>
  <c r="BM248" i="2"/>
  <c r="BL248" i="2"/>
  <c r="BK248" i="2"/>
  <c r="BJ248" i="2"/>
  <c r="BI248" i="2"/>
  <c r="BH248" i="2"/>
  <c r="BG248" i="2"/>
  <c r="BF248" i="2"/>
  <c r="BE248" i="2"/>
  <c r="BD248" i="2"/>
  <c r="BC248" i="2"/>
  <c r="BB248" i="2"/>
  <c r="BA248" i="2"/>
  <c r="AZ248" i="2"/>
  <c r="AY248" i="2"/>
  <c r="AX248" i="2"/>
  <c r="AW248" i="2"/>
  <c r="AV248" i="2"/>
  <c r="AU248" i="2"/>
  <c r="AT248" i="2"/>
  <c r="AS248" i="2"/>
  <c r="AR248" i="2"/>
  <c r="AQ248" i="2"/>
  <c r="AP248" i="2"/>
  <c r="AO248" i="2"/>
  <c r="AN248" i="2"/>
  <c r="AM248" i="2"/>
  <c r="AL248" i="2"/>
  <c r="AK248" i="2"/>
  <c r="AJ248" i="2"/>
  <c r="AI248" i="2"/>
  <c r="AH248" i="2"/>
  <c r="AG248" i="2"/>
  <c r="AF248" i="2"/>
  <c r="AE248" i="2"/>
  <c r="AD248" i="2"/>
  <c r="AC248" i="2"/>
  <c r="AB248" i="2"/>
  <c r="AA248" i="2"/>
  <c r="Z248" i="2"/>
  <c r="Y248" i="2"/>
  <c r="X248" i="2"/>
  <c r="W248" i="2"/>
  <c r="V248" i="2"/>
  <c r="U248" i="2"/>
  <c r="T248" i="2"/>
  <c r="S248" i="2"/>
  <c r="R248" i="2"/>
  <c r="Q248" i="2"/>
  <c r="P248" i="2"/>
  <c r="O248" i="2"/>
  <c r="N248" i="2"/>
  <c r="M248" i="2"/>
  <c r="L248" i="2"/>
  <c r="K248" i="2"/>
  <c r="J248" i="2"/>
  <c r="I248" i="2"/>
  <c r="H248" i="2"/>
  <c r="G248" i="2"/>
  <c r="F248" i="2"/>
  <c r="E248" i="2"/>
  <c r="D248" i="2"/>
  <c r="CT236" i="2"/>
  <c r="CS236" i="2"/>
  <c r="CR236" i="2"/>
  <c r="CQ236" i="2"/>
  <c r="CP236" i="2"/>
  <c r="CO236" i="2"/>
  <c r="CN236" i="2"/>
  <c r="CM236" i="2"/>
  <c r="CL236" i="2"/>
  <c r="CK236" i="2"/>
  <c r="CJ236" i="2"/>
  <c r="CI236" i="2"/>
  <c r="CH236" i="2"/>
  <c r="CG236" i="2"/>
  <c r="CF236" i="2"/>
  <c r="CE236" i="2"/>
  <c r="CD236" i="2"/>
  <c r="CC236" i="2"/>
  <c r="CB236" i="2"/>
  <c r="CA236" i="2"/>
  <c r="BZ236" i="2"/>
  <c r="BY236" i="2"/>
  <c r="BX236" i="2"/>
  <c r="BW236" i="2"/>
  <c r="BV236" i="2"/>
  <c r="BU236" i="2"/>
  <c r="BT236" i="2"/>
  <c r="BS236" i="2"/>
  <c r="BR236" i="2"/>
  <c r="BQ236" i="2"/>
  <c r="BP236" i="2"/>
  <c r="BO236" i="2"/>
  <c r="BN236" i="2"/>
  <c r="BM236" i="2"/>
  <c r="BL236" i="2"/>
  <c r="BK236" i="2"/>
  <c r="BJ236" i="2"/>
  <c r="BI236" i="2"/>
  <c r="BH236" i="2"/>
  <c r="BG236" i="2"/>
  <c r="BF236" i="2"/>
  <c r="BE236" i="2"/>
  <c r="BD236" i="2"/>
  <c r="BC236" i="2"/>
  <c r="BB236" i="2"/>
  <c r="BA236" i="2"/>
  <c r="AZ236" i="2"/>
  <c r="AY236" i="2"/>
  <c r="AX236" i="2"/>
  <c r="AW236" i="2"/>
  <c r="AV236" i="2"/>
  <c r="AU236" i="2"/>
  <c r="AT236" i="2"/>
  <c r="AS236" i="2"/>
  <c r="AR236" i="2"/>
  <c r="AQ236" i="2"/>
  <c r="AP236" i="2"/>
  <c r="AO236" i="2"/>
  <c r="AN236" i="2"/>
  <c r="AM236" i="2"/>
  <c r="AL236" i="2"/>
  <c r="AK236" i="2"/>
  <c r="AJ236" i="2"/>
  <c r="AI236" i="2"/>
  <c r="AH236" i="2"/>
  <c r="AG236" i="2"/>
  <c r="AF236" i="2"/>
  <c r="AE236" i="2"/>
  <c r="AD236" i="2"/>
  <c r="AC236" i="2"/>
  <c r="AB236" i="2"/>
  <c r="AA236" i="2"/>
  <c r="Z236" i="2"/>
  <c r="Y236" i="2"/>
  <c r="X236" i="2"/>
  <c r="W236" i="2"/>
  <c r="V236" i="2"/>
  <c r="U236" i="2"/>
  <c r="T236" i="2"/>
  <c r="S236" i="2"/>
  <c r="R236" i="2"/>
  <c r="Q236" i="2"/>
  <c r="P236" i="2"/>
  <c r="O236" i="2"/>
  <c r="N236" i="2"/>
  <c r="M236" i="2"/>
  <c r="L236" i="2"/>
  <c r="K236" i="2"/>
  <c r="J236" i="2"/>
  <c r="I236" i="2"/>
  <c r="H236" i="2"/>
  <c r="G236" i="2"/>
  <c r="F236" i="2"/>
  <c r="E236" i="2"/>
  <c r="CT233" i="2"/>
  <c r="CS233" i="2"/>
  <c r="CR233" i="2"/>
  <c r="CQ233" i="2"/>
  <c r="CP233" i="2"/>
  <c r="CO233" i="2"/>
  <c r="CN233" i="2"/>
  <c r="CM233" i="2"/>
  <c r="CL233" i="2"/>
  <c r="CK233" i="2"/>
  <c r="CJ233" i="2"/>
  <c r="CI233" i="2"/>
  <c r="CH233" i="2"/>
  <c r="CG233" i="2"/>
  <c r="CF233" i="2"/>
  <c r="CE233" i="2"/>
  <c r="CD233" i="2"/>
  <c r="CC233" i="2"/>
  <c r="CB233" i="2"/>
  <c r="CA233" i="2"/>
  <c r="BZ233" i="2"/>
  <c r="BY233" i="2"/>
  <c r="BX233" i="2"/>
  <c r="BW233" i="2"/>
  <c r="BV233" i="2"/>
  <c r="BU233" i="2"/>
  <c r="BT233" i="2"/>
  <c r="BS233" i="2"/>
  <c r="BR233" i="2"/>
  <c r="BQ233" i="2"/>
  <c r="BP233" i="2"/>
  <c r="BO233" i="2"/>
  <c r="BN233" i="2"/>
  <c r="BM233" i="2"/>
  <c r="BL233" i="2"/>
  <c r="BK233" i="2"/>
  <c r="BJ233" i="2"/>
  <c r="BI233" i="2"/>
  <c r="BH233" i="2"/>
  <c r="BG233" i="2"/>
  <c r="BF233" i="2"/>
  <c r="BE233" i="2"/>
  <c r="BD233" i="2"/>
  <c r="BC233" i="2"/>
  <c r="BB233" i="2"/>
  <c r="BA233" i="2"/>
  <c r="AZ233" i="2"/>
  <c r="AY233" i="2"/>
  <c r="AX233" i="2"/>
  <c r="AW233" i="2"/>
  <c r="AV233" i="2"/>
  <c r="AU233" i="2"/>
  <c r="AT233" i="2"/>
  <c r="AS233" i="2"/>
  <c r="AR233" i="2"/>
  <c r="AQ233" i="2"/>
  <c r="AP233" i="2"/>
  <c r="AO233" i="2"/>
  <c r="AN233" i="2"/>
  <c r="AM233" i="2"/>
  <c r="AL233" i="2"/>
  <c r="AK233" i="2"/>
  <c r="AJ233" i="2"/>
  <c r="AI233" i="2"/>
  <c r="AH233" i="2"/>
  <c r="AG233" i="2"/>
  <c r="AF233" i="2"/>
  <c r="AE233" i="2"/>
  <c r="AD233" i="2"/>
  <c r="AC233" i="2"/>
  <c r="AB233" i="2"/>
  <c r="AA233" i="2"/>
  <c r="Z233" i="2"/>
  <c r="Y233" i="2"/>
  <c r="X233" i="2"/>
  <c r="W233" i="2"/>
  <c r="V233" i="2"/>
  <c r="U233" i="2"/>
  <c r="T233" i="2"/>
  <c r="S233" i="2"/>
  <c r="R233" i="2"/>
  <c r="Q233" i="2"/>
  <c r="P233" i="2"/>
  <c r="O233" i="2"/>
  <c r="N233" i="2"/>
  <c r="M233" i="2"/>
  <c r="L233" i="2"/>
  <c r="K233" i="2"/>
  <c r="J233" i="2"/>
  <c r="I233" i="2"/>
  <c r="H233" i="2"/>
  <c r="G233" i="2"/>
  <c r="F233" i="2"/>
  <c r="E233" i="2"/>
  <c r="D233" i="2"/>
  <c r="CT227" i="2"/>
  <c r="CS227" i="2"/>
  <c r="CR227" i="2"/>
  <c r="CQ227" i="2"/>
  <c r="CP227" i="2"/>
  <c r="CO227" i="2"/>
  <c r="CN227" i="2"/>
  <c r="CM227" i="2"/>
  <c r="CL227" i="2"/>
  <c r="CK227" i="2"/>
  <c r="CJ227" i="2"/>
  <c r="CI227" i="2"/>
  <c r="CH227" i="2"/>
  <c r="CG227" i="2"/>
  <c r="CF227" i="2"/>
  <c r="CE227" i="2"/>
  <c r="CD227" i="2"/>
  <c r="CC227" i="2"/>
  <c r="CB227" i="2"/>
  <c r="CA227" i="2"/>
  <c r="BZ227" i="2"/>
  <c r="BY227" i="2"/>
  <c r="BX227" i="2"/>
  <c r="BW227" i="2"/>
  <c r="BV227" i="2"/>
  <c r="BU227" i="2"/>
  <c r="BT227" i="2"/>
  <c r="BS227" i="2"/>
  <c r="BR227" i="2"/>
  <c r="BQ227" i="2"/>
  <c r="BP227" i="2"/>
  <c r="BO227" i="2"/>
  <c r="BN227" i="2"/>
  <c r="BM227" i="2"/>
  <c r="BL227" i="2"/>
  <c r="BK227" i="2"/>
  <c r="BJ227" i="2"/>
  <c r="BI227" i="2"/>
  <c r="BH227" i="2"/>
  <c r="BG227" i="2"/>
  <c r="BF227" i="2"/>
  <c r="BE227" i="2"/>
  <c r="BD227" i="2"/>
  <c r="BC227" i="2"/>
  <c r="BB227" i="2"/>
  <c r="BA227" i="2"/>
  <c r="AZ227" i="2"/>
  <c r="AY227" i="2"/>
  <c r="AX227" i="2"/>
  <c r="AW227" i="2"/>
  <c r="AV227" i="2"/>
  <c r="AU227" i="2"/>
  <c r="AT227" i="2"/>
  <c r="AS227" i="2"/>
  <c r="AR227" i="2"/>
  <c r="AQ227" i="2"/>
  <c r="AP227" i="2"/>
  <c r="AO227" i="2"/>
  <c r="AN227" i="2"/>
  <c r="AM227" i="2"/>
  <c r="AL227" i="2"/>
  <c r="AK227" i="2"/>
  <c r="AJ227" i="2"/>
  <c r="AI227" i="2"/>
  <c r="AH227" i="2"/>
  <c r="AG227" i="2"/>
  <c r="AF227" i="2"/>
  <c r="AE227" i="2"/>
  <c r="AD227" i="2"/>
  <c r="AC227" i="2"/>
  <c r="AB227" i="2"/>
  <c r="AA227" i="2"/>
  <c r="Z227" i="2"/>
  <c r="Y227" i="2"/>
  <c r="X227" i="2"/>
  <c r="W227" i="2"/>
  <c r="V227" i="2"/>
  <c r="U227" i="2"/>
  <c r="T227" i="2"/>
  <c r="S227" i="2"/>
  <c r="R227" i="2"/>
  <c r="Q227" i="2"/>
  <c r="P227" i="2"/>
  <c r="O227" i="2"/>
  <c r="N227" i="2"/>
  <c r="M227" i="2"/>
  <c r="L227" i="2"/>
  <c r="K227" i="2"/>
  <c r="J227" i="2"/>
  <c r="I227" i="2"/>
  <c r="H227" i="2"/>
  <c r="G227" i="2"/>
  <c r="F227" i="2"/>
  <c r="E227" i="2"/>
  <c r="D227" i="2"/>
  <c r="CT224" i="2"/>
  <c r="CS224" i="2"/>
  <c r="CR224" i="2"/>
  <c r="CQ224" i="2"/>
  <c r="CP224" i="2"/>
  <c r="CO224" i="2"/>
  <c r="CN224" i="2"/>
  <c r="CM224" i="2"/>
  <c r="CL224" i="2"/>
  <c r="CK224" i="2"/>
  <c r="CJ224" i="2"/>
  <c r="CI224" i="2"/>
  <c r="CH224" i="2"/>
  <c r="CG224" i="2"/>
  <c r="CF224" i="2"/>
  <c r="CE224" i="2"/>
  <c r="CD224" i="2"/>
  <c r="CC224" i="2"/>
  <c r="CB224" i="2"/>
  <c r="CA224" i="2"/>
  <c r="BZ224" i="2"/>
  <c r="BY224" i="2"/>
  <c r="BX224" i="2"/>
  <c r="BW224" i="2"/>
  <c r="BV224" i="2"/>
  <c r="BU224" i="2"/>
  <c r="BT224" i="2"/>
  <c r="BS224" i="2"/>
  <c r="BR224" i="2"/>
  <c r="BQ224" i="2"/>
  <c r="BP224" i="2"/>
  <c r="BO224" i="2"/>
  <c r="BN224" i="2"/>
  <c r="BM224" i="2"/>
  <c r="BL224" i="2"/>
  <c r="BK224" i="2"/>
  <c r="BJ224" i="2"/>
  <c r="BI224" i="2"/>
  <c r="BH224" i="2"/>
  <c r="BG224" i="2"/>
  <c r="BF224" i="2"/>
  <c r="BE224" i="2"/>
  <c r="BD224" i="2"/>
  <c r="BC224" i="2"/>
  <c r="BB224" i="2"/>
  <c r="BA224" i="2"/>
  <c r="AZ224" i="2"/>
  <c r="AY224" i="2"/>
  <c r="AX224" i="2"/>
  <c r="AW224" i="2"/>
  <c r="AV224" i="2"/>
  <c r="AU224" i="2"/>
  <c r="AT224" i="2"/>
  <c r="AS224" i="2"/>
  <c r="AR224" i="2"/>
  <c r="AQ224" i="2"/>
  <c r="AP224" i="2"/>
  <c r="AO224" i="2"/>
  <c r="AN224" i="2"/>
  <c r="AM224" i="2"/>
  <c r="AL224" i="2"/>
  <c r="AK224" i="2"/>
  <c r="AJ224" i="2"/>
  <c r="AI224" i="2"/>
  <c r="AH224" i="2"/>
  <c r="AG224" i="2"/>
  <c r="AF224" i="2"/>
  <c r="AE224" i="2"/>
  <c r="AD224" i="2"/>
  <c r="AC224" i="2"/>
  <c r="AB224" i="2"/>
  <c r="AA224" i="2"/>
  <c r="Z224" i="2"/>
  <c r="Y224" i="2"/>
  <c r="X224" i="2"/>
  <c r="W224" i="2"/>
  <c r="V224" i="2"/>
  <c r="U224" i="2"/>
  <c r="T224" i="2"/>
  <c r="S224" i="2"/>
  <c r="R224" i="2"/>
  <c r="Q224" i="2"/>
  <c r="P224" i="2"/>
  <c r="O224" i="2"/>
  <c r="N224" i="2"/>
  <c r="M224" i="2"/>
  <c r="L224" i="2"/>
  <c r="K224" i="2"/>
  <c r="J224" i="2"/>
  <c r="I224" i="2"/>
  <c r="H224" i="2"/>
  <c r="G224" i="2"/>
  <c r="F224" i="2"/>
  <c r="E224" i="2"/>
  <c r="D224" i="2"/>
  <c r="CT221" i="2"/>
  <c r="CS221" i="2"/>
  <c r="CR221" i="2"/>
  <c r="CQ221" i="2"/>
  <c r="CP221" i="2"/>
  <c r="CO221" i="2"/>
  <c r="CN221" i="2"/>
  <c r="CM221" i="2"/>
  <c r="CL221" i="2"/>
  <c r="CK221" i="2"/>
  <c r="CJ221" i="2"/>
  <c r="CI221" i="2"/>
  <c r="CH221" i="2"/>
  <c r="CG221" i="2"/>
  <c r="CF221" i="2"/>
  <c r="CE221" i="2"/>
  <c r="CD221" i="2"/>
  <c r="CC221" i="2"/>
  <c r="CB221" i="2"/>
  <c r="CA221" i="2"/>
  <c r="BZ221" i="2"/>
  <c r="BY221" i="2"/>
  <c r="BX221" i="2"/>
  <c r="BW221" i="2"/>
  <c r="BV221" i="2"/>
  <c r="BU221" i="2"/>
  <c r="BT221" i="2"/>
  <c r="BS221" i="2"/>
  <c r="BR221" i="2"/>
  <c r="BQ221" i="2"/>
  <c r="BP221" i="2"/>
  <c r="BO221" i="2"/>
  <c r="BN221" i="2"/>
  <c r="BM221" i="2"/>
  <c r="BL221" i="2"/>
  <c r="BK221" i="2"/>
  <c r="BJ221" i="2"/>
  <c r="BI221" i="2"/>
  <c r="BH221" i="2"/>
  <c r="BG221" i="2"/>
  <c r="BF221" i="2"/>
  <c r="BE221" i="2"/>
  <c r="BD221" i="2"/>
  <c r="BC221" i="2"/>
  <c r="BB221" i="2"/>
  <c r="BA221" i="2"/>
  <c r="AZ221" i="2"/>
  <c r="AY221" i="2"/>
  <c r="AX221" i="2"/>
  <c r="AW221" i="2"/>
  <c r="AV221" i="2"/>
  <c r="AU221" i="2"/>
  <c r="AT221" i="2"/>
  <c r="AS221" i="2"/>
  <c r="AR221" i="2"/>
  <c r="AQ221" i="2"/>
  <c r="AP221" i="2"/>
  <c r="AO221" i="2"/>
  <c r="AN221" i="2"/>
  <c r="AM221" i="2"/>
  <c r="AL221" i="2"/>
  <c r="AK221" i="2"/>
  <c r="AJ221" i="2"/>
  <c r="AI221" i="2"/>
  <c r="AH221" i="2"/>
  <c r="AG221" i="2"/>
  <c r="AF221" i="2"/>
  <c r="AE221" i="2"/>
  <c r="AD221" i="2"/>
  <c r="AC221" i="2"/>
  <c r="AB221" i="2"/>
  <c r="AA221" i="2"/>
  <c r="Z221" i="2"/>
  <c r="Y221" i="2"/>
  <c r="X221" i="2"/>
  <c r="W221" i="2"/>
  <c r="V221" i="2"/>
  <c r="U221" i="2"/>
  <c r="T221" i="2"/>
  <c r="S221" i="2"/>
  <c r="R221" i="2"/>
  <c r="Q221" i="2"/>
  <c r="P221" i="2"/>
  <c r="O221" i="2"/>
  <c r="N221" i="2"/>
  <c r="M221" i="2"/>
  <c r="L221" i="2"/>
  <c r="K221" i="2"/>
  <c r="J221" i="2"/>
  <c r="I221" i="2"/>
  <c r="H221" i="2"/>
  <c r="G221" i="2"/>
  <c r="F221" i="2"/>
  <c r="E221" i="2"/>
  <c r="D221" i="2"/>
  <c r="CT215" i="2"/>
  <c r="CS215" i="2"/>
  <c r="CR215" i="2"/>
  <c r="CQ215" i="2"/>
  <c r="CP215" i="2"/>
  <c r="CO215" i="2"/>
  <c r="CN215" i="2"/>
  <c r="CM215" i="2"/>
  <c r="CL215" i="2"/>
  <c r="CK215" i="2"/>
  <c r="CJ215" i="2"/>
  <c r="CI215" i="2"/>
  <c r="CH215" i="2"/>
  <c r="CG215" i="2"/>
  <c r="CF215" i="2"/>
  <c r="CE215" i="2"/>
  <c r="CD215" i="2"/>
  <c r="CC215" i="2"/>
  <c r="CB215" i="2"/>
  <c r="CA215" i="2"/>
  <c r="BZ215" i="2"/>
  <c r="BY215" i="2"/>
  <c r="BX215" i="2"/>
  <c r="BW215" i="2"/>
  <c r="BV215" i="2"/>
  <c r="BU215" i="2"/>
  <c r="BT215" i="2"/>
  <c r="BS215" i="2"/>
  <c r="BR215" i="2"/>
  <c r="BQ215" i="2"/>
  <c r="BP215" i="2"/>
  <c r="BO215" i="2"/>
  <c r="BN215" i="2"/>
  <c r="BM215" i="2"/>
  <c r="BL215" i="2"/>
  <c r="BK215" i="2"/>
  <c r="BJ215" i="2"/>
  <c r="BI215" i="2"/>
  <c r="BH215" i="2"/>
  <c r="BG215" i="2"/>
  <c r="BF215" i="2"/>
  <c r="BE215" i="2"/>
  <c r="BD215" i="2"/>
  <c r="BC215" i="2"/>
  <c r="BB215" i="2"/>
  <c r="BA215" i="2"/>
  <c r="AZ215" i="2"/>
  <c r="AY215" i="2"/>
  <c r="AX215" i="2"/>
  <c r="AW215" i="2"/>
  <c r="AV215" i="2"/>
  <c r="AU215" i="2"/>
  <c r="AT215" i="2"/>
  <c r="AS215" i="2"/>
  <c r="AR215" i="2"/>
  <c r="AQ215" i="2"/>
  <c r="AP215" i="2"/>
  <c r="AO215" i="2"/>
  <c r="AN215" i="2"/>
  <c r="AM215" i="2"/>
  <c r="AL215" i="2"/>
  <c r="AK215" i="2"/>
  <c r="AJ215" i="2"/>
  <c r="AI215" i="2"/>
  <c r="AH215" i="2"/>
  <c r="AG215" i="2"/>
  <c r="AF215" i="2"/>
  <c r="AE215" i="2"/>
  <c r="AD215" i="2"/>
  <c r="AC215" i="2"/>
  <c r="AB215" i="2"/>
  <c r="AA215" i="2"/>
  <c r="Z215" i="2"/>
  <c r="Y215" i="2"/>
  <c r="X215" i="2"/>
  <c r="W215" i="2"/>
  <c r="V215" i="2"/>
  <c r="U215" i="2"/>
  <c r="T215" i="2"/>
  <c r="S215" i="2"/>
  <c r="R215" i="2"/>
  <c r="Q215" i="2"/>
  <c r="P215" i="2"/>
  <c r="O215" i="2"/>
  <c r="N215" i="2"/>
  <c r="M215" i="2"/>
  <c r="L215" i="2"/>
  <c r="K215" i="2"/>
  <c r="J215" i="2"/>
  <c r="I215" i="2"/>
  <c r="H215" i="2"/>
  <c r="G215" i="2"/>
  <c r="F215" i="2"/>
  <c r="E215" i="2"/>
  <c r="D215" i="2"/>
  <c r="CT203" i="2"/>
  <c r="CS203" i="2"/>
  <c r="CR203" i="2"/>
  <c r="CQ203" i="2"/>
  <c r="CP203" i="2"/>
  <c r="CO203" i="2"/>
  <c r="CN203" i="2"/>
  <c r="CM203" i="2"/>
  <c r="CL203" i="2"/>
  <c r="CK203" i="2"/>
  <c r="CJ203" i="2"/>
  <c r="CI203" i="2"/>
  <c r="CH203" i="2"/>
  <c r="CG203" i="2"/>
  <c r="CF203" i="2"/>
  <c r="CE203" i="2"/>
  <c r="CD203" i="2"/>
  <c r="CC203" i="2"/>
  <c r="CB203" i="2"/>
  <c r="CA203" i="2"/>
  <c r="BZ203" i="2"/>
  <c r="BY203" i="2"/>
  <c r="BX203" i="2"/>
  <c r="BW203" i="2"/>
  <c r="BV203" i="2"/>
  <c r="BU203" i="2"/>
  <c r="BT203" i="2"/>
  <c r="BS203" i="2"/>
  <c r="BR203" i="2"/>
  <c r="BQ203" i="2"/>
  <c r="BP203" i="2"/>
  <c r="BO203" i="2"/>
  <c r="BN203" i="2"/>
  <c r="BM203" i="2"/>
  <c r="BL203" i="2"/>
  <c r="BK203" i="2"/>
  <c r="BJ203" i="2"/>
  <c r="BI203" i="2"/>
  <c r="BH203" i="2"/>
  <c r="BG203" i="2"/>
  <c r="BF203" i="2"/>
  <c r="BE203" i="2"/>
  <c r="BD203" i="2"/>
  <c r="BC203" i="2"/>
  <c r="BB203" i="2"/>
  <c r="BA203" i="2"/>
  <c r="AZ203" i="2"/>
  <c r="AY203" i="2"/>
  <c r="AX203" i="2"/>
  <c r="AW203" i="2"/>
  <c r="AV203" i="2"/>
  <c r="AU203" i="2"/>
  <c r="AT203" i="2"/>
  <c r="AS203" i="2"/>
  <c r="AR203" i="2"/>
  <c r="AQ203" i="2"/>
  <c r="AP203" i="2"/>
  <c r="AO203" i="2"/>
  <c r="AN203" i="2"/>
  <c r="AM203" i="2"/>
  <c r="AL203" i="2"/>
  <c r="AK203" i="2"/>
  <c r="AJ203" i="2"/>
  <c r="AI203" i="2"/>
  <c r="AH203" i="2"/>
  <c r="AG203" i="2"/>
  <c r="AF203" i="2"/>
  <c r="AE203" i="2"/>
  <c r="AD203" i="2"/>
  <c r="AC203" i="2"/>
  <c r="AB203" i="2"/>
  <c r="AA203" i="2"/>
  <c r="Z203" i="2"/>
  <c r="Y203" i="2"/>
  <c r="X203" i="2"/>
  <c r="W203" i="2"/>
  <c r="V203" i="2"/>
  <c r="U203" i="2"/>
  <c r="T203" i="2"/>
  <c r="S203" i="2"/>
  <c r="R203" i="2"/>
  <c r="Q203" i="2"/>
  <c r="P203" i="2"/>
  <c r="O203" i="2"/>
  <c r="N203" i="2"/>
  <c r="M203" i="2"/>
  <c r="L203" i="2"/>
  <c r="K203" i="2"/>
  <c r="J203" i="2"/>
  <c r="I203" i="2"/>
  <c r="H203" i="2"/>
  <c r="G203" i="2"/>
  <c r="F203" i="2"/>
  <c r="E203" i="2"/>
  <c r="CT200" i="2"/>
  <c r="CS200" i="2"/>
  <c r="CR200" i="2"/>
  <c r="CQ200" i="2"/>
  <c r="CP200" i="2"/>
  <c r="CO200" i="2"/>
  <c r="CN200" i="2"/>
  <c r="CM200" i="2"/>
  <c r="CL200" i="2"/>
  <c r="CK200" i="2"/>
  <c r="CJ200" i="2"/>
  <c r="CI200" i="2"/>
  <c r="CH200" i="2"/>
  <c r="CG200" i="2"/>
  <c r="CF200" i="2"/>
  <c r="CE200" i="2"/>
  <c r="CD200" i="2"/>
  <c r="CC200" i="2"/>
  <c r="CB200" i="2"/>
  <c r="CA200" i="2"/>
  <c r="BZ200" i="2"/>
  <c r="BY200" i="2"/>
  <c r="BX200" i="2"/>
  <c r="BW200" i="2"/>
  <c r="BV200" i="2"/>
  <c r="BU200" i="2"/>
  <c r="BT200" i="2"/>
  <c r="BS200" i="2"/>
  <c r="BR200" i="2"/>
  <c r="BQ200" i="2"/>
  <c r="BP200" i="2"/>
  <c r="BO200" i="2"/>
  <c r="BN200" i="2"/>
  <c r="BM200" i="2"/>
  <c r="BL200" i="2"/>
  <c r="BK200" i="2"/>
  <c r="BJ200" i="2"/>
  <c r="BI200" i="2"/>
  <c r="BH200" i="2"/>
  <c r="BG200" i="2"/>
  <c r="BF200" i="2"/>
  <c r="BE200" i="2"/>
  <c r="BD200" i="2"/>
  <c r="BC200" i="2"/>
  <c r="BB200" i="2"/>
  <c r="BA200" i="2"/>
  <c r="AZ200" i="2"/>
  <c r="AY200" i="2"/>
  <c r="AX200" i="2"/>
  <c r="AW200" i="2"/>
  <c r="AV200" i="2"/>
  <c r="AU200" i="2"/>
  <c r="AT200" i="2"/>
  <c r="AS200" i="2"/>
  <c r="AR200" i="2"/>
  <c r="AQ200" i="2"/>
  <c r="AP200" i="2"/>
  <c r="AO200" i="2"/>
  <c r="AN200" i="2"/>
  <c r="AM200" i="2"/>
  <c r="AL200" i="2"/>
  <c r="AK200" i="2"/>
  <c r="AJ200" i="2"/>
  <c r="AI200" i="2"/>
  <c r="AH200" i="2"/>
  <c r="AG200" i="2"/>
  <c r="AF200" i="2"/>
  <c r="AE200" i="2"/>
  <c r="AD200" i="2"/>
  <c r="AC200" i="2"/>
  <c r="AB200" i="2"/>
  <c r="AA200" i="2"/>
  <c r="Z200" i="2"/>
  <c r="Y200" i="2"/>
  <c r="X200" i="2"/>
  <c r="W200" i="2"/>
  <c r="V200" i="2"/>
  <c r="U200" i="2"/>
  <c r="T200" i="2"/>
  <c r="S200" i="2"/>
  <c r="R200" i="2"/>
  <c r="Q200" i="2"/>
  <c r="P200" i="2"/>
  <c r="O200" i="2"/>
  <c r="N200" i="2"/>
  <c r="M200" i="2"/>
  <c r="L200" i="2"/>
  <c r="K200" i="2"/>
  <c r="J200" i="2"/>
  <c r="I200" i="2"/>
  <c r="H200" i="2"/>
  <c r="G200" i="2"/>
  <c r="F200" i="2"/>
  <c r="E200" i="2"/>
  <c r="D200" i="2"/>
  <c r="CT194" i="2"/>
  <c r="CS194" i="2"/>
  <c r="CR194" i="2"/>
  <c r="CQ194" i="2"/>
  <c r="CP194" i="2"/>
  <c r="CO194" i="2"/>
  <c r="CN194" i="2"/>
  <c r="CM194" i="2"/>
  <c r="CL194" i="2"/>
  <c r="CK194" i="2"/>
  <c r="CJ194" i="2"/>
  <c r="CI194" i="2"/>
  <c r="CH194" i="2"/>
  <c r="CG194" i="2"/>
  <c r="CF194" i="2"/>
  <c r="CE194" i="2"/>
  <c r="CD194" i="2"/>
  <c r="CC194" i="2"/>
  <c r="CB194" i="2"/>
  <c r="CA194" i="2"/>
  <c r="BZ194" i="2"/>
  <c r="BY194" i="2"/>
  <c r="BX194" i="2"/>
  <c r="BW194" i="2"/>
  <c r="BV194" i="2"/>
  <c r="BU194" i="2"/>
  <c r="BT194" i="2"/>
  <c r="BS194" i="2"/>
  <c r="BR194" i="2"/>
  <c r="BQ194" i="2"/>
  <c r="BP194" i="2"/>
  <c r="BO194" i="2"/>
  <c r="BN194" i="2"/>
  <c r="BM194" i="2"/>
  <c r="BL194" i="2"/>
  <c r="BK194" i="2"/>
  <c r="BJ194" i="2"/>
  <c r="BI194" i="2"/>
  <c r="BH194" i="2"/>
  <c r="BG194" i="2"/>
  <c r="BF194" i="2"/>
  <c r="BE194" i="2"/>
  <c r="BD194" i="2"/>
  <c r="BC194" i="2"/>
  <c r="BB194" i="2"/>
  <c r="BA194" i="2"/>
  <c r="AZ194" i="2"/>
  <c r="AY194" i="2"/>
  <c r="AX194" i="2"/>
  <c r="AW194" i="2"/>
  <c r="AV194" i="2"/>
  <c r="AU194" i="2"/>
  <c r="AT194" i="2"/>
  <c r="AS194" i="2"/>
  <c r="AR194" i="2"/>
  <c r="AQ194" i="2"/>
  <c r="AP194" i="2"/>
  <c r="AO194" i="2"/>
  <c r="AN194" i="2"/>
  <c r="AM194" i="2"/>
  <c r="AL194" i="2"/>
  <c r="AK194" i="2"/>
  <c r="AJ194" i="2"/>
  <c r="AI194" i="2"/>
  <c r="AH194" i="2"/>
  <c r="AG194" i="2"/>
  <c r="AF194" i="2"/>
  <c r="AE194" i="2"/>
  <c r="AD194" i="2"/>
  <c r="AC194" i="2"/>
  <c r="AB194" i="2"/>
  <c r="AA194" i="2"/>
  <c r="Z194" i="2"/>
  <c r="Y194" i="2"/>
  <c r="X194" i="2"/>
  <c r="W194" i="2"/>
  <c r="V194" i="2"/>
  <c r="U194" i="2"/>
  <c r="T194" i="2"/>
  <c r="S194" i="2"/>
  <c r="R194" i="2"/>
  <c r="Q194" i="2"/>
  <c r="P194" i="2"/>
  <c r="O194" i="2"/>
  <c r="N194" i="2"/>
  <c r="M194" i="2"/>
  <c r="L194" i="2"/>
  <c r="K194" i="2"/>
  <c r="J194" i="2"/>
  <c r="I194" i="2"/>
  <c r="H194" i="2"/>
  <c r="G194" i="2"/>
  <c r="F194" i="2"/>
  <c r="E194" i="2"/>
  <c r="D194" i="2"/>
  <c r="CT191" i="2"/>
  <c r="CS191" i="2"/>
  <c r="CR191" i="2"/>
  <c r="CQ191" i="2"/>
  <c r="CP191" i="2"/>
  <c r="CO191" i="2"/>
  <c r="CN191" i="2"/>
  <c r="CM191" i="2"/>
  <c r="CL191" i="2"/>
  <c r="CK191" i="2"/>
  <c r="CJ191" i="2"/>
  <c r="CI191" i="2"/>
  <c r="CH191" i="2"/>
  <c r="CG191" i="2"/>
  <c r="CF191" i="2"/>
  <c r="CE191" i="2"/>
  <c r="CD191" i="2"/>
  <c r="CC191" i="2"/>
  <c r="CB191" i="2"/>
  <c r="CA191" i="2"/>
  <c r="BZ191" i="2"/>
  <c r="BY191" i="2"/>
  <c r="BX191" i="2"/>
  <c r="BW191" i="2"/>
  <c r="BV191" i="2"/>
  <c r="BU191" i="2"/>
  <c r="BT191" i="2"/>
  <c r="BS191" i="2"/>
  <c r="BR191" i="2"/>
  <c r="BQ191" i="2"/>
  <c r="BP191" i="2"/>
  <c r="BO191" i="2"/>
  <c r="BN191" i="2"/>
  <c r="BM191" i="2"/>
  <c r="BL191" i="2"/>
  <c r="BK191" i="2"/>
  <c r="BJ191" i="2"/>
  <c r="BI191" i="2"/>
  <c r="BH191" i="2"/>
  <c r="BG191" i="2"/>
  <c r="BF191" i="2"/>
  <c r="BE191" i="2"/>
  <c r="BD191" i="2"/>
  <c r="BC191" i="2"/>
  <c r="BB191" i="2"/>
  <c r="BA191" i="2"/>
  <c r="AZ191" i="2"/>
  <c r="AY191" i="2"/>
  <c r="AX191" i="2"/>
  <c r="AW191" i="2"/>
  <c r="AV191" i="2"/>
  <c r="AU191" i="2"/>
  <c r="AT191" i="2"/>
  <c r="AS191" i="2"/>
  <c r="AR191" i="2"/>
  <c r="AQ191" i="2"/>
  <c r="AP191" i="2"/>
  <c r="AO191" i="2"/>
  <c r="AN191" i="2"/>
  <c r="AM191" i="2"/>
  <c r="AL191" i="2"/>
  <c r="AK191" i="2"/>
  <c r="AJ191" i="2"/>
  <c r="AI191" i="2"/>
  <c r="AH191" i="2"/>
  <c r="AG191" i="2"/>
  <c r="AF191" i="2"/>
  <c r="AE191" i="2"/>
  <c r="AD191" i="2"/>
  <c r="AC191" i="2"/>
  <c r="AB191" i="2"/>
  <c r="AA191" i="2"/>
  <c r="Z191" i="2"/>
  <c r="Y191" i="2"/>
  <c r="X191" i="2"/>
  <c r="W191" i="2"/>
  <c r="V191" i="2"/>
  <c r="U191" i="2"/>
  <c r="T191" i="2"/>
  <c r="S191" i="2"/>
  <c r="R191" i="2"/>
  <c r="Q191" i="2"/>
  <c r="P191" i="2"/>
  <c r="O191" i="2"/>
  <c r="N191" i="2"/>
  <c r="M191" i="2"/>
  <c r="L191" i="2"/>
  <c r="K191" i="2"/>
  <c r="J191" i="2"/>
  <c r="I191" i="2"/>
  <c r="H191" i="2"/>
  <c r="G191" i="2"/>
  <c r="F191" i="2"/>
  <c r="E191" i="2"/>
  <c r="D191" i="2"/>
  <c r="CT188" i="2"/>
  <c r="CS188" i="2"/>
  <c r="CR188" i="2"/>
  <c r="CQ188" i="2"/>
  <c r="CP188" i="2"/>
  <c r="CO188" i="2"/>
  <c r="CN188" i="2"/>
  <c r="CM188" i="2"/>
  <c r="CL188" i="2"/>
  <c r="CK188" i="2"/>
  <c r="CJ188" i="2"/>
  <c r="CI188" i="2"/>
  <c r="CH188" i="2"/>
  <c r="CG188" i="2"/>
  <c r="CF188" i="2"/>
  <c r="CE188" i="2"/>
  <c r="CD188" i="2"/>
  <c r="CC188" i="2"/>
  <c r="CB188" i="2"/>
  <c r="CA188" i="2"/>
  <c r="BZ188" i="2"/>
  <c r="BY188" i="2"/>
  <c r="BX188" i="2"/>
  <c r="BW188" i="2"/>
  <c r="BV188" i="2"/>
  <c r="BU188" i="2"/>
  <c r="BT188" i="2"/>
  <c r="BS188" i="2"/>
  <c r="BR188" i="2"/>
  <c r="BQ188" i="2"/>
  <c r="BP188" i="2"/>
  <c r="BO188" i="2"/>
  <c r="BN188" i="2"/>
  <c r="BM188" i="2"/>
  <c r="BL188" i="2"/>
  <c r="BK188" i="2"/>
  <c r="BJ188" i="2"/>
  <c r="BI188" i="2"/>
  <c r="BH188" i="2"/>
  <c r="BG188" i="2"/>
  <c r="BF188" i="2"/>
  <c r="BE188" i="2"/>
  <c r="BD188" i="2"/>
  <c r="BC188" i="2"/>
  <c r="BB188" i="2"/>
  <c r="BA188" i="2"/>
  <c r="AZ188" i="2"/>
  <c r="AY188" i="2"/>
  <c r="AX188" i="2"/>
  <c r="AW188" i="2"/>
  <c r="AV188" i="2"/>
  <c r="AU188" i="2"/>
  <c r="AT188" i="2"/>
  <c r="AS188" i="2"/>
  <c r="AR188" i="2"/>
  <c r="AQ188" i="2"/>
  <c r="AP188" i="2"/>
  <c r="AO188" i="2"/>
  <c r="AN188" i="2"/>
  <c r="AM188" i="2"/>
  <c r="AL188" i="2"/>
  <c r="AK188" i="2"/>
  <c r="AJ188" i="2"/>
  <c r="AI188" i="2"/>
  <c r="AH188" i="2"/>
  <c r="AG188" i="2"/>
  <c r="AF188" i="2"/>
  <c r="AE188" i="2"/>
  <c r="AD188" i="2"/>
  <c r="AC188" i="2"/>
  <c r="AB188" i="2"/>
  <c r="AA188" i="2"/>
  <c r="Z188" i="2"/>
  <c r="Y188" i="2"/>
  <c r="X188" i="2"/>
  <c r="W188" i="2"/>
  <c r="V188" i="2"/>
  <c r="U188" i="2"/>
  <c r="T188" i="2"/>
  <c r="S188" i="2"/>
  <c r="R188" i="2"/>
  <c r="Q188" i="2"/>
  <c r="P188" i="2"/>
  <c r="O188" i="2"/>
  <c r="N188" i="2"/>
  <c r="M188" i="2"/>
  <c r="L188" i="2"/>
  <c r="K188" i="2"/>
  <c r="J188" i="2"/>
  <c r="I188" i="2"/>
  <c r="H188" i="2"/>
  <c r="G188" i="2"/>
  <c r="F188" i="2"/>
  <c r="E188" i="2"/>
  <c r="D188" i="2"/>
  <c r="CT182" i="2"/>
  <c r="CS182" i="2"/>
  <c r="CR182" i="2"/>
  <c r="CQ182" i="2"/>
  <c r="CP182" i="2"/>
  <c r="CO182" i="2"/>
  <c r="CN182" i="2"/>
  <c r="CM182" i="2"/>
  <c r="CL182" i="2"/>
  <c r="CK182" i="2"/>
  <c r="CJ182" i="2"/>
  <c r="CI182" i="2"/>
  <c r="CH182" i="2"/>
  <c r="CG182" i="2"/>
  <c r="CF182" i="2"/>
  <c r="CE182" i="2"/>
  <c r="CD182" i="2"/>
  <c r="CC182" i="2"/>
  <c r="CB182" i="2"/>
  <c r="CA182" i="2"/>
  <c r="BZ182" i="2"/>
  <c r="BY182" i="2"/>
  <c r="BX182" i="2"/>
  <c r="BW182" i="2"/>
  <c r="BV182" i="2"/>
  <c r="BU182" i="2"/>
  <c r="BT182" i="2"/>
  <c r="BS182" i="2"/>
  <c r="BR182" i="2"/>
  <c r="BQ182" i="2"/>
  <c r="BP182" i="2"/>
  <c r="BO182" i="2"/>
  <c r="BN182" i="2"/>
  <c r="BM182" i="2"/>
  <c r="BL182" i="2"/>
  <c r="BK182" i="2"/>
  <c r="BJ182" i="2"/>
  <c r="BI182" i="2"/>
  <c r="BH182" i="2"/>
  <c r="BG182" i="2"/>
  <c r="BF182" i="2"/>
  <c r="BE182" i="2"/>
  <c r="BD182" i="2"/>
  <c r="BC182" i="2"/>
  <c r="BB182" i="2"/>
  <c r="BA182" i="2"/>
  <c r="AZ182" i="2"/>
  <c r="AY182" i="2"/>
  <c r="AX182" i="2"/>
  <c r="AW182" i="2"/>
  <c r="AV182" i="2"/>
  <c r="AU182" i="2"/>
  <c r="AT182" i="2"/>
  <c r="AS182" i="2"/>
  <c r="AR182" i="2"/>
  <c r="AQ182" i="2"/>
  <c r="AP182" i="2"/>
  <c r="AO182" i="2"/>
  <c r="AN182" i="2"/>
  <c r="AM182" i="2"/>
  <c r="AL182" i="2"/>
  <c r="AK182" i="2"/>
  <c r="AJ182" i="2"/>
  <c r="AI182" i="2"/>
  <c r="AH182" i="2"/>
  <c r="AG182" i="2"/>
  <c r="AF182" i="2"/>
  <c r="AE182" i="2"/>
  <c r="AD182" i="2"/>
  <c r="AC182" i="2"/>
  <c r="AB182" i="2"/>
  <c r="AA182" i="2"/>
  <c r="Z182" i="2"/>
  <c r="Y182" i="2"/>
  <c r="X182" i="2"/>
  <c r="W182" i="2"/>
  <c r="V182" i="2"/>
  <c r="U182" i="2"/>
  <c r="T182" i="2"/>
  <c r="S182" i="2"/>
  <c r="R182" i="2"/>
  <c r="Q182" i="2"/>
  <c r="P182" i="2"/>
  <c r="O182" i="2"/>
  <c r="N182" i="2"/>
  <c r="M182" i="2"/>
  <c r="L182" i="2"/>
  <c r="K182" i="2"/>
  <c r="J182" i="2"/>
  <c r="I182" i="2"/>
  <c r="H182" i="2"/>
  <c r="G182" i="2"/>
  <c r="F182" i="2"/>
  <c r="E182" i="2"/>
  <c r="D182" i="2"/>
  <c r="CT170" i="2"/>
  <c r="CS170" i="2"/>
  <c r="CR170" i="2"/>
  <c r="CQ170" i="2"/>
  <c r="CP170" i="2"/>
  <c r="CO170" i="2"/>
  <c r="CN170" i="2"/>
  <c r="CM170" i="2"/>
  <c r="CL170" i="2"/>
  <c r="CK170" i="2"/>
  <c r="CJ170" i="2"/>
  <c r="CI170" i="2"/>
  <c r="CH170" i="2"/>
  <c r="CG170" i="2"/>
  <c r="CF170" i="2"/>
  <c r="CE170" i="2"/>
  <c r="CD170" i="2"/>
  <c r="CC170" i="2"/>
  <c r="CB170" i="2"/>
  <c r="CA170" i="2"/>
  <c r="BZ170" i="2"/>
  <c r="BY170" i="2"/>
  <c r="BX170" i="2"/>
  <c r="BW170" i="2"/>
  <c r="BV170" i="2"/>
  <c r="BU170" i="2"/>
  <c r="BT170" i="2"/>
  <c r="BS170" i="2"/>
  <c r="BR170" i="2"/>
  <c r="BQ170" i="2"/>
  <c r="BP170" i="2"/>
  <c r="BO170" i="2"/>
  <c r="BN170" i="2"/>
  <c r="BM170" i="2"/>
  <c r="BL170" i="2"/>
  <c r="BK170" i="2"/>
  <c r="BJ170" i="2"/>
  <c r="BI170" i="2"/>
  <c r="BH170" i="2"/>
  <c r="BG170" i="2"/>
  <c r="BF170" i="2"/>
  <c r="BE170" i="2"/>
  <c r="BD170" i="2"/>
  <c r="BC170" i="2"/>
  <c r="BB170" i="2"/>
  <c r="BA170" i="2"/>
  <c r="AZ170" i="2"/>
  <c r="AY170" i="2"/>
  <c r="AX170" i="2"/>
  <c r="AW170" i="2"/>
  <c r="AV170" i="2"/>
  <c r="AU170" i="2"/>
  <c r="AT170" i="2"/>
  <c r="AS170" i="2"/>
  <c r="AR170" i="2"/>
  <c r="AQ170" i="2"/>
  <c r="AP170" i="2"/>
  <c r="AO170" i="2"/>
  <c r="AN170" i="2"/>
  <c r="AM170" i="2"/>
  <c r="AL170" i="2"/>
  <c r="AK170" i="2"/>
  <c r="AJ170" i="2"/>
  <c r="AI170" i="2"/>
  <c r="AH170" i="2"/>
  <c r="AG170" i="2"/>
  <c r="AF170" i="2"/>
  <c r="AE170" i="2"/>
  <c r="AD170" i="2"/>
  <c r="AC170" i="2"/>
  <c r="AB170" i="2"/>
  <c r="AA170" i="2"/>
  <c r="Z170" i="2"/>
  <c r="Y170" i="2"/>
  <c r="X170" i="2"/>
  <c r="W170" i="2"/>
  <c r="V170" i="2"/>
  <c r="U170" i="2"/>
  <c r="T170" i="2"/>
  <c r="S170" i="2"/>
  <c r="R170" i="2"/>
  <c r="Q170" i="2"/>
  <c r="P170" i="2"/>
  <c r="O170" i="2"/>
  <c r="N170" i="2"/>
  <c r="M170" i="2"/>
  <c r="L170" i="2"/>
  <c r="K170" i="2"/>
  <c r="J170" i="2"/>
  <c r="I170" i="2"/>
  <c r="H170" i="2"/>
  <c r="G170" i="2"/>
  <c r="F170" i="2"/>
  <c r="E170" i="2"/>
  <c r="D155" i="2"/>
  <c r="D158" i="2"/>
  <c r="D161" i="2"/>
  <c r="D165" i="2"/>
  <c r="D167" i="2"/>
  <c r="CT167" i="2"/>
  <c r="CS167" i="2"/>
  <c r="CR167" i="2"/>
  <c r="CQ167" i="2"/>
  <c r="CP167" i="2"/>
  <c r="CO167" i="2"/>
  <c r="CN167" i="2"/>
  <c r="CM167" i="2"/>
  <c r="CL167" i="2"/>
  <c r="CK167" i="2"/>
  <c r="CJ167" i="2"/>
  <c r="CI167" i="2"/>
  <c r="CH167" i="2"/>
  <c r="CG167" i="2"/>
  <c r="CF167" i="2"/>
  <c r="CE167" i="2"/>
  <c r="CD167" i="2"/>
  <c r="CC167" i="2"/>
  <c r="CB167" i="2"/>
  <c r="CA167" i="2"/>
  <c r="BZ167" i="2"/>
  <c r="BY167" i="2"/>
  <c r="BX167" i="2"/>
  <c r="BW167" i="2"/>
  <c r="BV167" i="2"/>
  <c r="BU167" i="2"/>
  <c r="BT167" i="2"/>
  <c r="BS167" i="2"/>
  <c r="BR167" i="2"/>
  <c r="BQ167" i="2"/>
  <c r="BP167" i="2"/>
  <c r="BO167" i="2"/>
  <c r="BN167" i="2"/>
  <c r="BM167" i="2"/>
  <c r="BL167" i="2"/>
  <c r="BK167" i="2"/>
  <c r="BJ167" i="2"/>
  <c r="BI167" i="2"/>
  <c r="BH167" i="2"/>
  <c r="BG167" i="2"/>
  <c r="BF167" i="2"/>
  <c r="BE167" i="2"/>
  <c r="BD167" i="2"/>
  <c r="BC167" i="2"/>
  <c r="BB167" i="2"/>
  <c r="BA167" i="2"/>
  <c r="AZ167" i="2"/>
  <c r="AY167" i="2"/>
  <c r="AX167" i="2"/>
  <c r="AW167" i="2"/>
  <c r="AV167" i="2"/>
  <c r="AU167" i="2"/>
  <c r="AT167" i="2"/>
  <c r="AS167" i="2"/>
  <c r="AR167" i="2"/>
  <c r="AQ167" i="2"/>
  <c r="AP167" i="2"/>
  <c r="AO167" i="2"/>
  <c r="AN167" i="2"/>
  <c r="AM167" i="2"/>
  <c r="AL167" i="2"/>
  <c r="AK167" i="2"/>
  <c r="AJ167" i="2"/>
  <c r="AI167" i="2"/>
  <c r="AH167" i="2"/>
  <c r="AG167" i="2"/>
  <c r="AF167" i="2"/>
  <c r="AE167" i="2"/>
  <c r="AD167" i="2"/>
  <c r="AC167" i="2"/>
  <c r="AB167" i="2"/>
  <c r="AA167" i="2"/>
  <c r="Z167" i="2"/>
  <c r="Y167" i="2"/>
  <c r="X167" i="2"/>
  <c r="W167" i="2"/>
  <c r="V167" i="2"/>
  <c r="U167" i="2"/>
  <c r="T167" i="2"/>
  <c r="S167" i="2"/>
  <c r="R167" i="2"/>
  <c r="Q167" i="2"/>
  <c r="P167" i="2"/>
  <c r="O167" i="2"/>
  <c r="N167" i="2"/>
  <c r="M167" i="2"/>
  <c r="L167" i="2"/>
  <c r="K167" i="2"/>
  <c r="J167" i="2"/>
  <c r="I167" i="2"/>
  <c r="H167" i="2"/>
  <c r="G167" i="2"/>
  <c r="F167" i="2"/>
  <c r="E167" i="2"/>
  <c r="CT165" i="2"/>
  <c r="CS165" i="2"/>
  <c r="CR165" i="2"/>
  <c r="CQ165" i="2"/>
  <c r="CP165" i="2"/>
  <c r="CO165" i="2"/>
  <c r="CN165" i="2"/>
  <c r="CM165" i="2"/>
  <c r="CL165" i="2"/>
  <c r="CK165" i="2"/>
  <c r="CJ165" i="2"/>
  <c r="CI165" i="2"/>
  <c r="CH165" i="2"/>
  <c r="CG165" i="2"/>
  <c r="CF165" i="2"/>
  <c r="CE165" i="2"/>
  <c r="CD165" i="2"/>
  <c r="CC165" i="2"/>
  <c r="CB165" i="2"/>
  <c r="CA165" i="2"/>
  <c r="BZ165" i="2"/>
  <c r="BY165" i="2"/>
  <c r="BX165" i="2"/>
  <c r="BW165" i="2"/>
  <c r="BV165" i="2"/>
  <c r="BU165" i="2"/>
  <c r="BT165" i="2"/>
  <c r="BS165" i="2"/>
  <c r="BR165" i="2"/>
  <c r="BQ165" i="2"/>
  <c r="BP165" i="2"/>
  <c r="BO165" i="2"/>
  <c r="BN165" i="2"/>
  <c r="BM165" i="2"/>
  <c r="BL165" i="2"/>
  <c r="BK165" i="2"/>
  <c r="BJ165" i="2"/>
  <c r="BI165" i="2"/>
  <c r="BH165" i="2"/>
  <c r="BG165" i="2"/>
  <c r="BF165" i="2"/>
  <c r="BE165" i="2"/>
  <c r="BD165" i="2"/>
  <c r="BC165" i="2"/>
  <c r="BB165" i="2"/>
  <c r="BA165" i="2"/>
  <c r="AZ165" i="2"/>
  <c r="AY165" i="2"/>
  <c r="AX165" i="2"/>
  <c r="AW165" i="2"/>
  <c r="AV165" i="2"/>
  <c r="AU165" i="2"/>
  <c r="AT165" i="2"/>
  <c r="AS165" i="2"/>
  <c r="AR165" i="2"/>
  <c r="AQ165" i="2"/>
  <c r="AP165" i="2"/>
  <c r="AO165" i="2"/>
  <c r="AN165" i="2"/>
  <c r="AM165" i="2"/>
  <c r="AL165" i="2"/>
  <c r="AK165" i="2"/>
  <c r="AJ165" i="2"/>
  <c r="AI165" i="2"/>
  <c r="AH165" i="2"/>
  <c r="AG165" i="2"/>
  <c r="AF165" i="2"/>
  <c r="AE165" i="2"/>
  <c r="AD165" i="2"/>
  <c r="AC165" i="2"/>
  <c r="AB165" i="2"/>
  <c r="AA165" i="2"/>
  <c r="Z165" i="2"/>
  <c r="Y165" i="2"/>
  <c r="X165" i="2"/>
  <c r="W165" i="2"/>
  <c r="V165" i="2"/>
  <c r="U165" i="2"/>
  <c r="T165" i="2"/>
  <c r="S165" i="2"/>
  <c r="R165" i="2"/>
  <c r="Q165" i="2"/>
  <c r="P165" i="2"/>
  <c r="O165" i="2"/>
  <c r="N165" i="2"/>
  <c r="M165" i="2"/>
  <c r="L165" i="2"/>
  <c r="K165" i="2"/>
  <c r="J165" i="2"/>
  <c r="I165" i="2"/>
  <c r="H165" i="2"/>
  <c r="G165" i="2"/>
  <c r="F165" i="2"/>
  <c r="E165" i="2"/>
  <c r="CT161" i="2"/>
  <c r="CS161" i="2"/>
  <c r="CR161" i="2"/>
  <c r="CQ161" i="2"/>
  <c r="CP161" i="2"/>
  <c r="CO161" i="2"/>
  <c r="CN161" i="2"/>
  <c r="CM161" i="2"/>
  <c r="CL161" i="2"/>
  <c r="CK161" i="2"/>
  <c r="CJ161" i="2"/>
  <c r="CI161" i="2"/>
  <c r="CH161" i="2"/>
  <c r="CG161" i="2"/>
  <c r="CF161" i="2"/>
  <c r="CE161" i="2"/>
  <c r="CD161" i="2"/>
  <c r="CC161" i="2"/>
  <c r="CB161" i="2"/>
  <c r="CA161" i="2"/>
  <c r="BZ161" i="2"/>
  <c r="BY161" i="2"/>
  <c r="BX161" i="2"/>
  <c r="BW161" i="2"/>
  <c r="BV161" i="2"/>
  <c r="BU161" i="2"/>
  <c r="BT161" i="2"/>
  <c r="BS161" i="2"/>
  <c r="BR161" i="2"/>
  <c r="BQ161" i="2"/>
  <c r="BP161" i="2"/>
  <c r="BO161" i="2"/>
  <c r="BN161" i="2"/>
  <c r="BM161" i="2"/>
  <c r="BL161" i="2"/>
  <c r="BK161" i="2"/>
  <c r="BJ161" i="2"/>
  <c r="BI161" i="2"/>
  <c r="BH161" i="2"/>
  <c r="BG161" i="2"/>
  <c r="BF161" i="2"/>
  <c r="BE161" i="2"/>
  <c r="BD161" i="2"/>
  <c r="BC161" i="2"/>
  <c r="BB161" i="2"/>
  <c r="BA161" i="2"/>
  <c r="AZ161" i="2"/>
  <c r="AY161" i="2"/>
  <c r="AX161" i="2"/>
  <c r="AW161" i="2"/>
  <c r="AV161" i="2"/>
  <c r="AU161" i="2"/>
  <c r="AT161" i="2"/>
  <c r="AS161" i="2"/>
  <c r="AR161" i="2"/>
  <c r="AQ161" i="2"/>
  <c r="AP161" i="2"/>
  <c r="AO161" i="2"/>
  <c r="AN161" i="2"/>
  <c r="AM161" i="2"/>
  <c r="AL161" i="2"/>
  <c r="AK161" i="2"/>
  <c r="AJ161" i="2"/>
  <c r="AI161" i="2"/>
  <c r="AH161" i="2"/>
  <c r="AG161" i="2"/>
  <c r="AF161" i="2"/>
  <c r="AE161" i="2"/>
  <c r="AD161" i="2"/>
  <c r="AC161" i="2"/>
  <c r="AB161" i="2"/>
  <c r="AA161" i="2"/>
  <c r="Z161" i="2"/>
  <c r="Y161" i="2"/>
  <c r="X161" i="2"/>
  <c r="W161" i="2"/>
  <c r="V161" i="2"/>
  <c r="U161" i="2"/>
  <c r="T161" i="2"/>
  <c r="S161" i="2"/>
  <c r="R161" i="2"/>
  <c r="Q161" i="2"/>
  <c r="P161" i="2"/>
  <c r="O161" i="2"/>
  <c r="N161" i="2"/>
  <c r="M161" i="2"/>
  <c r="L161" i="2"/>
  <c r="K161" i="2"/>
  <c r="J161" i="2"/>
  <c r="I161" i="2"/>
  <c r="H161" i="2"/>
  <c r="G161" i="2"/>
  <c r="F161" i="2"/>
  <c r="E161" i="2"/>
  <c r="CT158" i="2"/>
  <c r="CS158" i="2"/>
  <c r="CR158" i="2"/>
  <c r="CQ158" i="2"/>
  <c r="CP158" i="2"/>
  <c r="CO158" i="2"/>
  <c r="CN158" i="2"/>
  <c r="CM158" i="2"/>
  <c r="CL158" i="2"/>
  <c r="CK158" i="2"/>
  <c r="CJ158" i="2"/>
  <c r="CI158" i="2"/>
  <c r="CH158" i="2"/>
  <c r="CG158" i="2"/>
  <c r="CF158" i="2"/>
  <c r="CE158" i="2"/>
  <c r="CD158" i="2"/>
  <c r="CC158" i="2"/>
  <c r="CB158" i="2"/>
  <c r="CA158" i="2"/>
  <c r="BZ158" i="2"/>
  <c r="BY158" i="2"/>
  <c r="BX158" i="2"/>
  <c r="BW158" i="2"/>
  <c r="BV158" i="2"/>
  <c r="BU158" i="2"/>
  <c r="BT158" i="2"/>
  <c r="BS158" i="2"/>
  <c r="BR158" i="2"/>
  <c r="BQ158" i="2"/>
  <c r="BP158" i="2"/>
  <c r="BO158" i="2"/>
  <c r="BN158" i="2"/>
  <c r="BM158" i="2"/>
  <c r="BL158" i="2"/>
  <c r="BK158" i="2"/>
  <c r="BJ158" i="2"/>
  <c r="BI158" i="2"/>
  <c r="BH158" i="2"/>
  <c r="BG158" i="2"/>
  <c r="BF158" i="2"/>
  <c r="BE158" i="2"/>
  <c r="BD158" i="2"/>
  <c r="BC158" i="2"/>
  <c r="BB158" i="2"/>
  <c r="BA158" i="2"/>
  <c r="AZ158" i="2"/>
  <c r="AY158" i="2"/>
  <c r="AX158" i="2"/>
  <c r="AW158" i="2"/>
  <c r="AV158" i="2"/>
  <c r="AU158" i="2"/>
  <c r="AT158" i="2"/>
  <c r="AS158" i="2"/>
  <c r="AR158" i="2"/>
  <c r="AQ158" i="2"/>
  <c r="AP158" i="2"/>
  <c r="AO158" i="2"/>
  <c r="AN158" i="2"/>
  <c r="AM158" i="2"/>
  <c r="AL158" i="2"/>
  <c r="AK158" i="2"/>
  <c r="AJ158" i="2"/>
  <c r="AI158" i="2"/>
  <c r="AH158" i="2"/>
  <c r="AG158" i="2"/>
  <c r="AF158" i="2"/>
  <c r="AE158" i="2"/>
  <c r="AD158" i="2"/>
  <c r="AC158" i="2"/>
  <c r="AB158" i="2"/>
  <c r="AA158" i="2"/>
  <c r="Z158" i="2"/>
  <c r="Y158" i="2"/>
  <c r="X158" i="2"/>
  <c r="W158" i="2"/>
  <c r="V158" i="2"/>
  <c r="U158" i="2"/>
  <c r="T158" i="2"/>
  <c r="S158" i="2"/>
  <c r="R158" i="2"/>
  <c r="Q158" i="2"/>
  <c r="P158" i="2"/>
  <c r="O158" i="2"/>
  <c r="N158" i="2"/>
  <c r="M158" i="2"/>
  <c r="L158" i="2"/>
  <c r="K158" i="2"/>
  <c r="J158" i="2"/>
  <c r="I158" i="2"/>
  <c r="H158" i="2"/>
  <c r="G158" i="2"/>
  <c r="F158" i="2"/>
  <c r="E158" i="2"/>
  <c r="CT155" i="2"/>
  <c r="CS155" i="2"/>
  <c r="CR155" i="2"/>
  <c r="CQ155" i="2"/>
  <c r="CP155" i="2"/>
  <c r="CO155" i="2"/>
  <c r="CN155" i="2"/>
  <c r="CM155" i="2"/>
  <c r="CL155" i="2"/>
  <c r="CK155" i="2"/>
  <c r="CJ155" i="2"/>
  <c r="CI155" i="2"/>
  <c r="CH155" i="2"/>
  <c r="CG155" i="2"/>
  <c r="CF155" i="2"/>
  <c r="CE155" i="2"/>
  <c r="CD155" i="2"/>
  <c r="CC155" i="2"/>
  <c r="CB155" i="2"/>
  <c r="CA155" i="2"/>
  <c r="BZ155" i="2"/>
  <c r="BY155" i="2"/>
  <c r="BX155" i="2"/>
  <c r="BW155" i="2"/>
  <c r="BV155" i="2"/>
  <c r="BU155" i="2"/>
  <c r="BT155" i="2"/>
  <c r="BS155" i="2"/>
  <c r="BR155" i="2"/>
  <c r="BQ155" i="2"/>
  <c r="BP155" i="2"/>
  <c r="BO155" i="2"/>
  <c r="BN155" i="2"/>
  <c r="BM155" i="2"/>
  <c r="BL155" i="2"/>
  <c r="BK155" i="2"/>
  <c r="BJ155" i="2"/>
  <c r="BI155" i="2"/>
  <c r="BH155" i="2"/>
  <c r="BG155" i="2"/>
  <c r="BF155" i="2"/>
  <c r="BE155" i="2"/>
  <c r="BD155" i="2"/>
  <c r="BC155" i="2"/>
  <c r="BB155" i="2"/>
  <c r="BA155" i="2"/>
  <c r="AZ155" i="2"/>
  <c r="AY155" i="2"/>
  <c r="AX155" i="2"/>
  <c r="AW155" i="2"/>
  <c r="AV155" i="2"/>
  <c r="AU155" i="2"/>
  <c r="AT155" i="2"/>
  <c r="AS155" i="2"/>
  <c r="AR155" i="2"/>
  <c r="AQ155" i="2"/>
  <c r="AP155" i="2"/>
  <c r="AO155" i="2"/>
  <c r="AN155" i="2"/>
  <c r="AM155" i="2"/>
  <c r="AL155" i="2"/>
  <c r="AK155" i="2"/>
  <c r="AJ155" i="2"/>
  <c r="AI155" i="2"/>
  <c r="AH155" i="2"/>
  <c r="AG155" i="2"/>
  <c r="AF155" i="2"/>
  <c r="AE155" i="2"/>
  <c r="AD155" i="2"/>
  <c r="AC155" i="2"/>
  <c r="AB155" i="2"/>
  <c r="AA155" i="2"/>
  <c r="Z155" i="2"/>
  <c r="Y155" i="2"/>
  <c r="X155" i="2"/>
  <c r="W155" i="2"/>
  <c r="V155" i="2"/>
  <c r="U155" i="2"/>
  <c r="T155" i="2"/>
  <c r="S155" i="2"/>
  <c r="R155" i="2"/>
  <c r="Q155" i="2"/>
  <c r="P155" i="2"/>
  <c r="O155" i="2"/>
  <c r="N155" i="2"/>
  <c r="M155" i="2"/>
  <c r="L155" i="2"/>
  <c r="K155" i="2"/>
  <c r="J155" i="2"/>
  <c r="I155" i="2"/>
  <c r="H155" i="2"/>
  <c r="G155" i="2"/>
  <c r="F155" i="2"/>
  <c r="E155" i="2"/>
  <c r="CT149" i="2"/>
  <c r="CS149" i="2"/>
  <c r="CR149" i="2"/>
  <c r="CQ149" i="2"/>
  <c r="CP149" i="2"/>
  <c r="CO149" i="2"/>
  <c r="CN149" i="2"/>
  <c r="CM149" i="2"/>
  <c r="CL149" i="2"/>
  <c r="CK149" i="2"/>
  <c r="CJ149" i="2"/>
  <c r="CI149" i="2"/>
  <c r="CH149" i="2"/>
  <c r="CG149" i="2"/>
  <c r="CF149" i="2"/>
  <c r="CE149" i="2"/>
  <c r="CD149" i="2"/>
  <c r="CC149" i="2"/>
  <c r="CB149" i="2"/>
  <c r="CA149" i="2"/>
  <c r="BZ149" i="2"/>
  <c r="BY149" i="2"/>
  <c r="BX149" i="2"/>
  <c r="BW149" i="2"/>
  <c r="BV149" i="2"/>
  <c r="BU149" i="2"/>
  <c r="BT149" i="2"/>
  <c r="BS149" i="2"/>
  <c r="BR149" i="2"/>
  <c r="BQ149" i="2"/>
  <c r="BP149" i="2"/>
  <c r="BO149" i="2"/>
  <c r="BN149" i="2"/>
  <c r="BM149" i="2"/>
  <c r="BL149" i="2"/>
  <c r="BK149" i="2"/>
  <c r="BJ149" i="2"/>
  <c r="BI149" i="2"/>
  <c r="BH149" i="2"/>
  <c r="BG149" i="2"/>
  <c r="BF149" i="2"/>
  <c r="BE149" i="2"/>
  <c r="BD149" i="2"/>
  <c r="BC149" i="2"/>
  <c r="BB149" i="2"/>
  <c r="BA149" i="2"/>
  <c r="AZ149" i="2"/>
  <c r="AY149" i="2"/>
  <c r="AX149" i="2"/>
  <c r="AW149" i="2"/>
  <c r="AV149" i="2"/>
  <c r="AU149" i="2"/>
  <c r="AT149" i="2"/>
  <c r="AS149" i="2"/>
  <c r="AR149" i="2"/>
  <c r="AQ149" i="2"/>
  <c r="AP149" i="2"/>
  <c r="AO149" i="2"/>
  <c r="AN149" i="2"/>
  <c r="AM149" i="2"/>
  <c r="AL149" i="2"/>
  <c r="AK149" i="2"/>
  <c r="AJ149" i="2"/>
  <c r="AI149" i="2"/>
  <c r="AH149" i="2"/>
  <c r="AG149" i="2"/>
  <c r="AF149" i="2"/>
  <c r="AE149" i="2"/>
  <c r="AD149" i="2"/>
  <c r="AC149" i="2"/>
  <c r="AB149" i="2"/>
  <c r="AA149" i="2"/>
  <c r="Z149" i="2"/>
  <c r="Y149" i="2"/>
  <c r="X149" i="2"/>
  <c r="W149" i="2"/>
  <c r="V149" i="2"/>
  <c r="U149" i="2"/>
  <c r="T149" i="2"/>
  <c r="S149" i="2"/>
  <c r="R149" i="2"/>
  <c r="Q149" i="2"/>
  <c r="P149" i="2"/>
  <c r="O149" i="2"/>
  <c r="N149" i="2"/>
  <c r="M149" i="2"/>
  <c r="L149" i="2"/>
  <c r="K149" i="2"/>
  <c r="J149" i="2"/>
  <c r="I149" i="2"/>
  <c r="H149" i="2"/>
  <c r="G149" i="2"/>
  <c r="F149" i="2"/>
  <c r="E149" i="2"/>
  <c r="D149" i="2"/>
  <c r="CT137" i="2"/>
  <c r="CS137" i="2"/>
  <c r="CR137" i="2"/>
  <c r="CQ137" i="2"/>
  <c r="CP137" i="2"/>
  <c r="CO137" i="2"/>
  <c r="CN137" i="2"/>
  <c r="CM137" i="2"/>
  <c r="CL137" i="2"/>
  <c r="CK137" i="2"/>
  <c r="CJ137" i="2"/>
  <c r="CI137" i="2"/>
  <c r="CH137" i="2"/>
  <c r="CG137" i="2"/>
  <c r="CF137" i="2"/>
  <c r="CE137" i="2"/>
  <c r="CD137" i="2"/>
  <c r="CC137" i="2"/>
  <c r="CB137" i="2"/>
  <c r="CA137" i="2"/>
  <c r="BZ137" i="2"/>
  <c r="BY137" i="2"/>
  <c r="BX137" i="2"/>
  <c r="BW137" i="2"/>
  <c r="BV137" i="2"/>
  <c r="BU137" i="2"/>
  <c r="BT137" i="2"/>
  <c r="BS137" i="2"/>
  <c r="BR137" i="2"/>
  <c r="BQ137" i="2"/>
  <c r="BP137" i="2"/>
  <c r="BO137" i="2"/>
  <c r="BN137" i="2"/>
  <c r="BM137" i="2"/>
  <c r="BL137" i="2"/>
  <c r="BK137" i="2"/>
  <c r="BJ137" i="2"/>
  <c r="BI137" i="2"/>
  <c r="BH137" i="2"/>
  <c r="BG137" i="2"/>
  <c r="BF137" i="2"/>
  <c r="BE137" i="2"/>
  <c r="BD137" i="2"/>
  <c r="BC137" i="2"/>
  <c r="BB137" i="2"/>
  <c r="BA137" i="2"/>
  <c r="AZ137" i="2"/>
  <c r="AY137" i="2"/>
  <c r="AX137" i="2"/>
  <c r="AW137" i="2"/>
  <c r="AV137" i="2"/>
  <c r="AU137" i="2"/>
  <c r="AT137" i="2"/>
  <c r="AS137" i="2"/>
  <c r="AR137" i="2"/>
  <c r="AQ137" i="2"/>
  <c r="AP137" i="2"/>
  <c r="AO137" i="2"/>
  <c r="AN137" i="2"/>
  <c r="AM137" i="2"/>
  <c r="AL137" i="2"/>
  <c r="AK137" i="2"/>
  <c r="AJ137" i="2"/>
  <c r="AI137" i="2"/>
  <c r="AH137" i="2"/>
  <c r="AG137" i="2"/>
  <c r="AF137" i="2"/>
  <c r="AE137" i="2"/>
  <c r="AD137" i="2"/>
  <c r="AC137" i="2"/>
  <c r="AB137" i="2"/>
  <c r="AA137" i="2"/>
  <c r="Z137" i="2"/>
  <c r="Y137" i="2"/>
  <c r="X137" i="2"/>
  <c r="W137" i="2"/>
  <c r="V137" i="2"/>
  <c r="U137" i="2"/>
  <c r="T137" i="2"/>
  <c r="S137" i="2"/>
  <c r="R137" i="2"/>
  <c r="Q137" i="2"/>
  <c r="P137" i="2"/>
  <c r="O137" i="2"/>
  <c r="N137" i="2"/>
  <c r="M137" i="2"/>
  <c r="L137" i="2"/>
  <c r="K137" i="2"/>
  <c r="J137" i="2"/>
  <c r="I137" i="2"/>
  <c r="H137" i="2"/>
  <c r="G137" i="2"/>
  <c r="F137" i="2"/>
  <c r="E137" i="2"/>
  <c r="D122" i="2"/>
  <c r="CT134" i="2"/>
  <c r="CS134" i="2"/>
  <c r="CR134" i="2"/>
  <c r="CQ134" i="2"/>
  <c r="CP134" i="2"/>
  <c r="CO134" i="2"/>
  <c r="CN134" i="2"/>
  <c r="CM134" i="2"/>
  <c r="CL134" i="2"/>
  <c r="CK134" i="2"/>
  <c r="CJ134" i="2"/>
  <c r="CI134" i="2"/>
  <c r="CH134" i="2"/>
  <c r="CG134" i="2"/>
  <c r="CF134" i="2"/>
  <c r="CE134" i="2"/>
  <c r="CD134" i="2"/>
  <c r="CC134" i="2"/>
  <c r="CB134" i="2"/>
  <c r="CA134" i="2"/>
  <c r="BZ134" i="2"/>
  <c r="BY134" i="2"/>
  <c r="BX134" i="2"/>
  <c r="BW134" i="2"/>
  <c r="BV134" i="2"/>
  <c r="BU134" i="2"/>
  <c r="BT134" i="2"/>
  <c r="BS134" i="2"/>
  <c r="BR134" i="2"/>
  <c r="BQ134" i="2"/>
  <c r="BP134" i="2"/>
  <c r="BO134" i="2"/>
  <c r="BN134" i="2"/>
  <c r="BM134" i="2"/>
  <c r="BL134" i="2"/>
  <c r="BK134" i="2"/>
  <c r="BJ134" i="2"/>
  <c r="BI134" i="2"/>
  <c r="BH134" i="2"/>
  <c r="BG134" i="2"/>
  <c r="BF134" i="2"/>
  <c r="BE134" i="2"/>
  <c r="BD134" i="2"/>
  <c r="BC134" i="2"/>
  <c r="BB134" i="2"/>
  <c r="BA134" i="2"/>
  <c r="AZ134" i="2"/>
  <c r="AY134" i="2"/>
  <c r="AX134" i="2"/>
  <c r="AW134" i="2"/>
  <c r="AV134" i="2"/>
  <c r="AU134" i="2"/>
  <c r="AT134" i="2"/>
  <c r="AS134" i="2"/>
  <c r="AR134" i="2"/>
  <c r="AQ134" i="2"/>
  <c r="AP134" i="2"/>
  <c r="AO134" i="2"/>
  <c r="AN134" i="2"/>
  <c r="AM134" i="2"/>
  <c r="AL134" i="2"/>
  <c r="AK134" i="2"/>
  <c r="AJ134" i="2"/>
  <c r="AI134" i="2"/>
  <c r="AH134" i="2"/>
  <c r="AG134" i="2"/>
  <c r="AF134" i="2"/>
  <c r="AE134" i="2"/>
  <c r="AD134" i="2"/>
  <c r="AC134" i="2"/>
  <c r="AB134" i="2"/>
  <c r="AA134" i="2"/>
  <c r="Z134" i="2"/>
  <c r="Y134" i="2"/>
  <c r="X134" i="2"/>
  <c r="W134" i="2"/>
  <c r="V134" i="2"/>
  <c r="U134" i="2"/>
  <c r="T134" i="2"/>
  <c r="S134" i="2"/>
  <c r="R134" i="2"/>
  <c r="Q134" i="2"/>
  <c r="P134" i="2"/>
  <c r="O134" i="2"/>
  <c r="N134" i="2"/>
  <c r="M134" i="2"/>
  <c r="L134" i="2"/>
  <c r="K134" i="2"/>
  <c r="J134" i="2"/>
  <c r="I134" i="2"/>
  <c r="H134" i="2"/>
  <c r="G134" i="2"/>
  <c r="F134" i="2"/>
  <c r="E134" i="2"/>
  <c r="D134" i="2"/>
  <c r="CT132" i="2"/>
  <c r="CS132" i="2"/>
  <c r="CR132" i="2"/>
  <c r="CQ132" i="2"/>
  <c r="CP132" i="2"/>
  <c r="CO132" i="2"/>
  <c r="CN132" i="2"/>
  <c r="CM132" i="2"/>
  <c r="CL132" i="2"/>
  <c r="CK132" i="2"/>
  <c r="CJ132" i="2"/>
  <c r="CI132" i="2"/>
  <c r="CH132" i="2"/>
  <c r="CG132" i="2"/>
  <c r="CF132" i="2"/>
  <c r="CE132" i="2"/>
  <c r="CD132" i="2"/>
  <c r="CC132" i="2"/>
  <c r="CB132" i="2"/>
  <c r="CA132" i="2"/>
  <c r="BZ132" i="2"/>
  <c r="BY132" i="2"/>
  <c r="BX132" i="2"/>
  <c r="BW132" i="2"/>
  <c r="BV132" i="2"/>
  <c r="BU132" i="2"/>
  <c r="BT132" i="2"/>
  <c r="BS132" i="2"/>
  <c r="BR132" i="2"/>
  <c r="BQ132" i="2"/>
  <c r="BP132" i="2"/>
  <c r="BO132" i="2"/>
  <c r="BN132" i="2"/>
  <c r="BM132" i="2"/>
  <c r="BL132" i="2"/>
  <c r="BK132" i="2"/>
  <c r="BJ132" i="2"/>
  <c r="BI132" i="2"/>
  <c r="BH132" i="2"/>
  <c r="BG132" i="2"/>
  <c r="BF132" i="2"/>
  <c r="BE132" i="2"/>
  <c r="BD132" i="2"/>
  <c r="BC132" i="2"/>
  <c r="BB132" i="2"/>
  <c r="BA132" i="2"/>
  <c r="AZ132" i="2"/>
  <c r="AY132" i="2"/>
  <c r="AX132" i="2"/>
  <c r="AW132" i="2"/>
  <c r="AV132" i="2"/>
  <c r="AU132" i="2"/>
  <c r="AT132" i="2"/>
  <c r="AS132" i="2"/>
  <c r="AR132" i="2"/>
  <c r="AQ132" i="2"/>
  <c r="AP132" i="2"/>
  <c r="AO132" i="2"/>
  <c r="AN132" i="2"/>
  <c r="AM132" i="2"/>
  <c r="AL132" i="2"/>
  <c r="AK132" i="2"/>
  <c r="AJ132" i="2"/>
  <c r="AI132" i="2"/>
  <c r="AH132" i="2"/>
  <c r="AG132" i="2"/>
  <c r="AF132" i="2"/>
  <c r="AE132" i="2"/>
  <c r="AD132" i="2"/>
  <c r="AC132" i="2"/>
  <c r="AB132" i="2"/>
  <c r="AA132" i="2"/>
  <c r="Z132" i="2"/>
  <c r="Y132" i="2"/>
  <c r="X132" i="2"/>
  <c r="W132" i="2"/>
  <c r="V132" i="2"/>
  <c r="U132" i="2"/>
  <c r="T132" i="2"/>
  <c r="S132" i="2"/>
  <c r="R132" i="2"/>
  <c r="Q132" i="2"/>
  <c r="P132" i="2"/>
  <c r="O132" i="2"/>
  <c r="N132" i="2"/>
  <c r="M132" i="2"/>
  <c r="L132" i="2"/>
  <c r="K132" i="2"/>
  <c r="J132" i="2"/>
  <c r="I132" i="2"/>
  <c r="H132" i="2"/>
  <c r="G132" i="2"/>
  <c r="F132" i="2"/>
  <c r="E132" i="2"/>
  <c r="D132" i="2"/>
  <c r="CT128" i="2"/>
  <c r="CS128" i="2"/>
  <c r="CR128" i="2"/>
  <c r="CQ128" i="2"/>
  <c r="CP128" i="2"/>
  <c r="CO128" i="2"/>
  <c r="CN128" i="2"/>
  <c r="CM128" i="2"/>
  <c r="CL128" i="2"/>
  <c r="CK128" i="2"/>
  <c r="CJ128" i="2"/>
  <c r="CI128" i="2"/>
  <c r="CH128" i="2"/>
  <c r="CG128" i="2"/>
  <c r="CF128" i="2"/>
  <c r="CE128" i="2"/>
  <c r="CD128" i="2"/>
  <c r="CC128" i="2"/>
  <c r="CB128" i="2"/>
  <c r="CA128" i="2"/>
  <c r="BZ128" i="2"/>
  <c r="BY128" i="2"/>
  <c r="BX128" i="2"/>
  <c r="BW128" i="2"/>
  <c r="BV128" i="2"/>
  <c r="BU128" i="2"/>
  <c r="BT128" i="2"/>
  <c r="BS128" i="2"/>
  <c r="BR128" i="2"/>
  <c r="BQ128" i="2"/>
  <c r="BP128" i="2"/>
  <c r="BO128" i="2"/>
  <c r="BN128" i="2"/>
  <c r="BM128" i="2"/>
  <c r="BL128" i="2"/>
  <c r="BK128" i="2"/>
  <c r="BJ128" i="2"/>
  <c r="BI128" i="2"/>
  <c r="BH128" i="2"/>
  <c r="BG128" i="2"/>
  <c r="BF128" i="2"/>
  <c r="BE128" i="2"/>
  <c r="BD128" i="2"/>
  <c r="BC128" i="2"/>
  <c r="BB128" i="2"/>
  <c r="BA128" i="2"/>
  <c r="AZ128" i="2"/>
  <c r="AY128" i="2"/>
  <c r="AX128" i="2"/>
  <c r="AW128" i="2"/>
  <c r="AV128" i="2"/>
  <c r="AU128" i="2"/>
  <c r="AT128" i="2"/>
  <c r="AS128" i="2"/>
  <c r="AR128" i="2"/>
  <c r="AQ128" i="2"/>
  <c r="AP128" i="2"/>
  <c r="AO128" i="2"/>
  <c r="AN128" i="2"/>
  <c r="AM128" i="2"/>
  <c r="AL128" i="2"/>
  <c r="AK128" i="2"/>
  <c r="AJ128" i="2"/>
  <c r="AI128" i="2"/>
  <c r="AH128" i="2"/>
  <c r="AG128" i="2"/>
  <c r="AF128" i="2"/>
  <c r="AE128" i="2"/>
  <c r="AD128" i="2"/>
  <c r="AC128" i="2"/>
  <c r="AB128" i="2"/>
  <c r="AA128" i="2"/>
  <c r="Z128" i="2"/>
  <c r="Y128" i="2"/>
  <c r="X128" i="2"/>
  <c r="W128" i="2"/>
  <c r="V128" i="2"/>
  <c r="U128" i="2"/>
  <c r="T128" i="2"/>
  <c r="S128" i="2"/>
  <c r="R128" i="2"/>
  <c r="Q128" i="2"/>
  <c r="P128" i="2"/>
  <c r="O128" i="2"/>
  <c r="N128" i="2"/>
  <c r="M128" i="2"/>
  <c r="L128" i="2"/>
  <c r="K128" i="2"/>
  <c r="J128" i="2"/>
  <c r="I128" i="2"/>
  <c r="H128" i="2"/>
  <c r="G128" i="2"/>
  <c r="F128" i="2"/>
  <c r="E128" i="2"/>
  <c r="D128" i="2"/>
  <c r="CT125" i="2"/>
  <c r="CS125" i="2"/>
  <c r="CR125" i="2"/>
  <c r="CQ125" i="2"/>
  <c r="CP125" i="2"/>
  <c r="CO125" i="2"/>
  <c r="CN125" i="2"/>
  <c r="CM125" i="2"/>
  <c r="CL125" i="2"/>
  <c r="CK125" i="2"/>
  <c r="CJ125" i="2"/>
  <c r="CI125" i="2"/>
  <c r="CH125" i="2"/>
  <c r="CG125" i="2"/>
  <c r="CF125" i="2"/>
  <c r="CE125" i="2"/>
  <c r="CD125" i="2"/>
  <c r="CC125" i="2"/>
  <c r="CB125" i="2"/>
  <c r="CA125" i="2"/>
  <c r="BZ125" i="2"/>
  <c r="BY125" i="2"/>
  <c r="BX125" i="2"/>
  <c r="BW125" i="2"/>
  <c r="BV125" i="2"/>
  <c r="BU125" i="2"/>
  <c r="BT125" i="2"/>
  <c r="BS125" i="2"/>
  <c r="BR125" i="2"/>
  <c r="BQ125" i="2"/>
  <c r="BP125" i="2"/>
  <c r="BO125" i="2"/>
  <c r="BN125" i="2"/>
  <c r="BM125" i="2"/>
  <c r="BL125" i="2"/>
  <c r="BK125" i="2"/>
  <c r="BJ125" i="2"/>
  <c r="BI125" i="2"/>
  <c r="BH125" i="2"/>
  <c r="BG125" i="2"/>
  <c r="BF125" i="2"/>
  <c r="BE125" i="2"/>
  <c r="BD125" i="2"/>
  <c r="BC125" i="2"/>
  <c r="BB125" i="2"/>
  <c r="BA125" i="2"/>
  <c r="AZ125" i="2"/>
  <c r="AY125" i="2"/>
  <c r="AX125" i="2"/>
  <c r="AW125" i="2"/>
  <c r="AV125" i="2"/>
  <c r="AU125" i="2"/>
  <c r="AT125" i="2"/>
  <c r="AS125" i="2"/>
  <c r="AR125" i="2"/>
  <c r="AQ125" i="2"/>
  <c r="AP125" i="2"/>
  <c r="AO125" i="2"/>
  <c r="AN125" i="2"/>
  <c r="AM125" i="2"/>
  <c r="AL125" i="2"/>
  <c r="AK125" i="2"/>
  <c r="AJ125" i="2"/>
  <c r="AI125" i="2"/>
  <c r="AH125" i="2"/>
  <c r="AG125" i="2"/>
  <c r="AF125" i="2"/>
  <c r="AE125" i="2"/>
  <c r="AD125" i="2"/>
  <c r="AC125" i="2"/>
  <c r="AB125" i="2"/>
  <c r="AA125" i="2"/>
  <c r="Z125" i="2"/>
  <c r="Y125" i="2"/>
  <c r="X125" i="2"/>
  <c r="W125" i="2"/>
  <c r="V125" i="2"/>
  <c r="U125" i="2"/>
  <c r="T125" i="2"/>
  <c r="S125" i="2"/>
  <c r="R125" i="2"/>
  <c r="Q125" i="2"/>
  <c r="P125" i="2"/>
  <c r="O125" i="2"/>
  <c r="N125" i="2"/>
  <c r="M125" i="2"/>
  <c r="L125" i="2"/>
  <c r="K125" i="2"/>
  <c r="J125" i="2"/>
  <c r="I125" i="2"/>
  <c r="H125" i="2"/>
  <c r="G125" i="2"/>
  <c r="F125" i="2"/>
  <c r="E125" i="2"/>
  <c r="D125" i="2"/>
  <c r="CT122" i="2"/>
  <c r="CS122" i="2"/>
  <c r="CR122" i="2"/>
  <c r="CQ122" i="2"/>
  <c r="CP122" i="2"/>
  <c r="CO122" i="2"/>
  <c r="CN122" i="2"/>
  <c r="CM122" i="2"/>
  <c r="CL122" i="2"/>
  <c r="CK122" i="2"/>
  <c r="CJ122" i="2"/>
  <c r="CI122" i="2"/>
  <c r="CH122" i="2"/>
  <c r="CG122" i="2"/>
  <c r="CF122" i="2"/>
  <c r="CE122" i="2"/>
  <c r="CD122" i="2"/>
  <c r="CC122" i="2"/>
  <c r="CB122" i="2"/>
  <c r="CA122" i="2"/>
  <c r="BZ122" i="2"/>
  <c r="BY122" i="2"/>
  <c r="BX122" i="2"/>
  <c r="BW122" i="2"/>
  <c r="BV122" i="2"/>
  <c r="BU122" i="2"/>
  <c r="BT122" i="2"/>
  <c r="BS122" i="2"/>
  <c r="BR122" i="2"/>
  <c r="BQ122" i="2"/>
  <c r="BP122" i="2"/>
  <c r="BO122" i="2"/>
  <c r="BN122" i="2"/>
  <c r="BM122" i="2"/>
  <c r="BL122" i="2"/>
  <c r="BK122" i="2"/>
  <c r="BJ122" i="2"/>
  <c r="BI122" i="2"/>
  <c r="BH122" i="2"/>
  <c r="BG122" i="2"/>
  <c r="BF122" i="2"/>
  <c r="BE122" i="2"/>
  <c r="BD122" i="2"/>
  <c r="BC122" i="2"/>
  <c r="BB122" i="2"/>
  <c r="BA122" i="2"/>
  <c r="AZ122" i="2"/>
  <c r="AY122" i="2"/>
  <c r="AX122" i="2"/>
  <c r="AW122" i="2"/>
  <c r="AV122" i="2"/>
  <c r="AU122" i="2"/>
  <c r="AT122" i="2"/>
  <c r="AS122" i="2"/>
  <c r="AR122" i="2"/>
  <c r="AQ122" i="2"/>
  <c r="AP122" i="2"/>
  <c r="AO122" i="2"/>
  <c r="AN122" i="2"/>
  <c r="AM122" i="2"/>
  <c r="AL122" i="2"/>
  <c r="AK122"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G122" i="2"/>
  <c r="F122" i="2"/>
  <c r="E122" i="2"/>
  <c r="CT116" i="2"/>
  <c r="CS116" i="2"/>
  <c r="CR116" i="2"/>
  <c r="CQ116" i="2"/>
  <c r="CP116" i="2"/>
  <c r="CO116" i="2"/>
  <c r="CN116" i="2"/>
  <c r="CM116" i="2"/>
  <c r="CL116" i="2"/>
  <c r="CK116" i="2"/>
  <c r="CJ116" i="2"/>
  <c r="CI116" i="2"/>
  <c r="CH116" i="2"/>
  <c r="CG116" i="2"/>
  <c r="CF116" i="2"/>
  <c r="CE116" i="2"/>
  <c r="CD116" i="2"/>
  <c r="CC116" i="2"/>
  <c r="CB116" i="2"/>
  <c r="CA116" i="2"/>
  <c r="BZ116" i="2"/>
  <c r="BY116" i="2"/>
  <c r="BX116" i="2"/>
  <c r="BW116" i="2"/>
  <c r="BV116" i="2"/>
  <c r="BU116" i="2"/>
  <c r="BT116" i="2"/>
  <c r="BS116" i="2"/>
  <c r="BR116" i="2"/>
  <c r="BQ116" i="2"/>
  <c r="BP116" i="2"/>
  <c r="BO116" i="2"/>
  <c r="BN116" i="2"/>
  <c r="BM116" i="2"/>
  <c r="BL116" i="2"/>
  <c r="BK116" i="2"/>
  <c r="BJ116" i="2"/>
  <c r="BI116" i="2"/>
  <c r="BH116" i="2"/>
  <c r="BG116" i="2"/>
  <c r="BF116" i="2"/>
  <c r="BE116" i="2"/>
  <c r="BD116" i="2"/>
  <c r="BC116" i="2"/>
  <c r="BB116" i="2"/>
  <c r="BA116" i="2"/>
  <c r="AZ116" i="2"/>
  <c r="AY116" i="2"/>
  <c r="AX116" i="2"/>
  <c r="AW116" i="2"/>
  <c r="AV116" i="2"/>
  <c r="AU116" i="2"/>
  <c r="AT116" i="2"/>
  <c r="AS116" i="2"/>
  <c r="AR116" i="2"/>
  <c r="AQ116" i="2"/>
  <c r="AP116" i="2"/>
  <c r="AO116" i="2"/>
  <c r="AN116" i="2"/>
  <c r="AM116" i="2"/>
  <c r="AL116" i="2"/>
  <c r="AK116" i="2"/>
  <c r="AJ116" i="2"/>
  <c r="AI116" i="2"/>
  <c r="AH116" i="2"/>
  <c r="AG116" i="2"/>
  <c r="AF116" i="2"/>
  <c r="AE116" i="2"/>
  <c r="AD116" i="2"/>
  <c r="AC116" i="2"/>
  <c r="AB116" i="2"/>
  <c r="AA116" i="2"/>
  <c r="Z116" i="2"/>
  <c r="Y116" i="2"/>
  <c r="X116" i="2"/>
  <c r="W116" i="2"/>
  <c r="V116" i="2"/>
  <c r="U116" i="2"/>
  <c r="T116" i="2"/>
  <c r="S116" i="2"/>
  <c r="R116" i="2"/>
  <c r="Q116" i="2"/>
  <c r="P116" i="2"/>
  <c r="O116" i="2"/>
  <c r="N116" i="2"/>
  <c r="M116" i="2"/>
  <c r="L116" i="2"/>
  <c r="K116" i="2"/>
  <c r="J116" i="2"/>
  <c r="I116" i="2"/>
  <c r="H116" i="2"/>
  <c r="G116" i="2"/>
  <c r="F116" i="2"/>
  <c r="E116" i="2"/>
  <c r="D116" i="2"/>
  <c r="CT101" i="2"/>
  <c r="CS101" i="2"/>
  <c r="CR101" i="2"/>
  <c r="CQ101" i="2"/>
  <c r="CP101" i="2"/>
  <c r="CO101" i="2"/>
  <c r="CN101" i="2"/>
  <c r="CM101" i="2"/>
  <c r="CL101" i="2"/>
  <c r="CK101" i="2"/>
  <c r="CJ101" i="2"/>
  <c r="CI101" i="2"/>
  <c r="CH101" i="2"/>
  <c r="CG101" i="2"/>
  <c r="CF101" i="2"/>
  <c r="CE101" i="2"/>
  <c r="CD101" i="2"/>
  <c r="CC101" i="2"/>
  <c r="CB101" i="2"/>
  <c r="CA101" i="2"/>
  <c r="BZ101" i="2"/>
  <c r="BY101" i="2"/>
  <c r="BX101" i="2"/>
  <c r="BW101" i="2"/>
  <c r="BV101" i="2"/>
  <c r="BU101" i="2"/>
  <c r="BT101" i="2"/>
  <c r="BS101" i="2"/>
  <c r="BR101" i="2"/>
  <c r="BQ101" i="2"/>
  <c r="BP101" i="2"/>
  <c r="BO101" i="2"/>
  <c r="BN101" i="2"/>
  <c r="BM101" i="2"/>
  <c r="BL101" i="2"/>
  <c r="BK101" i="2"/>
  <c r="BJ101" i="2"/>
  <c r="BI101" i="2"/>
  <c r="BH101" i="2"/>
  <c r="BG101" i="2"/>
  <c r="BF101" i="2"/>
  <c r="BE101" i="2"/>
  <c r="BD101" i="2"/>
  <c r="BC101" i="2"/>
  <c r="BB101" i="2"/>
  <c r="BA101" i="2"/>
  <c r="AZ101" i="2"/>
  <c r="AY101" i="2"/>
  <c r="AX101" i="2"/>
  <c r="AW101" i="2"/>
  <c r="AV101" i="2"/>
  <c r="AU101" i="2"/>
  <c r="AT101" i="2"/>
  <c r="AS101" i="2"/>
  <c r="AR101" i="2"/>
  <c r="AQ101" i="2"/>
  <c r="AP101" i="2"/>
  <c r="AO101" i="2"/>
  <c r="AN101" i="2"/>
  <c r="AM101" i="2"/>
  <c r="AL101" i="2"/>
  <c r="AK101" i="2"/>
  <c r="AJ101" i="2"/>
  <c r="AI101" i="2"/>
  <c r="AH101" i="2"/>
  <c r="AG101" i="2"/>
  <c r="AF101" i="2"/>
  <c r="AE101" i="2"/>
  <c r="AD101" i="2"/>
  <c r="AC101" i="2"/>
  <c r="AB101" i="2"/>
  <c r="AA101" i="2"/>
  <c r="Z101" i="2"/>
  <c r="Y101" i="2"/>
  <c r="X101" i="2"/>
  <c r="W101" i="2"/>
  <c r="V101" i="2"/>
  <c r="U101" i="2"/>
  <c r="T101" i="2"/>
  <c r="S101" i="2"/>
  <c r="R101" i="2"/>
  <c r="Q101" i="2"/>
  <c r="P101" i="2"/>
  <c r="O101" i="2"/>
  <c r="N101" i="2"/>
  <c r="M101" i="2"/>
  <c r="L101" i="2"/>
  <c r="K101" i="2"/>
  <c r="J101" i="2"/>
  <c r="I101" i="2"/>
  <c r="H101" i="2"/>
  <c r="G101" i="2"/>
  <c r="F101" i="2"/>
  <c r="E101" i="2"/>
  <c r="D101" i="2"/>
  <c r="CT99" i="2"/>
  <c r="CS99" i="2"/>
  <c r="CR99" i="2"/>
  <c r="CQ99" i="2"/>
  <c r="CP99" i="2"/>
  <c r="CO99" i="2"/>
  <c r="CN99" i="2"/>
  <c r="CM99" i="2"/>
  <c r="CL99" i="2"/>
  <c r="CK99" i="2"/>
  <c r="CJ99" i="2"/>
  <c r="CI99" i="2"/>
  <c r="CH99" i="2"/>
  <c r="CG99" i="2"/>
  <c r="CF99" i="2"/>
  <c r="CE99" i="2"/>
  <c r="CD99" i="2"/>
  <c r="CC99" i="2"/>
  <c r="CB99" i="2"/>
  <c r="CA99" i="2"/>
  <c r="BZ99" i="2"/>
  <c r="BY99" i="2"/>
  <c r="BX99" i="2"/>
  <c r="BW99" i="2"/>
  <c r="BV99" i="2"/>
  <c r="BU99" i="2"/>
  <c r="BT99" i="2"/>
  <c r="BS99" i="2"/>
  <c r="BR99" i="2"/>
  <c r="BQ99" i="2"/>
  <c r="BP99" i="2"/>
  <c r="BO99" i="2"/>
  <c r="BN99" i="2"/>
  <c r="BM99" i="2"/>
  <c r="BL99" i="2"/>
  <c r="BK99" i="2"/>
  <c r="BJ99" i="2"/>
  <c r="BI99" i="2"/>
  <c r="BH99" i="2"/>
  <c r="BG99" i="2"/>
  <c r="BF99" i="2"/>
  <c r="BE99" i="2"/>
  <c r="BD99" i="2"/>
  <c r="BC99" i="2"/>
  <c r="BB99" i="2"/>
  <c r="BA99" i="2"/>
  <c r="AZ99" i="2"/>
  <c r="AY99" i="2"/>
  <c r="AX99" i="2"/>
  <c r="AW99" i="2"/>
  <c r="AV99" i="2"/>
  <c r="AU99" i="2"/>
  <c r="AT99" i="2"/>
  <c r="AS99" i="2"/>
  <c r="AR99" i="2"/>
  <c r="AQ99" i="2"/>
  <c r="AP99" i="2"/>
  <c r="AO99" i="2"/>
  <c r="AN99" i="2"/>
  <c r="AM99" i="2"/>
  <c r="AL99" i="2"/>
  <c r="AK99"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G99" i="2"/>
  <c r="F99" i="2"/>
  <c r="E99" i="2"/>
  <c r="D99" i="2"/>
  <c r="CT95" i="2"/>
  <c r="CS95" i="2"/>
  <c r="CR95" i="2"/>
  <c r="CQ95" i="2"/>
  <c r="CP95" i="2"/>
  <c r="CO95" i="2"/>
  <c r="CN95" i="2"/>
  <c r="CM95" i="2"/>
  <c r="CL95" i="2"/>
  <c r="CK95" i="2"/>
  <c r="CJ95" i="2"/>
  <c r="CI95" i="2"/>
  <c r="CH95" i="2"/>
  <c r="CG95" i="2"/>
  <c r="CF95" i="2"/>
  <c r="CE95" i="2"/>
  <c r="CD95" i="2"/>
  <c r="CC95" i="2"/>
  <c r="CB95" i="2"/>
  <c r="CA95" i="2"/>
  <c r="BZ95" i="2"/>
  <c r="BY95" i="2"/>
  <c r="BX95" i="2"/>
  <c r="BW95" i="2"/>
  <c r="BV95" i="2"/>
  <c r="BU95" i="2"/>
  <c r="BT95" i="2"/>
  <c r="BS95" i="2"/>
  <c r="BR95" i="2"/>
  <c r="BQ95" i="2"/>
  <c r="BP95" i="2"/>
  <c r="BO95" i="2"/>
  <c r="BN95" i="2"/>
  <c r="BM95" i="2"/>
  <c r="BL95" i="2"/>
  <c r="BK95" i="2"/>
  <c r="BJ95" i="2"/>
  <c r="BI95" i="2"/>
  <c r="BH95" i="2"/>
  <c r="BG95" i="2"/>
  <c r="BF95" i="2"/>
  <c r="BE95" i="2"/>
  <c r="BD95" i="2"/>
  <c r="BC95" i="2"/>
  <c r="BB95" i="2"/>
  <c r="BA95" i="2"/>
  <c r="AZ95" i="2"/>
  <c r="AY95" i="2"/>
  <c r="AX95" i="2"/>
  <c r="AW95" i="2"/>
  <c r="AV95" i="2"/>
  <c r="AU95" i="2"/>
  <c r="AT95" i="2"/>
  <c r="AS95" i="2"/>
  <c r="AR95" i="2"/>
  <c r="AQ95" i="2"/>
  <c r="AP95" i="2"/>
  <c r="AO95" i="2"/>
  <c r="AN95" i="2"/>
  <c r="AM95" i="2"/>
  <c r="AL95" i="2"/>
  <c r="AK95" i="2"/>
  <c r="AJ95" i="2"/>
  <c r="AI95" i="2"/>
  <c r="AH95" i="2"/>
  <c r="AG95" i="2"/>
  <c r="AF95" i="2"/>
  <c r="AE95" i="2"/>
  <c r="AD95" i="2"/>
  <c r="AC95" i="2"/>
  <c r="AB95" i="2"/>
  <c r="AA95" i="2"/>
  <c r="Z95" i="2"/>
  <c r="Y95" i="2"/>
  <c r="X95" i="2"/>
  <c r="W95" i="2"/>
  <c r="V95" i="2"/>
  <c r="U95" i="2"/>
  <c r="T95" i="2"/>
  <c r="S95" i="2"/>
  <c r="R95" i="2"/>
  <c r="Q95" i="2"/>
  <c r="P95" i="2"/>
  <c r="O95" i="2"/>
  <c r="N95" i="2"/>
  <c r="M95" i="2"/>
  <c r="L95" i="2"/>
  <c r="K95" i="2"/>
  <c r="J95" i="2"/>
  <c r="I95" i="2"/>
  <c r="H95" i="2"/>
  <c r="G95" i="2"/>
  <c r="F95" i="2"/>
  <c r="E95" i="2"/>
  <c r="D95" i="2"/>
  <c r="CT92" i="2"/>
  <c r="CS92" i="2"/>
  <c r="CR92" i="2"/>
  <c r="CQ92" i="2"/>
  <c r="CP92" i="2"/>
  <c r="CO92" i="2"/>
  <c r="CN92" i="2"/>
  <c r="CM92" i="2"/>
  <c r="CL92" i="2"/>
  <c r="CK92" i="2"/>
  <c r="CJ92" i="2"/>
  <c r="CI92" i="2"/>
  <c r="CH92" i="2"/>
  <c r="CG92" i="2"/>
  <c r="CF92" i="2"/>
  <c r="CE92" i="2"/>
  <c r="CD92" i="2"/>
  <c r="CC92" i="2"/>
  <c r="CB92" i="2"/>
  <c r="CA92" i="2"/>
  <c r="BZ92" i="2"/>
  <c r="BY92" i="2"/>
  <c r="BX92" i="2"/>
  <c r="BW92" i="2"/>
  <c r="BV92" i="2"/>
  <c r="BU92" i="2"/>
  <c r="BT92" i="2"/>
  <c r="BS92" i="2"/>
  <c r="BR92" i="2"/>
  <c r="BQ92" i="2"/>
  <c r="BP92" i="2"/>
  <c r="BO92" i="2"/>
  <c r="BN92" i="2"/>
  <c r="BM92" i="2"/>
  <c r="BL92" i="2"/>
  <c r="BK92" i="2"/>
  <c r="BJ92" i="2"/>
  <c r="BI92" i="2"/>
  <c r="BH92" i="2"/>
  <c r="BG92" i="2"/>
  <c r="BF92" i="2"/>
  <c r="BE92" i="2"/>
  <c r="BD92" i="2"/>
  <c r="BC92" i="2"/>
  <c r="BB92" i="2"/>
  <c r="BA92" i="2"/>
  <c r="AZ92" i="2"/>
  <c r="AY92" i="2"/>
  <c r="AX92" i="2"/>
  <c r="AW92" i="2"/>
  <c r="AV92" i="2"/>
  <c r="AU92" i="2"/>
  <c r="AT92" i="2"/>
  <c r="AS92" i="2"/>
  <c r="AR92" i="2"/>
  <c r="AQ92" i="2"/>
  <c r="AP92" i="2"/>
  <c r="AO92" i="2"/>
  <c r="AN92" i="2"/>
  <c r="AM92" i="2"/>
  <c r="AL92" i="2"/>
  <c r="AK92" i="2"/>
  <c r="AJ92" i="2"/>
  <c r="AI92" i="2"/>
  <c r="AH92" i="2"/>
  <c r="AG92" i="2"/>
  <c r="AF92" i="2"/>
  <c r="AE92" i="2"/>
  <c r="AD92" i="2"/>
  <c r="AC92" i="2"/>
  <c r="AB92" i="2"/>
  <c r="AA92" i="2"/>
  <c r="Z92" i="2"/>
  <c r="Y92" i="2"/>
  <c r="X92" i="2"/>
  <c r="W92" i="2"/>
  <c r="V92" i="2"/>
  <c r="U92" i="2"/>
  <c r="T92" i="2"/>
  <c r="S92" i="2"/>
  <c r="R92" i="2"/>
  <c r="Q92" i="2"/>
  <c r="P92" i="2"/>
  <c r="O92" i="2"/>
  <c r="N92" i="2"/>
  <c r="M92" i="2"/>
  <c r="L92" i="2"/>
  <c r="K92" i="2"/>
  <c r="J92" i="2"/>
  <c r="I92" i="2"/>
  <c r="H92" i="2"/>
  <c r="G92" i="2"/>
  <c r="F92" i="2"/>
  <c r="E92" i="2"/>
  <c r="D92" i="2"/>
  <c r="CT89" i="2"/>
  <c r="CS89" i="2"/>
  <c r="CR89" i="2"/>
  <c r="CQ89" i="2"/>
  <c r="CP89" i="2"/>
  <c r="CO89" i="2"/>
  <c r="CN89" i="2"/>
  <c r="CM89" i="2"/>
  <c r="CL89" i="2"/>
  <c r="CK89" i="2"/>
  <c r="CJ89" i="2"/>
  <c r="CI89" i="2"/>
  <c r="CH89" i="2"/>
  <c r="CG89" i="2"/>
  <c r="CF89" i="2"/>
  <c r="CE89" i="2"/>
  <c r="CD89" i="2"/>
  <c r="CC89" i="2"/>
  <c r="CB89" i="2"/>
  <c r="CA89" i="2"/>
  <c r="BZ89" i="2"/>
  <c r="BY89" i="2"/>
  <c r="BX89" i="2"/>
  <c r="BW89" i="2"/>
  <c r="BV89" i="2"/>
  <c r="BU89" i="2"/>
  <c r="BT89" i="2"/>
  <c r="BS89" i="2"/>
  <c r="BR89" i="2"/>
  <c r="BQ89" i="2"/>
  <c r="BP89" i="2"/>
  <c r="BO89" i="2"/>
  <c r="BN89" i="2"/>
  <c r="BM89" i="2"/>
  <c r="BL89" i="2"/>
  <c r="BK89" i="2"/>
  <c r="BJ89" i="2"/>
  <c r="BI89" i="2"/>
  <c r="BH89" i="2"/>
  <c r="BG89" i="2"/>
  <c r="BF89" i="2"/>
  <c r="BE89" i="2"/>
  <c r="BD89" i="2"/>
  <c r="BC89" i="2"/>
  <c r="BB89" i="2"/>
  <c r="BA89" i="2"/>
  <c r="AZ89" i="2"/>
  <c r="AY89" i="2"/>
  <c r="AX89" i="2"/>
  <c r="AW89" i="2"/>
  <c r="AV89" i="2"/>
  <c r="AU89" i="2"/>
  <c r="AT89" i="2"/>
  <c r="AS89" i="2"/>
  <c r="AR89" i="2"/>
  <c r="AQ89" i="2"/>
  <c r="AP89" i="2"/>
  <c r="AO89" i="2"/>
  <c r="AN89" i="2"/>
  <c r="AM89"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E89" i="2"/>
  <c r="D89" i="2"/>
  <c r="CT83" i="2"/>
  <c r="CS83" i="2"/>
  <c r="CR83" i="2"/>
  <c r="CQ83" i="2"/>
  <c r="CP83" i="2"/>
  <c r="CO83" i="2"/>
  <c r="CN83" i="2"/>
  <c r="CM83" i="2"/>
  <c r="CL83" i="2"/>
  <c r="CK83" i="2"/>
  <c r="CJ83" i="2"/>
  <c r="CI83" i="2"/>
  <c r="CH83" i="2"/>
  <c r="CG83" i="2"/>
  <c r="CF83" i="2"/>
  <c r="CE83" i="2"/>
  <c r="CD83" i="2"/>
  <c r="CC83" i="2"/>
  <c r="CB83" i="2"/>
  <c r="CA83" i="2"/>
  <c r="BZ83" i="2"/>
  <c r="BY83" i="2"/>
  <c r="BX83" i="2"/>
  <c r="BW83" i="2"/>
  <c r="BV83" i="2"/>
  <c r="BU83" i="2"/>
  <c r="BT83" i="2"/>
  <c r="BS83" i="2"/>
  <c r="BR83" i="2"/>
  <c r="BQ83" i="2"/>
  <c r="BP83" i="2"/>
  <c r="BO83" i="2"/>
  <c r="BN83" i="2"/>
  <c r="BM83" i="2"/>
  <c r="BL83" i="2"/>
  <c r="BK83" i="2"/>
  <c r="BJ83" i="2"/>
  <c r="BI83" i="2"/>
  <c r="BH83" i="2"/>
  <c r="BG83" i="2"/>
  <c r="BF83" i="2"/>
  <c r="BE83" i="2"/>
  <c r="BD83" i="2"/>
  <c r="BC83" i="2"/>
  <c r="BB83" i="2"/>
  <c r="BA83" i="2"/>
  <c r="AZ83" i="2"/>
  <c r="AY83" i="2"/>
  <c r="AX83" i="2"/>
  <c r="AW83" i="2"/>
  <c r="AV83" i="2"/>
  <c r="AU83" i="2"/>
  <c r="AT83" i="2"/>
  <c r="AS83" i="2"/>
  <c r="AR83" i="2"/>
  <c r="AQ83" i="2"/>
  <c r="AP83" i="2"/>
  <c r="AO83" i="2"/>
  <c r="AN83" i="2"/>
  <c r="AM83" i="2"/>
  <c r="AL83" i="2"/>
  <c r="AK83" i="2"/>
  <c r="AJ83" i="2"/>
  <c r="AI83" i="2"/>
  <c r="AH83" i="2"/>
  <c r="AG83" i="2"/>
  <c r="AF83" i="2"/>
  <c r="AE83" i="2"/>
  <c r="AD83" i="2"/>
  <c r="AC83" i="2"/>
  <c r="AB83" i="2"/>
  <c r="AA83" i="2"/>
  <c r="Z83" i="2"/>
  <c r="Y83" i="2"/>
  <c r="X83" i="2"/>
  <c r="W83" i="2"/>
  <c r="V83" i="2"/>
  <c r="U83" i="2"/>
  <c r="T83" i="2"/>
  <c r="S83" i="2"/>
  <c r="R83" i="2"/>
  <c r="Q83" i="2"/>
  <c r="P83" i="2"/>
  <c r="O83" i="2"/>
  <c r="N83" i="2"/>
  <c r="M83" i="2"/>
  <c r="L83" i="2"/>
  <c r="K83" i="2"/>
  <c r="J83" i="2"/>
  <c r="I83" i="2"/>
  <c r="H83" i="2"/>
  <c r="G83" i="2"/>
  <c r="F83" i="2"/>
  <c r="E83" i="2"/>
  <c r="D83" i="2"/>
  <c r="CT71" i="2"/>
  <c r="CS71" i="2"/>
  <c r="CR71" i="2"/>
  <c r="CQ71" i="2"/>
  <c r="CP71" i="2"/>
  <c r="CO71" i="2"/>
  <c r="CN71" i="2"/>
  <c r="CM71" i="2"/>
  <c r="CL71" i="2"/>
  <c r="CK71" i="2"/>
  <c r="CJ71" i="2"/>
  <c r="CI71" i="2"/>
  <c r="CH71" i="2"/>
  <c r="CG71" i="2"/>
  <c r="CF71" i="2"/>
  <c r="CE71" i="2"/>
  <c r="CD71" i="2"/>
  <c r="CC71" i="2"/>
  <c r="CB71" i="2"/>
  <c r="CA71" i="2"/>
  <c r="BZ71" i="2"/>
  <c r="BY71" i="2"/>
  <c r="BX71" i="2"/>
  <c r="BW71" i="2"/>
  <c r="BV71" i="2"/>
  <c r="BU71" i="2"/>
  <c r="BT71" i="2"/>
  <c r="BS71" i="2"/>
  <c r="BR71" i="2"/>
  <c r="BQ71" i="2"/>
  <c r="BP71" i="2"/>
  <c r="BO71" i="2"/>
  <c r="BN71" i="2"/>
  <c r="BM71" i="2"/>
  <c r="BL71" i="2"/>
  <c r="BK71" i="2"/>
  <c r="BJ71" i="2"/>
  <c r="BI71" i="2"/>
  <c r="BH71" i="2"/>
  <c r="BG71" i="2"/>
  <c r="BF71" i="2"/>
  <c r="BE71" i="2"/>
  <c r="BD71" i="2"/>
  <c r="BC71" i="2"/>
  <c r="BB71" i="2"/>
  <c r="BA71" i="2"/>
  <c r="AZ71" i="2"/>
  <c r="AY71" i="2"/>
  <c r="AX71" i="2"/>
  <c r="AW71" i="2"/>
  <c r="AV71" i="2"/>
  <c r="AU71" i="2"/>
  <c r="AT71" i="2"/>
  <c r="AS71" i="2"/>
  <c r="AR71" i="2"/>
  <c r="AQ71" i="2"/>
  <c r="AP71" i="2"/>
  <c r="AO71" i="2"/>
  <c r="AN71" i="2"/>
  <c r="AM71" i="2"/>
  <c r="AL71" i="2"/>
  <c r="AK71" i="2"/>
  <c r="AJ71" i="2"/>
  <c r="AI71" i="2"/>
  <c r="AH71" i="2"/>
  <c r="AG71" i="2"/>
  <c r="AF71" i="2"/>
  <c r="AE71" i="2"/>
  <c r="AD71" i="2"/>
  <c r="AC71" i="2"/>
  <c r="AB71" i="2"/>
  <c r="AA71" i="2"/>
  <c r="Z71" i="2"/>
  <c r="Y71" i="2"/>
  <c r="X71" i="2"/>
  <c r="W71" i="2"/>
  <c r="V71" i="2"/>
  <c r="U71" i="2"/>
  <c r="T71" i="2"/>
  <c r="S71" i="2"/>
  <c r="R71" i="2"/>
  <c r="Q71" i="2"/>
  <c r="P71" i="2"/>
  <c r="O71" i="2"/>
  <c r="N71" i="2"/>
  <c r="M71" i="2"/>
  <c r="L71" i="2"/>
  <c r="K71" i="2"/>
  <c r="J71" i="2"/>
  <c r="I71" i="2"/>
  <c r="H71" i="2"/>
  <c r="G71" i="2"/>
  <c r="F71" i="2"/>
  <c r="E71" i="2"/>
  <c r="E68" i="2"/>
  <c r="F68" i="2"/>
  <c r="G68" i="2"/>
  <c r="H68" i="2"/>
  <c r="I68" i="2"/>
  <c r="J68" i="2"/>
  <c r="K68" i="2"/>
  <c r="L68" i="2"/>
  <c r="M68" i="2"/>
  <c r="N68" i="2"/>
  <c r="O68" i="2"/>
  <c r="P68" i="2"/>
  <c r="Q68" i="2"/>
  <c r="R68" i="2"/>
  <c r="S68" i="2"/>
  <c r="T68" i="2"/>
  <c r="U68" i="2"/>
  <c r="V68" i="2"/>
  <c r="W68" i="2"/>
  <c r="X68" i="2"/>
  <c r="Y68" i="2"/>
  <c r="Z68" i="2"/>
  <c r="AA68" i="2"/>
  <c r="AB68" i="2"/>
  <c r="AC68" i="2"/>
  <c r="AD68" i="2"/>
  <c r="AE68" i="2"/>
  <c r="AF68" i="2"/>
  <c r="AG68" i="2"/>
  <c r="AH68" i="2"/>
  <c r="AI68" i="2"/>
  <c r="AJ68" i="2"/>
  <c r="AK68" i="2"/>
  <c r="AL68" i="2"/>
  <c r="AM68" i="2"/>
  <c r="AN68" i="2"/>
  <c r="AO68" i="2"/>
  <c r="AP68" i="2"/>
  <c r="AQ68" i="2"/>
  <c r="AR68" i="2"/>
  <c r="AS68" i="2"/>
  <c r="AT68" i="2"/>
  <c r="AU68" i="2"/>
  <c r="AV68" i="2"/>
  <c r="AW68" i="2"/>
  <c r="AX68" i="2"/>
  <c r="AY68" i="2"/>
  <c r="AZ68" i="2"/>
  <c r="BA68" i="2"/>
  <c r="BB68" i="2"/>
  <c r="BC68" i="2"/>
  <c r="BD68" i="2"/>
  <c r="BE68" i="2"/>
  <c r="BF68" i="2"/>
  <c r="BG68" i="2"/>
  <c r="BH68" i="2"/>
  <c r="BI68" i="2"/>
  <c r="BJ68" i="2"/>
  <c r="BK68" i="2"/>
  <c r="BL68" i="2"/>
  <c r="BM68" i="2"/>
  <c r="BN68" i="2"/>
  <c r="BO68" i="2"/>
  <c r="BP68" i="2"/>
  <c r="BQ68" i="2"/>
  <c r="BR68" i="2"/>
  <c r="BS68" i="2"/>
  <c r="BT68" i="2"/>
  <c r="BU68" i="2"/>
  <c r="BV68" i="2"/>
  <c r="BW68" i="2"/>
  <c r="BX68" i="2"/>
  <c r="BY68" i="2"/>
  <c r="BZ68" i="2"/>
  <c r="CA68" i="2"/>
  <c r="CB68" i="2"/>
  <c r="CC68" i="2"/>
  <c r="CD68" i="2"/>
  <c r="CE68" i="2"/>
  <c r="CF68" i="2"/>
  <c r="CG68" i="2"/>
  <c r="CH68" i="2"/>
  <c r="CI68" i="2"/>
  <c r="CJ68" i="2"/>
  <c r="CK68" i="2"/>
  <c r="CL68" i="2"/>
  <c r="CM68" i="2"/>
  <c r="CN68" i="2"/>
  <c r="CO68" i="2"/>
  <c r="CP68" i="2"/>
  <c r="CQ68" i="2"/>
  <c r="CR68" i="2"/>
  <c r="CS68" i="2"/>
  <c r="CT68" i="2"/>
  <c r="D68" i="2"/>
  <c r="E62" i="2"/>
  <c r="F62" i="2"/>
  <c r="G62" i="2"/>
  <c r="H62" i="2"/>
  <c r="I62" i="2"/>
  <c r="J62" i="2"/>
  <c r="K62" i="2"/>
  <c r="L62" i="2"/>
  <c r="M62" i="2"/>
  <c r="N62" i="2"/>
  <c r="O62" i="2"/>
  <c r="P62" i="2"/>
  <c r="Q62" i="2"/>
  <c r="R62" i="2"/>
  <c r="S62" i="2"/>
  <c r="T62" i="2"/>
  <c r="U62" i="2"/>
  <c r="V62" i="2"/>
  <c r="W62" i="2"/>
  <c r="X62" i="2"/>
  <c r="Y62" i="2"/>
  <c r="Z62" i="2"/>
  <c r="AA62" i="2"/>
  <c r="AB62" i="2"/>
  <c r="AC62" i="2"/>
  <c r="AD62" i="2"/>
  <c r="AE62" i="2"/>
  <c r="AF62" i="2"/>
  <c r="AG62" i="2"/>
  <c r="AH62" i="2"/>
  <c r="AI62" i="2"/>
  <c r="AJ62" i="2"/>
  <c r="AK62" i="2"/>
  <c r="AL62" i="2"/>
  <c r="AM62" i="2"/>
  <c r="AN62" i="2"/>
  <c r="AO62" i="2"/>
  <c r="AP62" i="2"/>
  <c r="AQ62" i="2"/>
  <c r="AR62" i="2"/>
  <c r="AS62" i="2"/>
  <c r="AT62" i="2"/>
  <c r="AU62" i="2"/>
  <c r="AV62" i="2"/>
  <c r="AW62" i="2"/>
  <c r="AX62" i="2"/>
  <c r="AY62" i="2"/>
  <c r="AZ62" i="2"/>
  <c r="BA62" i="2"/>
  <c r="BB62" i="2"/>
  <c r="BC62" i="2"/>
  <c r="BD62" i="2"/>
  <c r="BE62" i="2"/>
  <c r="BF62" i="2"/>
  <c r="BG62" i="2"/>
  <c r="BH62" i="2"/>
  <c r="BI62" i="2"/>
  <c r="BJ62" i="2"/>
  <c r="BK62" i="2"/>
  <c r="BL62" i="2"/>
  <c r="BM62" i="2"/>
  <c r="BN62" i="2"/>
  <c r="BO62" i="2"/>
  <c r="BP62" i="2"/>
  <c r="BQ62" i="2"/>
  <c r="BR62" i="2"/>
  <c r="BS62" i="2"/>
  <c r="BT62" i="2"/>
  <c r="BU62" i="2"/>
  <c r="BV62" i="2"/>
  <c r="BW62" i="2"/>
  <c r="BX62" i="2"/>
  <c r="BY62" i="2"/>
  <c r="BZ62" i="2"/>
  <c r="CA62" i="2"/>
  <c r="CB62" i="2"/>
  <c r="CC62" i="2"/>
  <c r="CD62" i="2"/>
  <c r="CE62" i="2"/>
  <c r="CF62" i="2"/>
  <c r="CG62" i="2"/>
  <c r="CH62" i="2"/>
  <c r="CI62" i="2"/>
  <c r="CJ62" i="2"/>
  <c r="CK62" i="2"/>
  <c r="CL62" i="2"/>
  <c r="CM62" i="2"/>
  <c r="CN62" i="2"/>
  <c r="CO62" i="2"/>
  <c r="CP62" i="2"/>
  <c r="CQ62" i="2"/>
  <c r="CR62" i="2"/>
  <c r="CS62" i="2"/>
  <c r="CT62" i="2"/>
  <c r="D62" i="2"/>
  <c r="E59" i="2"/>
  <c r="F59" i="2"/>
  <c r="G59" i="2"/>
  <c r="H59" i="2"/>
  <c r="I59" i="2"/>
  <c r="J59" i="2"/>
  <c r="K59" i="2"/>
  <c r="L59" i="2"/>
  <c r="M59" i="2"/>
  <c r="N59" i="2"/>
  <c r="O59" i="2"/>
  <c r="P59" i="2"/>
  <c r="Q59" i="2"/>
  <c r="R59" i="2"/>
  <c r="S59" i="2"/>
  <c r="T59" i="2"/>
  <c r="U59" i="2"/>
  <c r="V59" i="2"/>
  <c r="W59" i="2"/>
  <c r="X59" i="2"/>
  <c r="Y59" i="2"/>
  <c r="Z59" i="2"/>
  <c r="AA59" i="2"/>
  <c r="AB59" i="2"/>
  <c r="AC59" i="2"/>
  <c r="AD59" i="2"/>
  <c r="AE59" i="2"/>
  <c r="AF59" i="2"/>
  <c r="AG59" i="2"/>
  <c r="AH59" i="2"/>
  <c r="AI59" i="2"/>
  <c r="AJ59" i="2"/>
  <c r="AK59" i="2"/>
  <c r="AL59" i="2"/>
  <c r="AM59" i="2"/>
  <c r="AN59" i="2"/>
  <c r="AO59" i="2"/>
  <c r="AP59" i="2"/>
  <c r="AQ59" i="2"/>
  <c r="AR59" i="2"/>
  <c r="AS59" i="2"/>
  <c r="AT59" i="2"/>
  <c r="AU59" i="2"/>
  <c r="AV59" i="2"/>
  <c r="AW59" i="2"/>
  <c r="AX59" i="2"/>
  <c r="AY59" i="2"/>
  <c r="AZ59" i="2"/>
  <c r="BA59" i="2"/>
  <c r="BB59" i="2"/>
  <c r="BC59" i="2"/>
  <c r="BD59" i="2"/>
  <c r="BE59" i="2"/>
  <c r="BF59" i="2"/>
  <c r="BG59" i="2"/>
  <c r="BH59" i="2"/>
  <c r="BI59" i="2"/>
  <c r="BJ59" i="2"/>
  <c r="BK59" i="2"/>
  <c r="BL59" i="2"/>
  <c r="BM59" i="2"/>
  <c r="BN59" i="2"/>
  <c r="BO59" i="2"/>
  <c r="BP59" i="2"/>
  <c r="BQ59" i="2"/>
  <c r="BR59" i="2"/>
  <c r="BS59" i="2"/>
  <c r="BT59" i="2"/>
  <c r="BU59" i="2"/>
  <c r="BV59" i="2"/>
  <c r="BW59" i="2"/>
  <c r="BX59" i="2"/>
  <c r="BY59" i="2"/>
  <c r="BZ59" i="2"/>
  <c r="CA59" i="2"/>
  <c r="CB59" i="2"/>
  <c r="CC59" i="2"/>
  <c r="CD59" i="2"/>
  <c r="CE59" i="2"/>
  <c r="CF59" i="2"/>
  <c r="CG59" i="2"/>
  <c r="CH59" i="2"/>
  <c r="CI59" i="2"/>
  <c r="CJ59" i="2"/>
  <c r="CK59" i="2"/>
  <c r="CL59" i="2"/>
  <c r="CM59" i="2"/>
  <c r="CN59" i="2"/>
  <c r="CO59" i="2"/>
  <c r="CP59" i="2"/>
  <c r="CQ59" i="2"/>
  <c r="CR59" i="2"/>
  <c r="CS59" i="2"/>
  <c r="CT59" i="2"/>
  <c r="D59" i="2"/>
  <c r="E56" i="2"/>
  <c r="F56" i="2"/>
  <c r="G56" i="2"/>
  <c r="H56" i="2"/>
  <c r="I56" i="2"/>
  <c r="J56" i="2"/>
  <c r="K56" i="2"/>
  <c r="L56" i="2"/>
  <c r="M56" i="2"/>
  <c r="N56" i="2"/>
  <c r="O56" i="2"/>
  <c r="P56" i="2"/>
  <c r="Q56" i="2"/>
  <c r="R56" i="2"/>
  <c r="S56" i="2"/>
  <c r="T56" i="2"/>
  <c r="U56" i="2"/>
  <c r="V56" i="2"/>
  <c r="W56" i="2"/>
  <c r="X56" i="2"/>
  <c r="Y56" i="2"/>
  <c r="Z56" i="2"/>
  <c r="AA56" i="2"/>
  <c r="AB56" i="2"/>
  <c r="AC56" i="2"/>
  <c r="AD56" i="2"/>
  <c r="AE56" i="2"/>
  <c r="AF56" i="2"/>
  <c r="AG56" i="2"/>
  <c r="AH56" i="2"/>
  <c r="AI56" i="2"/>
  <c r="AJ56" i="2"/>
  <c r="AK56" i="2"/>
  <c r="AL56" i="2"/>
  <c r="AM56" i="2"/>
  <c r="AN56" i="2"/>
  <c r="AO56" i="2"/>
  <c r="AP56" i="2"/>
  <c r="AQ56" i="2"/>
  <c r="AR56" i="2"/>
  <c r="AS56" i="2"/>
  <c r="AT56" i="2"/>
  <c r="AU56" i="2"/>
  <c r="AV56" i="2"/>
  <c r="AW56" i="2"/>
  <c r="AX56" i="2"/>
  <c r="AY56" i="2"/>
  <c r="AZ56" i="2"/>
  <c r="BA56" i="2"/>
  <c r="BB56" i="2"/>
  <c r="BC56" i="2"/>
  <c r="BD56" i="2"/>
  <c r="BE56" i="2"/>
  <c r="BF56" i="2"/>
  <c r="BG56" i="2"/>
  <c r="BH56" i="2"/>
  <c r="BI56" i="2"/>
  <c r="BJ56" i="2"/>
  <c r="BK56" i="2"/>
  <c r="BL56" i="2"/>
  <c r="BM56" i="2"/>
  <c r="BN56" i="2"/>
  <c r="BO56" i="2"/>
  <c r="BP56" i="2"/>
  <c r="BQ56" i="2"/>
  <c r="BR56" i="2"/>
  <c r="BS56" i="2"/>
  <c r="BT56" i="2"/>
  <c r="BU56" i="2"/>
  <c r="BV56" i="2"/>
  <c r="BW56" i="2"/>
  <c r="BX56" i="2"/>
  <c r="BY56" i="2"/>
  <c r="BZ56" i="2"/>
  <c r="CA56" i="2"/>
  <c r="CB56" i="2"/>
  <c r="CC56" i="2"/>
  <c r="CD56" i="2"/>
  <c r="CE56" i="2"/>
  <c r="CF56" i="2"/>
  <c r="CG56" i="2"/>
  <c r="CH56" i="2"/>
  <c r="CI56" i="2"/>
  <c r="CJ56" i="2"/>
  <c r="CK56" i="2"/>
  <c r="CL56" i="2"/>
  <c r="CM56" i="2"/>
  <c r="CN56" i="2"/>
  <c r="CO56" i="2"/>
  <c r="CP56" i="2"/>
  <c r="CQ56" i="2"/>
  <c r="CR56" i="2"/>
  <c r="CS56" i="2"/>
  <c r="CT56" i="2"/>
  <c r="D56" i="2"/>
  <c r="E50" i="2"/>
  <c r="F50" i="2"/>
  <c r="G50" i="2"/>
  <c r="H50" i="2"/>
  <c r="I50" i="2"/>
  <c r="J50" i="2"/>
  <c r="K50" i="2"/>
  <c r="L50" i="2"/>
  <c r="M50" i="2"/>
  <c r="N50" i="2"/>
  <c r="O50" i="2"/>
  <c r="P50" i="2"/>
  <c r="Q50" i="2"/>
  <c r="R50" i="2"/>
  <c r="S50" i="2"/>
  <c r="T50" i="2"/>
  <c r="U50" i="2"/>
  <c r="V50" i="2"/>
  <c r="W50" i="2"/>
  <c r="X50" i="2"/>
  <c r="Y50" i="2"/>
  <c r="Z50" i="2"/>
  <c r="AA50" i="2"/>
  <c r="AB50" i="2"/>
  <c r="AC50" i="2"/>
  <c r="AD50" i="2"/>
  <c r="AE50" i="2"/>
  <c r="AF50" i="2"/>
  <c r="AG50" i="2"/>
  <c r="AH50" i="2"/>
  <c r="AI50" i="2"/>
  <c r="AJ50" i="2"/>
  <c r="AK50" i="2"/>
  <c r="AL50" i="2"/>
  <c r="AM50" i="2"/>
  <c r="AN50" i="2"/>
  <c r="AO50" i="2"/>
  <c r="AP50" i="2"/>
  <c r="AQ50" i="2"/>
  <c r="AR50" i="2"/>
  <c r="AS50" i="2"/>
  <c r="AT50" i="2"/>
  <c r="AU50" i="2"/>
  <c r="AV50" i="2"/>
  <c r="AW50" i="2"/>
  <c r="AX50" i="2"/>
  <c r="AY50" i="2"/>
  <c r="AZ50" i="2"/>
  <c r="BA50" i="2"/>
  <c r="BB50" i="2"/>
  <c r="BC50" i="2"/>
  <c r="BD50" i="2"/>
  <c r="BE50" i="2"/>
  <c r="BF50" i="2"/>
  <c r="BG50" i="2"/>
  <c r="BH50" i="2"/>
  <c r="BI50" i="2"/>
  <c r="BJ50" i="2"/>
  <c r="BK50" i="2"/>
  <c r="BL50" i="2"/>
  <c r="BM50" i="2"/>
  <c r="BN50" i="2"/>
  <c r="BO50" i="2"/>
  <c r="BP50" i="2"/>
  <c r="BQ50" i="2"/>
  <c r="BR50" i="2"/>
  <c r="BS50" i="2"/>
  <c r="BT50" i="2"/>
  <c r="BU50" i="2"/>
  <c r="BV50" i="2"/>
  <c r="BW50" i="2"/>
  <c r="BX50" i="2"/>
  <c r="BY50" i="2"/>
  <c r="BZ50" i="2"/>
  <c r="CA50" i="2"/>
  <c r="CB50" i="2"/>
  <c r="CC50" i="2"/>
  <c r="CD50" i="2"/>
  <c r="CE50" i="2"/>
  <c r="CF50" i="2"/>
  <c r="CG50" i="2"/>
  <c r="CH50" i="2"/>
  <c r="CI50" i="2"/>
  <c r="CJ50" i="2"/>
  <c r="CK50" i="2"/>
  <c r="CL50" i="2"/>
  <c r="CM50" i="2"/>
  <c r="CN50" i="2"/>
  <c r="CO50" i="2"/>
  <c r="CP50" i="2"/>
  <c r="CQ50" i="2"/>
  <c r="CR50" i="2"/>
  <c r="CS50" i="2"/>
  <c r="CT50" i="2"/>
  <c r="D50" i="2"/>
  <c r="D66" i="2"/>
  <c r="F38" i="2"/>
  <c r="G38" i="2"/>
  <c r="H38" i="2"/>
  <c r="I38" i="2"/>
  <c r="J38" i="2"/>
  <c r="K38" i="2"/>
  <c r="L38" i="2"/>
  <c r="M38" i="2"/>
  <c r="N38" i="2"/>
  <c r="O38" i="2"/>
  <c r="P38" i="2"/>
  <c r="Q38" i="2"/>
  <c r="R38" i="2"/>
  <c r="S38" i="2"/>
  <c r="T38" i="2"/>
  <c r="U38" i="2"/>
  <c r="V38" i="2"/>
  <c r="W38" i="2"/>
  <c r="X38" i="2"/>
  <c r="Y38" i="2"/>
  <c r="Z38" i="2"/>
  <c r="AA38" i="2"/>
  <c r="AB38" i="2"/>
  <c r="AC38" i="2"/>
  <c r="AD38" i="2"/>
  <c r="AE38" i="2"/>
  <c r="AF38" i="2"/>
  <c r="AG38" i="2"/>
  <c r="AH38" i="2"/>
  <c r="AI38" i="2"/>
  <c r="AJ38" i="2"/>
  <c r="AK38" i="2"/>
  <c r="AL38" i="2"/>
  <c r="AM38" i="2"/>
  <c r="AN38" i="2"/>
  <c r="AO38" i="2"/>
  <c r="AP38" i="2"/>
  <c r="AQ38" i="2"/>
  <c r="AR38" i="2"/>
  <c r="AS38" i="2"/>
  <c r="AT38" i="2"/>
  <c r="AU38" i="2"/>
  <c r="AV38" i="2"/>
  <c r="AW38" i="2"/>
  <c r="AX38" i="2"/>
  <c r="AY38" i="2"/>
  <c r="AZ38" i="2"/>
  <c r="BA38" i="2"/>
  <c r="BB38" i="2"/>
  <c r="BC38" i="2"/>
  <c r="BD38" i="2"/>
  <c r="BE38" i="2"/>
  <c r="BF38" i="2"/>
  <c r="BG38" i="2"/>
  <c r="BH38" i="2"/>
  <c r="BI38" i="2"/>
  <c r="BJ38" i="2"/>
  <c r="BK38" i="2"/>
  <c r="BL38" i="2"/>
  <c r="BM38" i="2"/>
  <c r="BN38" i="2"/>
  <c r="BO38" i="2"/>
  <c r="BP38" i="2"/>
  <c r="BQ38" i="2"/>
  <c r="BR38" i="2"/>
  <c r="BS38" i="2"/>
  <c r="BT38" i="2"/>
  <c r="BU38" i="2"/>
  <c r="BV38" i="2"/>
  <c r="BW38" i="2"/>
  <c r="BX38" i="2"/>
  <c r="BY38" i="2"/>
  <c r="BZ38" i="2"/>
  <c r="CA38" i="2"/>
  <c r="CB38" i="2"/>
  <c r="CC38" i="2"/>
  <c r="CD38" i="2"/>
  <c r="CE38" i="2"/>
  <c r="CF38" i="2"/>
  <c r="CG38" i="2"/>
  <c r="CH38" i="2"/>
  <c r="CI38" i="2"/>
  <c r="CJ38" i="2"/>
  <c r="CK38" i="2"/>
  <c r="CL38" i="2"/>
  <c r="CM38" i="2"/>
  <c r="CN38" i="2"/>
  <c r="CO38" i="2"/>
  <c r="CP38" i="2"/>
  <c r="CQ38" i="2"/>
  <c r="CR38" i="2"/>
  <c r="CS38" i="2"/>
  <c r="CT38" i="2"/>
  <c r="E38" i="2"/>
  <c r="CT66" i="2"/>
  <c r="CS66" i="2"/>
  <c r="CR66" i="2"/>
  <c r="CQ66" i="2"/>
  <c r="CP66" i="2"/>
  <c r="CO66" i="2"/>
  <c r="CN66" i="2"/>
  <c r="CM66" i="2"/>
  <c r="CL66" i="2"/>
  <c r="CK66" i="2"/>
  <c r="CJ66" i="2"/>
  <c r="CI66" i="2"/>
  <c r="CH66" i="2"/>
  <c r="CG66" i="2"/>
  <c r="CF66" i="2"/>
  <c r="CE66" i="2"/>
  <c r="CD66" i="2"/>
  <c r="CC66" i="2"/>
  <c r="CB66" i="2"/>
  <c r="CA66" i="2"/>
  <c r="BZ66" i="2"/>
  <c r="BY66" i="2"/>
  <c r="BX66" i="2"/>
  <c r="BW66" i="2"/>
  <c r="BV66" i="2"/>
  <c r="BU66" i="2"/>
  <c r="BT66" i="2"/>
  <c r="BS66" i="2"/>
  <c r="BR66" i="2"/>
  <c r="BQ66" i="2"/>
  <c r="BP66" i="2"/>
  <c r="BO66" i="2"/>
  <c r="BN66" i="2"/>
  <c r="BM66" i="2"/>
  <c r="BL66" i="2"/>
  <c r="BK66" i="2"/>
  <c r="BJ66" i="2"/>
  <c r="BI66" i="2"/>
  <c r="BH66" i="2"/>
  <c r="BG66" i="2"/>
  <c r="BF66" i="2"/>
  <c r="BE66" i="2"/>
  <c r="BD66" i="2"/>
  <c r="BC66" i="2"/>
  <c r="BB66" i="2"/>
  <c r="BA66" i="2"/>
  <c r="AZ66" i="2"/>
  <c r="AY66" i="2"/>
  <c r="AX66" i="2"/>
  <c r="AW66" i="2"/>
  <c r="AV66" i="2"/>
  <c r="AU66" i="2"/>
  <c r="AT66" i="2"/>
  <c r="AS66"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Q66" i="2"/>
  <c r="P66" i="2"/>
  <c r="O66" i="2"/>
  <c r="N66" i="2"/>
  <c r="M66" i="2"/>
  <c r="L66" i="2"/>
  <c r="K66" i="2"/>
  <c r="J66" i="2"/>
  <c r="I66" i="2"/>
  <c r="H66" i="2"/>
  <c r="G66" i="2"/>
  <c r="F66" i="2"/>
  <c r="E66" i="2"/>
  <c r="D99" i="7" l="1"/>
  <c r="D100" i="7" s="1"/>
  <c r="D98" i="7"/>
  <c r="G81" i="7"/>
  <c r="E7" i="7"/>
  <c r="E5" i="7"/>
  <c r="P4" i="4"/>
  <c r="Z4" i="4" l="1"/>
  <c r="Y4" i="4"/>
  <c r="U4" i="4"/>
  <c r="S4" i="4"/>
  <c r="X4" i="4"/>
  <c r="W4" i="4"/>
  <c r="V4" i="4"/>
  <c r="T4" i="4"/>
  <c r="R4" i="4"/>
  <c r="Q4" i="4"/>
  <c r="O4" i="3" l="1"/>
  <c r="L5" i="3"/>
  <c r="O5" i="3" s="1"/>
  <c r="L6" i="3"/>
  <c r="O6" i="3" s="1"/>
  <c r="L7" i="3"/>
  <c r="N7" i="3" s="1"/>
  <c r="L8" i="3"/>
  <c r="O8" i="3" s="1"/>
  <c r="L9" i="3"/>
  <c r="O9" i="3" s="1"/>
  <c r="L10" i="3"/>
  <c r="O10" i="3" s="1"/>
  <c r="L11" i="3"/>
  <c r="O11" i="3" s="1"/>
  <c r="L12" i="3"/>
  <c r="O12" i="3" s="1"/>
  <c r="L13" i="3"/>
  <c r="O13" i="3" s="1"/>
  <c r="L14" i="3"/>
  <c r="O14" i="3" s="1"/>
  <c r="L15" i="3"/>
  <c r="O15" i="3" s="1"/>
  <c r="L16" i="3"/>
  <c r="O16" i="3" s="1"/>
  <c r="L17" i="3"/>
  <c r="N17" i="3" s="1"/>
  <c r="L18" i="3"/>
  <c r="N18" i="3" s="1"/>
  <c r="L19" i="3"/>
  <c r="N19" i="3" s="1"/>
  <c r="L20" i="3"/>
  <c r="N20" i="3" s="1"/>
  <c r="L21" i="3"/>
  <c r="N21" i="3" s="1"/>
  <c r="L22" i="3"/>
  <c r="N22" i="3" s="1"/>
  <c r="L23" i="3"/>
  <c r="O23" i="3" s="1"/>
  <c r="L24" i="3"/>
  <c r="O24" i="3" s="1"/>
  <c r="L25" i="3"/>
  <c r="O25" i="3" s="1"/>
  <c r="L26" i="3"/>
  <c r="O26" i="3" s="1"/>
  <c r="L27" i="3"/>
  <c r="N27" i="3" s="1"/>
  <c r="L28" i="3"/>
  <c r="N28" i="3" s="1"/>
  <c r="L29" i="3"/>
  <c r="O29" i="3" s="1"/>
  <c r="L30" i="3"/>
  <c r="O30" i="3" s="1"/>
  <c r="L31" i="3"/>
  <c r="N31" i="3" s="1"/>
  <c r="L32" i="3"/>
  <c r="N32" i="3" s="1"/>
  <c r="L33" i="3"/>
  <c r="N33" i="3" s="1"/>
  <c r="L34" i="3"/>
  <c r="N34" i="3" s="1"/>
  <c r="L35" i="3"/>
  <c r="N35" i="3" s="1"/>
  <c r="L36" i="3"/>
  <c r="N36" i="3" s="1"/>
  <c r="L37" i="3"/>
  <c r="N37" i="3" s="1"/>
  <c r="L38" i="3"/>
  <c r="N38" i="3" s="1"/>
  <c r="L39" i="3"/>
  <c r="N39" i="3" s="1"/>
  <c r="L40" i="3"/>
  <c r="N40" i="3" s="1"/>
  <c r="L41" i="3"/>
  <c r="O41" i="3" s="1"/>
  <c r="L42" i="3"/>
  <c r="O42" i="3" s="1"/>
  <c r="L43" i="3"/>
  <c r="O43" i="3" s="1"/>
  <c r="L44" i="3"/>
  <c r="N44" i="3" s="1"/>
  <c r="L45" i="3"/>
  <c r="N45" i="3" s="1"/>
  <c r="L46" i="3"/>
  <c r="N46" i="3" s="1"/>
  <c r="L47" i="3"/>
  <c r="O47" i="3" s="1"/>
  <c r="L48" i="3"/>
  <c r="O48" i="3" s="1"/>
  <c r="L49" i="3"/>
  <c r="N49" i="3" s="1"/>
  <c r="L50" i="3"/>
  <c r="N50" i="3" s="1"/>
  <c r="L51" i="3"/>
  <c r="N51" i="3" s="1"/>
  <c r="L52" i="3"/>
  <c r="N52" i="3" s="1"/>
  <c r="L53" i="3"/>
  <c r="N53" i="3" s="1"/>
  <c r="L54" i="3"/>
  <c r="N54" i="3" s="1"/>
  <c r="L55" i="3"/>
  <c r="N55" i="3" s="1"/>
  <c r="L56" i="3"/>
  <c r="N56" i="3" s="1"/>
  <c r="L57" i="3"/>
  <c r="N57" i="3" s="1"/>
  <c r="L58" i="3"/>
  <c r="N58" i="3" s="1"/>
  <c r="L59" i="3"/>
  <c r="O59" i="3" s="1"/>
  <c r="L60" i="3"/>
  <c r="O60" i="3" s="1"/>
  <c r="L61" i="3"/>
  <c r="N61" i="3" s="1"/>
  <c r="L62" i="3"/>
  <c r="N62" i="3" s="1"/>
  <c r="L63" i="3"/>
  <c r="N63" i="3" s="1"/>
  <c r="L64" i="3"/>
  <c r="O64" i="3" s="1"/>
  <c r="L65" i="3"/>
  <c r="O65" i="3" s="1"/>
  <c r="L66" i="3"/>
  <c r="O66" i="3" s="1"/>
  <c r="L67" i="3"/>
  <c r="O67" i="3" s="1"/>
  <c r="L68" i="3"/>
  <c r="O68" i="3" s="1"/>
  <c r="L69" i="3"/>
  <c r="O69" i="3" s="1"/>
  <c r="L70" i="3"/>
  <c r="N70" i="3" s="1"/>
  <c r="L71" i="3"/>
  <c r="N71" i="3" s="1"/>
  <c r="L72" i="3"/>
  <c r="N72" i="3" s="1"/>
  <c r="L73" i="3"/>
  <c r="N73" i="3" s="1"/>
  <c r="L74" i="3"/>
  <c r="N74" i="3" s="1"/>
  <c r="L75" i="3"/>
  <c r="N75" i="3" s="1"/>
  <c r="L76" i="3"/>
  <c r="N76" i="3" s="1"/>
  <c r="L77" i="3"/>
  <c r="O77" i="3" s="1"/>
  <c r="L78" i="3"/>
  <c r="O78" i="3" s="1"/>
  <c r="L79" i="3"/>
  <c r="O79" i="3" s="1"/>
  <c r="L80" i="3"/>
  <c r="O80" i="3" s="1"/>
  <c r="L81" i="3"/>
  <c r="N81" i="3" s="1"/>
  <c r="L82" i="3"/>
  <c r="O82" i="3" s="1"/>
  <c r="L83" i="3"/>
  <c r="O83" i="3" s="1"/>
  <c r="L84" i="3"/>
  <c r="O84" i="3" s="1"/>
  <c r="L85" i="3"/>
  <c r="O85" i="3" s="1"/>
  <c r="L86" i="3"/>
  <c r="O86" i="3" s="1"/>
  <c r="L87" i="3"/>
  <c r="O87" i="3" s="1"/>
  <c r="L88" i="3"/>
  <c r="O88" i="3" s="1"/>
  <c r="L89" i="3"/>
  <c r="N89" i="3" s="1"/>
  <c r="L90" i="3"/>
  <c r="N90" i="3" s="1"/>
  <c r="L91" i="3"/>
  <c r="N91" i="3" s="1"/>
  <c r="L92" i="3"/>
  <c r="N92" i="3" s="1"/>
  <c r="L93" i="3"/>
  <c r="N93" i="3" s="1"/>
  <c r="L94" i="3"/>
  <c r="N94" i="3" s="1"/>
  <c r="L95" i="3"/>
  <c r="O95" i="3" s="1"/>
  <c r="L96" i="3"/>
  <c r="O96" i="3" s="1"/>
  <c r="L97" i="3"/>
  <c r="O97" i="3" s="1"/>
  <c r="L98" i="3"/>
  <c r="O98" i="3" s="1"/>
  <c r="N88" i="3" l="1"/>
  <c r="N87" i="3"/>
  <c r="N69" i="3"/>
  <c r="N85" i="3"/>
  <c r="N86" i="3"/>
  <c r="N67" i="3"/>
  <c r="O63" i="3"/>
  <c r="O53" i="3"/>
  <c r="O52" i="3"/>
  <c r="O51" i="3"/>
  <c r="O50" i="3"/>
  <c r="O49" i="3"/>
  <c r="N68" i="3"/>
  <c r="O74" i="3"/>
  <c r="O34" i="3"/>
  <c r="O31" i="3"/>
  <c r="O76" i="3"/>
  <c r="O35" i="3"/>
  <c r="O73" i="3"/>
  <c r="O32" i="3"/>
  <c r="O22" i="3"/>
  <c r="O21" i="3"/>
  <c r="N16" i="3"/>
  <c r="O58" i="3"/>
  <c r="O19" i="3"/>
  <c r="O71" i="3"/>
  <c r="O56" i="3"/>
  <c r="O17" i="3"/>
  <c r="O70" i="3"/>
  <c r="N13" i="3"/>
  <c r="O55" i="3"/>
  <c r="O75" i="3"/>
  <c r="O33" i="3"/>
  <c r="O72" i="3"/>
  <c r="O20" i="3"/>
  <c r="N15" i="3"/>
  <c r="O57" i="3"/>
  <c r="O18" i="3"/>
  <c r="N14" i="3"/>
  <c r="O89" i="3"/>
  <c r="O54" i="3"/>
  <c r="N30" i="3"/>
  <c r="N66" i="3"/>
  <c r="O27" i="3"/>
  <c r="N12" i="3"/>
  <c r="N10" i="3"/>
  <c r="N47" i="3"/>
  <c r="O45" i="3"/>
  <c r="N84" i="3"/>
  <c r="O40" i="3"/>
  <c r="N83" i="3"/>
  <c r="N82" i="3"/>
  <c r="O92" i="3"/>
  <c r="O38" i="3"/>
  <c r="N65" i="3"/>
  <c r="N64" i="3"/>
  <c r="O28" i="3"/>
  <c r="O81" i="3"/>
  <c r="O46" i="3"/>
  <c r="O94" i="3"/>
  <c r="O39" i="3"/>
  <c r="O91" i="3"/>
  <c r="O37" i="3"/>
  <c r="N29" i="3"/>
  <c r="N11" i="3"/>
  <c r="N48" i="3"/>
  <c r="N9" i="3"/>
  <c r="O93" i="3"/>
  <c r="O90" i="3"/>
  <c r="O36" i="3"/>
  <c r="N4" i="3"/>
  <c r="N98" i="3"/>
  <c r="N25" i="3"/>
  <c r="N96" i="3"/>
  <c r="N78" i="3"/>
  <c r="N60" i="3"/>
  <c r="N42" i="3"/>
  <c r="N24" i="3"/>
  <c r="N6" i="3"/>
  <c r="N95" i="3"/>
  <c r="N77" i="3"/>
  <c r="N59" i="3"/>
  <c r="N41" i="3"/>
  <c r="N23" i="3"/>
  <c r="N5" i="3"/>
  <c r="N26" i="3"/>
  <c r="N97" i="3"/>
  <c r="N80" i="3"/>
  <c r="N8" i="3"/>
  <c r="N43" i="3"/>
  <c r="O62" i="3"/>
  <c r="O44" i="3"/>
  <c r="N79" i="3"/>
  <c r="O61" i="3"/>
  <c r="O7" i="3"/>
  <c r="L99" i="3"/>
  <c r="O99" i="3" l="1"/>
  <c r="N99" i="3"/>
  <c r="F5" i="7" l="1"/>
  <c r="B101" i="7"/>
  <c r="G95" i="7"/>
  <c r="G96" i="7"/>
  <c r="G97" i="7"/>
  <c r="G98" i="7"/>
  <c r="F95" i="7"/>
  <c r="F96" i="7"/>
  <c r="F97" i="7"/>
  <c r="F98" i="7"/>
  <c r="E95" i="7"/>
  <c r="E96" i="7"/>
  <c r="E97" i="7"/>
  <c r="E98" i="7"/>
  <c r="E6" i="7"/>
  <c r="D95" i="7"/>
  <c r="D96" i="7"/>
  <c r="D97" i="7"/>
  <c r="F94" i="7"/>
  <c r="E93" i="7"/>
  <c r="F91" i="7"/>
  <c r="F90" i="7"/>
  <c r="F89" i="7"/>
  <c r="F87" i="7"/>
  <c r="D86" i="7"/>
  <c r="F85" i="7"/>
  <c r="F83" i="7"/>
  <c r="F82" i="7"/>
  <c r="F81" i="7"/>
  <c r="F76" i="7"/>
  <c r="F74" i="7"/>
  <c r="F73" i="7"/>
  <c r="F72" i="7"/>
  <c r="F71" i="7"/>
  <c r="F69" i="7"/>
  <c r="D68" i="7"/>
  <c r="F67" i="7"/>
  <c r="F65" i="7"/>
  <c r="F64" i="7"/>
  <c r="F63" i="7"/>
  <c r="F58" i="7"/>
  <c r="F56" i="7"/>
  <c r="F55" i="7"/>
  <c r="F54" i="7"/>
  <c r="F53" i="7"/>
  <c r="F51" i="7"/>
  <c r="D50" i="7"/>
  <c r="F49" i="7"/>
  <c r="F46" i="7"/>
  <c r="F45" i="7"/>
  <c r="F40" i="7"/>
  <c r="F38" i="7"/>
  <c r="F37" i="7"/>
  <c r="F36" i="7"/>
  <c r="F35" i="7"/>
  <c r="E33" i="7"/>
  <c r="D32" i="7"/>
  <c r="F31" i="7"/>
  <c r="F28" i="7"/>
  <c r="F27" i="7"/>
  <c r="F22" i="7"/>
  <c r="F20" i="7"/>
  <c r="F19" i="7"/>
  <c r="F18" i="7"/>
  <c r="F17" i="7"/>
  <c r="E15" i="7"/>
  <c r="D14" i="7"/>
  <c r="F13" i="7"/>
  <c r="F10" i="7"/>
  <c r="F9" i="7"/>
  <c r="P95" i="4"/>
  <c r="P96" i="4"/>
  <c r="P97" i="4"/>
  <c r="P98" i="4"/>
  <c r="P94" i="4"/>
  <c r="Z95" i="4"/>
  <c r="Z96" i="4"/>
  <c r="Z97" i="4"/>
  <c r="Z98" i="4"/>
  <c r="Q5" i="4"/>
  <c r="R5" i="4"/>
  <c r="S5" i="4"/>
  <c r="T5" i="4"/>
  <c r="U5" i="4"/>
  <c r="V5" i="4"/>
  <c r="W5" i="4"/>
  <c r="X5" i="4"/>
  <c r="Y5" i="4"/>
  <c r="Q6" i="4"/>
  <c r="R6" i="4"/>
  <c r="S6" i="4"/>
  <c r="T6" i="4"/>
  <c r="U6" i="4"/>
  <c r="V6" i="4"/>
  <c r="W6" i="4"/>
  <c r="X6" i="4"/>
  <c r="Y6" i="4"/>
  <c r="Q7" i="4"/>
  <c r="R7" i="4"/>
  <c r="S7" i="4"/>
  <c r="T7" i="4"/>
  <c r="U7" i="4"/>
  <c r="V7" i="4"/>
  <c r="W7" i="4"/>
  <c r="X7" i="4"/>
  <c r="Y7" i="4"/>
  <c r="Q8" i="4"/>
  <c r="R8" i="4"/>
  <c r="S8" i="4"/>
  <c r="T8" i="4"/>
  <c r="U8" i="4"/>
  <c r="V8" i="4"/>
  <c r="W8" i="4"/>
  <c r="X8" i="4"/>
  <c r="Y8" i="4"/>
  <c r="Q9" i="4"/>
  <c r="R9" i="4"/>
  <c r="S9" i="4"/>
  <c r="T9" i="4"/>
  <c r="U9" i="4"/>
  <c r="V9" i="4"/>
  <c r="W9" i="4"/>
  <c r="X9" i="4"/>
  <c r="Y9" i="4"/>
  <c r="Q10" i="4"/>
  <c r="R10" i="4"/>
  <c r="S10" i="4"/>
  <c r="T10" i="4"/>
  <c r="U10" i="4"/>
  <c r="V10" i="4"/>
  <c r="W10" i="4"/>
  <c r="X10" i="4"/>
  <c r="Y10" i="4"/>
  <c r="Q11" i="4"/>
  <c r="R11" i="4"/>
  <c r="S11" i="4"/>
  <c r="T11" i="4"/>
  <c r="U11" i="4"/>
  <c r="V11" i="4"/>
  <c r="W11" i="4"/>
  <c r="X11" i="4"/>
  <c r="Y11" i="4"/>
  <c r="Q12" i="4"/>
  <c r="R12" i="4"/>
  <c r="S12" i="4"/>
  <c r="T12" i="4"/>
  <c r="U12" i="4"/>
  <c r="V12" i="4"/>
  <c r="W12" i="4"/>
  <c r="X12" i="4"/>
  <c r="Y12" i="4"/>
  <c r="Q13" i="4"/>
  <c r="R13" i="4"/>
  <c r="S13" i="4"/>
  <c r="T13" i="4"/>
  <c r="U13" i="4"/>
  <c r="V13" i="4"/>
  <c r="W13" i="4"/>
  <c r="X13" i="4"/>
  <c r="Y13" i="4"/>
  <c r="Q14" i="4"/>
  <c r="R14" i="4"/>
  <c r="S14" i="4"/>
  <c r="T14" i="4"/>
  <c r="U14" i="4"/>
  <c r="V14" i="4"/>
  <c r="W14" i="4"/>
  <c r="X14" i="4"/>
  <c r="Y14" i="4"/>
  <c r="Q15" i="4"/>
  <c r="R15" i="4"/>
  <c r="S15" i="4"/>
  <c r="T15" i="4"/>
  <c r="U15" i="4"/>
  <c r="V15" i="4"/>
  <c r="W15" i="4"/>
  <c r="X15" i="4"/>
  <c r="Y15" i="4"/>
  <c r="Q16" i="4"/>
  <c r="R16" i="4"/>
  <c r="S16" i="4"/>
  <c r="T16" i="4"/>
  <c r="U16" i="4"/>
  <c r="V16" i="4"/>
  <c r="W16" i="4"/>
  <c r="X16" i="4"/>
  <c r="Y16" i="4"/>
  <c r="Q17" i="4"/>
  <c r="R17" i="4"/>
  <c r="S17" i="4"/>
  <c r="T17" i="4"/>
  <c r="U17" i="4"/>
  <c r="V17" i="4"/>
  <c r="W17" i="4"/>
  <c r="X17" i="4"/>
  <c r="Y17" i="4"/>
  <c r="Q18" i="4"/>
  <c r="R18" i="4"/>
  <c r="S18" i="4"/>
  <c r="T18" i="4"/>
  <c r="U18" i="4"/>
  <c r="V18" i="4"/>
  <c r="W18" i="4"/>
  <c r="X18" i="4"/>
  <c r="Y18" i="4"/>
  <c r="Q19" i="4"/>
  <c r="R19" i="4"/>
  <c r="S19" i="4"/>
  <c r="T19" i="4"/>
  <c r="U19" i="4"/>
  <c r="V19" i="4"/>
  <c r="W19" i="4"/>
  <c r="X19" i="4"/>
  <c r="Y19" i="4"/>
  <c r="Q20" i="4"/>
  <c r="R20" i="4"/>
  <c r="S20" i="4"/>
  <c r="T20" i="4"/>
  <c r="U20" i="4"/>
  <c r="V20" i="4"/>
  <c r="W20" i="4"/>
  <c r="X20" i="4"/>
  <c r="Y20" i="4"/>
  <c r="Q21" i="4"/>
  <c r="R21" i="4"/>
  <c r="S21" i="4"/>
  <c r="T21" i="4"/>
  <c r="U21" i="4"/>
  <c r="V21" i="4"/>
  <c r="W21" i="4"/>
  <c r="X21" i="4"/>
  <c r="Y21" i="4"/>
  <c r="Q22" i="4"/>
  <c r="R22" i="4"/>
  <c r="S22" i="4"/>
  <c r="T22" i="4"/>
  <c r="U22" i="4"/>
  <c r="V22" i="4"/>
  <c r="W22" i="4"/>
  <c r="X22" i="4"/>
  <c r="Y22" i="4"/>
  <c r="Q23" i="4"/>
  <c r="R23" i="4"/>
  <c r="S23" i="4"/>
  <c r="T23" i="4"/>
  <c r="U23" i="4"/>
  <c r="V23" i="4"/>
  <c r="W23" i="4"/>
  <c r="X23" i="4"/>
  <c r="Y23" i="4"/>
  <c r="Q24" i="4"/>
  <c r="R24" i="4"/>
  <c r="S24" i="4"/>
  <c r="T24" i="4"/>
  <c r="U24" i="4"/>
  <c r="V24" i="4"/>
  <c r="W24" i="4"/>
  <c r="X24" i="4"/>
  <c r="Y24" i="4"/>
  <c r="Q25" i="4"/>
  <c r="R25" i="4"/>
  <c r="S25" i="4"/>
  <c r="T25" i="4"/>
  <c r="U25" i="4"/>
  <c r="V25" i="4"/>
  <c r="W25" i="4"/>
  <c r="X25" i="4"/>
  <c r="Y25" i="4"/>
  <c r="Q26" i="4"/>
  <c r="R26" i="4"/>
  <c r="S26" i="4"/>
  <c r="T26" i="4"/>
  <c r="U26" i="4"/>
  <c r="V26" i="4"/>
  <c r="W26" i="4"/>
  <c r="X26" i="4"/>
  <c r="Y26" i="4"/>
  <c r="Q27" i="4"/>
  <c r="R27" i="4"/>
  <c r="S27" i="4"/>
  <c r="T27" i="4"/>
  <c r="U27" i="4"/>
  <c r="V27" i="4"/>
  <c r="W27" i="4"/>
  <c r="X27" i="4"/>
  <c r="Y27" i="4"/>
  <c r="Q28" i="4"/>
  <c r="R28" i="4"/>
  <c r="S28" i="4"/>
  <c r="T28" i="4"/>
  <c r="U28" i="4"/>
  <c r="V28" i="4"/>
  <c r="W28" i="4"/>
  <c r="X28" i="4"/>
  <c r="Y28" i="4"/>
  <c r="Q29" i="4"/>
  <c r="R29" i="4"/>
  <c r="S29" i="4"/>
  <c r="T29" i="4"/>
  <c r="U29" i="4"/>
  <c r="V29" i="4"/>
  <c r="W29" i="4"/>
  <c r="X29" i="4"/>
  <c r="Y29" i="4"/>
  <c r="Q30" i="4"/>
  <c r="R30" i="4"/>
  <c r="S30" i="4"/>
  <c r="T30" i="4"/>
  <c r="U30" i="4"/>
  <c r="V30" i="4"/>
  <c r="W30" i="4"/>
  <c r="X30" i="4"/>
  <c r="Y30" i="4"/>
  <c r="Q31" i="4"/>
  <c r="R31" i="4"/>
  <c r="S31" i="4"/>
  <c r="T31" i="4"/>
  <c r="U31" i="4"/>
  <c r="V31" i="4"/>
  <c r="W31" i="4"/>
  <c r="X31" i="4"/>
  <c r="Y31" i="4"/>
  <c r="Q32" i="4"/>
  <c r="R32" i="4"/>
  <c r="S32" i="4"/>
  <c r="T32" i="4"/>
  <c r="U32" i="4"/>
  <c r="V32" i="4"/>
  <c r="W32" i="4"/>
  <c r="X32" i="4"/>
  <c r="Y32" i="4"/>
  <c r="Q33" i="4"/>
  <c r="R33" i="4"/>
  <c r="S33" i="4"/>
  <c r="T33" i="4"/>
  <c r="U33" i="4"/>
  <c r="V33" i="4"/>
  <c r="W33" i="4"/>
  <c r="X33" i="4"/>
  <c r="Y33" i="4"/>
  <c r="Q34" i="4"/>
  <c r="R34" i="4"/>
  <c r="S34" i="4"/>
  <c r="T34" i="4"/>
  <c r="U34" i="4"/>
  <c r="V34" i="4"/>
  <c r="W34" i="4"/>
  <c r="X34" i="4"/>
  <c r="Y34" i="4"/>
  <c r="Q35" i="4"/>
  <c r="R35" i="4"/>
  <c r="S35" i="4"/>
  <c r="T35" i="4"/>
  <c r="U35" i="4"/>
  <c r="V35" i="4"/>
  <c r="W35" i="4"/>
  <c r="X35" i="4"/>
  <c r="Y35" i="4"/>
  <c r="Q36" i="4"/>
  <c r="R36" i="4"/>
  <c r="S36" i="4"/>
  <c r="T36" i="4"/>
  <c r="U36" i="4"/>
  <c r="V36" i="4"/>
  <c r="W36" i="4"/>
  <c r="X36" i="4"/>
  <c r="Y36" i="4"/>
  <c r="Q37" i="4"/>
  <c r="R37" i="4"/>
  <c r="S37" i="4"/>
  <c r="T37" i="4"/>
  <c r="U37" i="4"/>
  <c r="V37" i="4"/>
  <c r="W37" i="4"/>
  <c r="X37" i="4"/>
  <c r="Y37" i="4"/>
  <c r="Q38" i="4"/>
  <c r="R38" i="4"/>
  <c r="S38" i="4"/>
  <c r="T38" i="4"/>
  <c r="U38" i="4"/>
  <c r="V38" i="4"/>
  <c r="W38" i="4"/>
  <c r="X38" i="4"/>
  <c r="Y38" i="4"/>
  <c r="Q39" i="4"/>
  <c r="R39" i="4"/>
  <c r="S39" i="4"/>
  <c r="T39" i="4"/>
  <c r="U39" i="4"/>
  <c r="V39" i="4"/>
  <c r="W39" i="4"/>
  <c r="X39" i="4"/>
  <c r="Y39" i="4"/>
  <c r="Q40" i="4"/>
  <c r="R40" i="4"/>
  <c r="S40" i="4"/>
  <c r="T40" i="4"/>
  <c r="U40" i="4"/>
  <c r="V40" i="4"/>
  <c r="W40" i="4"/>
  <c r="X40" i="4"/>
  <c r="Y40" i="4"/>
  <c r="Q41" i="4"/>
  <c r="R41" i="4"/>
  <c r="S41" i="4"/>
  <c r="T41" i="4"/>
  <c r="U41" i="4"/>
  <c r="V41" i="4"/>
  <c r="W41" i="4"/>
  <c r="X41" i="4"/>
  <c r="Y41" i="4"/>
  <c r="Q42" i="4"/>
  <c r="R42" i="4"/>
  <c r="S42" i="4"/>
  <c r="T42" i="4"/>
  <c r="U42" i="4"/>
  <c r="V42" i="4"/>
  <c r="W42" i="4"/>
  <c r="X42" i="4"/>
  <c r="Y42" i="4"/>
  <c r="Q43" i="4"/>
  <c r="R43" i="4"/>
  <c r="S43" i="4"/>
  <c r="T43" i="4"/>
  <c r="U43" i="4"/>
  <c r="V43" i="4"/>
  <c r="W43" i="4"/>
  <c r="X43" i="4"/>
  <c r="Y43" i="4"/>
  <c r="Q44" i="4"/>
  <c r="R44" i="4"/>
  <c r="S44" i="4"/>
  <c r="T44" i="4"/>
  <c r="U44" i="4"/>
  <c r="V44" i="4"/>
  <c r="W44" i="4"/>
  <c r="X44" i="4"/>
  <c r="Y44" i="4"/>
  <c r="Q45" i="4"/>
  <c r="R45" i="4"/>
  <c r="S45" i="4"/>
  <c r="T45" i="4"/>
  <c r="U45" i="4"/>
  <c r="V45" i="4"/>
  <c r="W45" i="4"/>
  <c r="X45" i="4"/>
  <c r="Y45" i="4"/>
  <c r="Q46" i="4"/>
  <c r="R46" i="4"/>
  <c r="S46" i="4"/>
  <c r="T46" i="4"/>
  <c r="U46" i="4"/>
  <c r="V46" i="4"/>
  <c r="W46" i="4"/>
  <c r="X46" i="4"/>
  <c r="Y46" i="4"/>
  <c r="Q47" i="4"/>
  <c r="R47" i="4"/>
  <c r="S47" i="4"/>
  <c r="T47" i="4"/>
  <c r="U47" i="4"/>
  <c r="V47" i="4"/>
  <c r="W47" i="4"/>
  <c r="X47" i="4"/>
  <c r="Y47" i="4"/>
  <c r="Q48" i="4"/>
  <c r="R48" i="4"/>
  <c r="S48" i="4"/>
  <c r="T48" i="4"/>
  <c r="U48" i="4"/>
  <c r="V48" i="4"/>
  <c r="W48" i="4"/>
  <c r="X48" i="4"/>
  <c r="Y48" i="4"/>
  <c r="Q49" i="4"/>
  <c r="R49" i="4"/>
  <c r="S49" i="4"/>
  <c r="T49" i="4"/>
  <c r="U49" i="4"/>
  <c r="V49" i="4"/>
  <c r="W49" i="4"/>
  <c r="X49" i="4"/>
  <c r="Y49" i="4"/>
  <c r="Q50" i="4"/>
  <c r="R50" i="4"/>
  <c r="S50" i="4"/>
  <c r="T50" i="4"/>
  <c r="U50" i="4"/>
  <c r="V50" i="4"/>
  <c r="W50" i="4"/>
  <c r="X50" i="4"/>
  <c r="Y50" i="4"/>
  <c r="Q51" i="4"/>
  <c r="R51" i="4"/>
  <c r="S51" i="4"/>
  <c r="T51" i="4"/>
  <c r="U51" i="4"/>
  <c r="V51" i="4"/>
  <c r="W51" i="4"/>
  <c r="X51" i="4"/>
  <c r="Y51" i="4"/>
  <c r="Q52" i="4"/>
  <c r="R52" i="4"/>
  <c r="S52" i="4"/>
  <c r="T52" i="4"/>
  <c r="U52" i="4"/>
  <c r="V52" i="4"/>
  <c r="W52" i="4"/>
  <c r="X52" i="4"/>
  <c r="Y52" i="4"/>
  <c r="Q53" i="4"/>
  <c r="R53" i="4"/>
  <c r="S53" i="4"/>
  <c r="T53" i="4"/>
  <c r="U53" i="4"/>
  <c r="V53" i="4"/>
  <c r="W53" i="4"/>
  <c r="X53" i="4"/>
  <c r="Y53" i="4"/>
  <c r="Q54" i="4"/>
  <c r="R54" i="4"/>
  <c r="S54" i="4"/>
  <c r="T54" i="4"/>
  <c r="U54" i="4"/>
  <c r="V54" i="4"/>
  <c r="W54" i="4"/>
  <c r="X54" i="4"/>
  <c r="Y54" i="4"/>
  <c r="Q55" i="4"/>
  <c r="R55" i="4"/>
  <c r="S55" i="4"/>
  <c r="T55" i="4"/>
  <c r="U55" i="4"/>
  <c r="V55" i="4"/>
  <c r="W55" i="4"/>
  <c r="X55" i="4"/>
  <c r="Y55" i="4"/>
  <c r="Q56" i="4"/>
  <c r="R56" i="4"/>
  <c r="S56" i="4"/>
  <c r="T56" i="4"/>
  <c r="U56" i="4"/>
  <c r="V56" i="4"/>
  <c r="W56" i="4"/>
  <c r="X56" i="4"/>
  <c r="Y56" i="4"/>
  <c r="Q57" i="4"/>
  <c r="R57" i="4"/>
  <c r="S57" i="4"/>
  <c r="T57" i="4"/>
  <c r="U57" i="4"/>
  <c r="V57" i="4"/>
  <c r="W57" i="4"/>
  <c r="X57" i="4"/>
  <c r="Y57" i="4"/>
  <c r="Q58" i="4"/>
  <c r="R58" i="4"/>
  <c r="S58" i="4"/>
  <c r="T58" i="4"/>
  <c r="U58" i="4"/>
  <c r="V58" i="4"/>
  <c r="W58" i="4"/>
  <c r="X58" i="4"/>
  <c r="Y58" i="4"/>
  <c r="Q59" i="4"/>
  <c r="R59" i="4"/>
  <c r="S59" i="4"/>
  <c r="T59" i="4"/>
  <c r="U59" i="4"/>
  <c r="V59" i="4"/>
  <c r="W59" i="4"/>
  <c r="X59" i="4"/>
  <c r="Y59" i="4"/>
  <c r="Q60" i="4"/>
  <c r="R60" i="4"/>
  <c r="S60" i="4"/>
  <c r="T60" i="4"/>
  <c r="U60" i="4"/>
  <c r="V60" i="4"/>
  <c r="W60" i="4"/>
  <c r="X60" i="4"/>
  <c r="Y60" i="4"/>
  <c r="Q61" i="4"/>
  <c r="R61" i="4"/>
  <c r="S61" i="4"/>
  <c r="T61" i="4"/>
  <c r="U61" i="4"/>
  <c r="V61" i="4"/>
  <c r="W61" i="4"/>
  <c r="X61" i="4"/>
  <c r="Y61" i="4"/>
  <c r="Q62" i="4"/>
  <c r="R62" i="4"/>
  <c r="S62" i="4"/>
  <c r="T62" i="4"/>
  <c r="U62" i="4"/>
  <c r="V62" i="4"/>
  <c r="W62" i="4"/>
  <c r="X62" i="4"/>
  <c r="Y62" i="4"/>
  <c r="Q63" i="4"/>
  <c r="R63" i="4"/>
  <c r="S63" i="4"/>
  <c r="T63" i="4"/>
  <c r="U63" i="4"/>
  <c r="V63" i="4"/>
  <c r="W63" i="4"/>
  <c r="X63" i="4"/>
  <c r="Y63" i="4"/>
  <c r="Q64" i="4"/>
  <c r="R64" i="4"/>
  <c r="S64" i="4"/>
  <c r="T64" i="4"/>
  <c r="U64" i="4"/>
  <c r="V64" i="4"/>
  <c r="W64" i="4"/>
  <c r="X64" i="4"/>
  <c r="Y64" i="4"/>
  <c r="Q65" i="4"/>
  <c r="R65" i="4"/>
  <c r="S65" i="4"/>
  <c r="T65" i="4"/>
  <c r="U65" i="4"/>
  <c r="V65" i="4"/>
  <c r="W65" i="4"/>
  <c r="X65" i="4"/>
  <c r="Y65" i="4"/>
  <c r="Q66" i="4"/>
  <c r="R66" i="4"/>
  <c r="S66" i="4"/>
  <c r="T66" i="4"/>
  <c r="U66" i="4"/>
  <c r="V66" i="4"/>
  <c r="W66" i="4"/>
  <c r="X66" i="4"/>
  <c r="Y66" i="4"/>
  <c r="Q67" i="4"/>
  <c r="R67" i="4"/>
  <c r="S67" i="4"/>
  <c r="T67" i="4"/>
  <c r="U67" i="4"/>
  <c r="V67" i="4"/>
  <c r="W67" i="4"/>
  <c r="X67" i="4"/>
  <c r="Y67" i="4"/>
  <c r="Q68" i="4"/>
  <c r="R68" i="4"/>
  <c r="S68" i="4"/>
  <c r="T68" i="4"/>
  <c r="U68" i="4"/>
  <c r="V68" i="4"/>
  <c r="W68" i="4"/>
  <c r="X68" i="4"/>
  <c r="Y68" i="4"/>
  <c r="Q69" i="4"/>
  <c r="R69" i="4"/>
  <c r="S69" i="4"/>
  <c r="T69" i="4"/>
  <c r="U69" i="4"/>
  <c r="V69" i="4"/>
  <c r="W69" i="4"/>
  <c r="X69" i="4"/>
  <c r="Y69" i="4"/>
  <c r="Q70" i="4"/>
  <c r="R70" i="4"/>
  <c r="S70" i="4"/>
  <c r="T70" i="4"/>
  <c r="U70" i="4"/>
  <c r="V70" i="4"/>
  <c r="W70" i="4"/>
  <c r="X70" i="4"/>
  <c r="Y70" i="4"/>
  <c r="Q71" i="4"/>
  <c r="R71" i="4"/>
  <c r="S71" i="4"/>
  <c r="T71" i="4"/>
  <c r="U71" i="4"/>
  <c r="V71" i="4"/>
  <c r="W71" i="4"/>
  <c r="X71" i="4"/>
  <c r="Y71" i="4"/>
  <c r="Q72" i="4"/>
  <c r="R72" i="4"/>
  <c r="S72" i="4"/>
  <c r="T72" i="4"/>
  <c r="U72" i="4"/>
  <c r="V72" i="4"/>
  <c r="W72" i="4"/>
  <c r="X72" i="4"/>
  <c r="Y72" i="4"/>
  <c r="Q73" i="4"/>
  <c r="R73" i="4"/>
  <c r="S73" i="4"/>
  <c r="T73" i="4"/>
  <c r="U73" i="4"/>
  <c r="V73" i="4"/>
  <c r="W73" i="4"/>
  <c r="X73" i="4"/>
  <c r="Y73" i="4"/>
  <c r="Q74" i="4"/>
  <c r="R74" i="4"/>
  <c r="S74" i="4"/>
  <c r="T74" i="4"/>
  <c r="U74" i="4"/>
  <c r="V74" i="4"/>
  <c r="W74" i="4"/>
  <c r="X74" i="4"/>
  <c r="Y74" i="4"/>
  <c r="Q75" i="4"/>
  <c r="R75" i="4"/>
  <c r="S75" i="4"/>
  <c r="T75" i="4"/>
  <c r="U75" i="4"/>
  <c r="V75" i="4"/>
  <c r="W75" i="4"/>
  <c r="X75" i="4"/>
  <c r="Y75" i="4"/>
  <c r="Q76" i="4"/>
  <c r="R76" i="4"/>
  <c r="S76" i="4"/>
  <c r="T76" i="4"/>
  <c r="U76" i="4"/>
  <c r="V76" i="4"/>
  <c r="W76" i="4"/>
  <c r="X76" i="4"/>
  <c r="Y76" i="4"/>
  <c r="Q77" i="4"/>
  <c r="R77" i="4"/>
  <c r="S77" i="4"/>
  <c r="T77" i="4"/>
  <c r="U77" i="4"/>
  <c r="V77" i="4"/>
  <c r="W77" i="4"/>
  <c r="X77" i="4"/>
  <c r="Y77" i="4"/>
  <c r="Q78" i="4"/>
  <c r="R78" i="4"/>
  <c r="S78" i="4"/>
  <c r="T78" i="4"/>
  <c r="U78" i="4"/>
  <c r="V78" i="4"/>
  <c r="W78" i="4"/>
  <c r="X78" i="4"/>
  <c r="Y78" i="4"/>
  <c r="Q79" i="4"/>
  <c r="R79" i="4"/>
  <c r="S79" i="4"/>
  <c r="T79" i="4"/>
  <c r="U79" i="4"/>
  <c r="V79" i="4"/>
  <c r="W79" i="4"/>
  <c r="X79" i="4"/>
  <c r="Y79" i="4"/>
  <c r="Q80" i="4"/>
  <c r="R80" i="4"/>
  <c r="S80" i="4"/>
  <c r="T80" i="4"/>
  <c r="U80" i="4"/>
  <c r="V80" i="4"/>
  <c r="W80" i="4"/>
  <c r="X80" i="4"/>
  <c r="Y80" i="4"/>
  <c r="Q81" i="4"/>
  <c r="R81" i="4"/>
  <c r="S81" i="4"/>
  <c r="T81" i="4"/>
  <c r="U81" i="4"/>
  <c r="V81" i="4"/>
  <c r="W81" i="4"/>
  <c r="X81" i="4"/>
  <c r="Y81" i="4"/>
  <c r="Q82" i="4"/>
  <c r="R82" i="4"/>
  <c r="S82" i="4"/>
  <c r="T82" i="4"/>
  <c r="U82" i="4"/>
  <c r="V82" i="4"/>
  <c r="W82" i="4"/>
  <c r="X82" i="4"/>
  <c r="Y82" i="4"/>
  <c r="Q83" i="4"/>
  <c r="R83" i="4"/>
  <c r="S83" i="4"/>
  <c r="T83" i="4"/>
  <c r="U83" i="4"/>
  <c r="V83" i="4"/>
  <c r="W83" i="4"/>
  <c r="X83" i="4"/>
  <c r="Y83" i="4"/>
  <c r="Q84" i="4"/>
  <c r="R84" i="4"/>
  <c r="S84" i="4"/>
  <c r="T84" i="4"/>
  <c r="U84" i="4"/>
  <c r="V84" i="4"/>
  <c r="W84" i="4"/>
  <c r="X84" i="4"/>
  <c r="Y84" i="4"/>
  <c r="Q85" i="4"/>
  <c r="R85" i="4"/>
  <c r="S85" i="4"/>
  <c r="T85" i="4"/>
  <c r="U85" i="4"/>
  <c r="V85" i="4"/>
  <c r="W85" i="4"/>
  <c r="X85" i="4"/>
  <c r="Y85" i="4"/>
  <c r="Q86" i="4"/>
  <c r="R86" i="4"/>
  <c r="S86" i="4"/>
  <c r="T86" i="4"/>
  <c r="U86" i="4"/>
  <c r="V86" i="4"/>
  <c r="W86" i="4"/>
  <c r="X86" i="4"/>
  <c r="Y86" i="4"/>
  <c r="Q87" i="4"/>
  <c r="R87" i="4"/>
  <c r="S87" i="4"/>
  <c r="T87" i="4"/>
  <c r="U87" i="4"/>
  <c r="V87" i="4"/>
  <c r="W87" i="4"/>
  <c r="X87" i="4"/>
  <c r="Y87" i="4"/>
  <c r="Q88" i="4"/>
  <c r="R88" i="4"/>
  <c r="S88" i="4"/>
  <c r="T88" i="4"/>
  <c r="U88" i="4"/>
  <c r="V88" i="4"/>
  <c r="W88" i="4"/>
  <c r="X88" i="4"/>
  <c r="Y88" i="4"/>
  <c r="Q89" i="4"/>
  <c r="R89" i="4"/>
  <c r="S89" i="4"/>
  <c r="T89" i="4"/>
  <c r="U89" i="4"/>
  <c r="V89" i="4"/>
  <c r="W89" i="4"/>
  <c r="X89" i="4"/>
  <c r="Y89" i="4"/>
  <c r="Q90" i="4"/>
  <c r="R90" i="4"/>
  <c r="S90" i="4"/>
  <c r="T90" i="4"/>
  <c r="U90" i="4"/>
  <c r="V90" i="4"/>
  <c r="W90" i="4"/>
  <c r="X90" i="4"/>
  <c r="Y90" i="4"/>
  <c r="Q91" i="4"/>
  <c r="R91" i="4"/>
  <c r="S91" i="4"/>
  <c r="T91" i="4"/>
  <c r="U91" i="4"/>
  <c r="V91" i="4"/>
  <c r="W91" i="4"/>
  <c r="X91" i="4"/>
  <c r="Y91" i="4"/>
  <c r="Q92" i="4"/>
  <c r="R92" i="4"/>
  <c r="S92" i="4"/>
  <c r="T92" i="4"/>
  <c r="U92" i="4"/>
  <c r="V92" i="4"/>
  <c r="W92" i="4"/>
  <c r="X92" i="4"/>
  <c r="Y92" i="4"/>
  <c r="Q93" i="4"/>
  <c r="R93" i="4"/>
  <c r="S93" i="4"/>
  <c r="T93" i="4"/>
  <c r="U93" i="4"/>
  <c r="V93" i="4"/>
  <c r="W93" i="4"/>
  <c r="X93" i="4"/>
  <c r="Y93" i="4"/>
  <c r="Q94" i="4"/>
  <c r="R94" i="4"/>
  <c r="S94" i="4"/>
  <c r="T94" i="4"/>
  <c r="U94" i="4"/>
  <c r="V94" i="4"/>
  <c r="W94" i="4"/>
  <c r="X94" i="4"/>
  <c r="Y94" i="4"/>
  <c r="Q95" i="4"/>
  <c r="R95" i="4"/>
  <c r="S95" i="4"/>
  <c r="T95" i="4"/>
  <c r="U95" i="4"/>
  <c r="V95" i="4"/>
  <c r="W95" i="4"/>
  <c r="X95" i="4"/>
  <c r="Y95" i="4"/>
  <c r="Q96" i="4"/>
  <c r="R96" i="4"/>
  <c r="S96" i="4"/>
  <c r="T96" i="4"/>
  <c r="U96" i="4"/>
  <c r="V96" i="4"/>
  <c r="W96" i="4"/>
  <c r="X96" i="4"/>
  <c r="Y96" i="4"/>
  <c r="Q97" i="4"/>
  <c r="R97" i="4"/>
  <c r="S97" i="4"/>
  <c r="T97" i="4"/>
  <c r="U97" i="4"/>
  <c r="V97" i="4"/>
  <c r="W97" i="4"/>
  <c r="X97" i="4"/>
  <c r="Y97" i="4"/>
  <c r="Q98" i="4"/>
  <c r="R98" i="4"/>
  <c r="S98" i="4"/>
  <c r="T98" i="4"/>
  <c r="U98" i="4"/>
  <c r="V98" i="4"/>
  <c r="W98" i="4"/>
  <c r="X98" i="4"/>
  <c r="Y98" i="4"/>
  <c r="Q99" i="4"/>
  <c r="R99" i="4"/>
  <c r="S99" i="4"/>
  <c r="T99" i="4"/>
  <c r="U99" i="4"/>
  <c r="V99" i="4"/>
  <c r="W99" i="4"/>
  <c r="X99" i="4"/>
  <c r="Y99" i="4"/>
  <c r="O96" i="4"/>
  <c r="O95" i="4"/>
  <c r="O97" i="4"/>
  <c r="O98" i="4"/>
  <c r="O94" i="4"/>
  <c r="Z5" i="4"/>
  <c r="O5" i="4"/>
  <c r="P5" i="4"/>
  <c r="Z6" i="4"/>
  <c r="O6" i="4"/>
  <c r="P6" i="4"/>
  <c r="O7" i="4"/>
  <c r="P7" i="4"/>
  <c r="Z7" i="4"/>
  <c r="P8" i="4"/>
  <c r="O8" i="4"/>
  <c r="O9" i="4"/>
  <c r="P9" i="4"/>
  <c r="Z9" i="4"/>
  <c r="O10" i="4"/>
  <c r="P10" i="4"/>
  <c r="Z10" i="4"/>
  <c r="O11" i="4"/>
  <c r="Z11" i="4"/>
  <c r="O12" i="4"/>
  <c r="P12" i="4"/>
  <c r="Z12" i="4"/>
  <c r="O13" i="4"/>
  <c r="Z13" i="4"/>
  <c r="O14" i="4"/>
  <c r="P14" i="4"/>
  <c r="Z14" i="4"/>
  <c r="Z15" i="4"/>
  <c r="O15" i="4"/>
  <c r="P15" i="4"/>
  <c r="O16" i="4"/>
  <c r="P16" i="4"/>
  <c r="Z16" i="4"/>
  <c r="P17" i="4"/>
  <c r="O17" i="4"/>
  <c r="O18" i="4"/>
  <c r="P18" i="4"/>
  <c r="Z18" i="4"/>
  <c r="O19" i="4"/>
  <c r="P19" i="4"/>
  <c r="Z19" i="4"/>
  <c r="O20" i="4"/>
  <c r="Z20" i="4"/>
  <c r="O21" i="4"/>
  <c r="P21" i="4"/>
  <c r="Z21" i="4"/>
  <c r="O22" i="4"/>
  <c r="O23" i="4"/>
  <c r="P23" i="4"/>
  <c r="Z23" i="4"/>
  <c r="Z24" i="4"/>
  <c r="O24" i="4"/>
  <c r="P24" i="4"/>
  <c r="O25" i="4"/>
  <c r="P25" i="4"/>
  <c r="Z25" i="4"/>
  <c r="P26" i="4"/>
  <c r="O26" i="4"/>
  <c r="O27" i="4"/>
  <c r="P27" i="4"/>
  <c r="Z27" i="4"/>
  <c r="O28" i="4"/>
  <c r="P28" i="4"/>
  <c r="Z28" i="4"/>
  <c r="O29" i="4"/>
  <c r="Z29" i="4"/>
  <c r="O30" i="4"/>
  <c r="P30" i="4"/>
  <c r="Z30" i="4"/>
  <c r="O31" i="4"/>
  <c r="O32" i="4"/>
  <c r="P32" i="4"/>
  <c r="Z32" i="4"/>
  <c r="Z33" i="4"/>
  <c r="O33" i="4"/>
  <c r="P33" i="4"/>
  <c r="O34" i="4"/>
  <c r="P34" i="4"/>
  <c r="Z34" i="4"/>
  <c r="P35" i="4"/>
  <c r="O35" i="4"/>
  <c r="O36" i="4"/>
  <c r="P36" i="4"/>
  <c r="Z36" i="4"/>
  <c r="O37" i="4"/>
  <c r="P37" i="4"/>
  <c r="Z37" i="4"/>
  <c r="O38" i="4"/>
  <c r="Z38" i="4"/>
  <c r="O39" i="4"/>
  <c r="P39" i="4"/>
  <c r="Z39" i="4"/>
  <c r="O40" i="4"/>
  <c r="P40" i="4"/>
  <c r="O41" i="4"/>
  <c r="P41" i="4"/>
  <c r="Z41" i="4"/>
  <c r="Z42" i="4"/>
  <c r="O42" i="4"/>
  <c r="P42" i="4"/>
  <c r="O43" i="4"/>
  <c r="P43" i="4"/>
  <c r="Z43" i="4"/>
  <c r="P44" i="4"/>
  <c r="O44" i="4"/>
  <c r="O45" i="4"/>
  <c r="P45" i="4"/>
  <c r="Z45" i="4"/>
  <c r="O46" i="4"/>
  <c r="P46" i="4"/>
  <c r="Z46" i="4"/>
  <c r="O47" i="4"/>
  <c r="Z47" i="4"/>
  <c r="O48" i="4"/>
  <c r="P48" i="4"/>
  <c r="Z48" i="4"/>
  <c r="O49" i="4"/>
  <c r="P49" i="4"/>
  <c r="O50" i="4"/>
  <c r="P50" i="4"/>
  <c r="Z50" i="4"/>
  <c r="Z51" i="4"/>
  <c r="O51" i="4"/>
  <c r="P51" i="4"/>
  <c r="O52" i="4"/>
  <c r="P52" i="4"/>
  <c r="Z52" i="4"/>
  <c r="P53" i="4"/>
  <c r="O53" i="4"/>
  <c r="O54" i="4"/>
  <c r="P54" i="4"/>
  <c r="Z54" i="4"/>
  <c r="O55" i="4"/>
  <c r="P55" i="4"/>
  <c r="Z55" i="4"/>
  <c r="O56" i="4"/>
  <c r="Z56" i="4"/>
  <c r="O57" i="4"/>
  <c r="P57" i="4"/>
  <c r="Z57" i="4"/>
  <c r="O58" i="4"/>
  <c r="P58" i="4"/>
  <c r="O59" i="4"/>
  <c r="P59" i="4"/>
  <c r="Z59" i="4"/>
  <c r="Z60" i="4"/>
  <c r="O60" i="4"/>
  <c r="P60" i="4"/>
  <c r="O61" i="4"/>
  <c r="P61" i="4"/>
  <c r="Z61" i="4"/>
  <c r="P62" i="4"/>
  <c r="O62" i="4"/>
  <c r="O63" i="4"/>
  <c r="P63" i="4"/>
  <c r="Z63" i="4"/>
  <c r="O64" i="4"/>
  <c r="P64" i="4"/>
  <c r="Z64" i="4"/>
  <c r="O65" i="4"/>
  <c r="Z65" i="4"/>
  <c r="O66" i="4"/>
  <c r="P66" i="4"/>
  <c r="Z66" i="4"/>
  <c r="O67" i="4"/>
  <c r="P67" i="4"/>
  <c r="O68" i="4"/>
  <c r="P68" i="4"/>
  <c r="Z68" i="4"/>
  <c r="Z69" i="4"/>
  <c r="O69" i="4"/>
  <c r="P69" i="4"/>
  <c r="O70" i="4"/>
  <c r="P70" i="4"/>
  <c r="Z70" i="4"/>
  <c r="P71" i="4"/>
  <c r="O71" i="4"/>
  <c r="O72" i="4"/>
  <c r="P72" i="4"/>
  <c r="Z72" i="4"/>
  <c r="O73" i="4"/>
  <c r="P73" i="4"/>
  <c r="Z73" i="4"/>
  <c r="O74" i="4"/>
  <c r="Z74" i="4"/>
  <c r="O75" i="4"/>
  <c r="P75" i="4"/>
  <c r="Z75" i="4"/>
  <c r="O76" i="4"/>
  <c r="P76" i="4"/>
  <c r="O77" i="4"/>
  <c r="P77" i="4"/>
  <c r="Z77" i="4"/>
  <c r="Z78" i="4"/>
  <c r="O78" i="4"/>
  <c r="P78" i="4"/>
  <c r="O79" i="4"/>
  <c r="P79" i="4"/>
  <c r="Z79" i="4"/>
  <c r="P80" i="4"/>
  <c r="O80" i="4"/>
  <c r="O81" i="4"/>
  <c r="P81" i="4"/>
  <c r="Z81" i="4"/>
  <c r="O82" i="4"/>
  <c r="P82" i="4"/>
  <c r="Z82" i="4"/>
  <c r="O83" i="4"/>
  <c r="Z83" i="4"/>
  <c r="O84" i="4"/>
  <c r="P84" i="4"/>
  <c r="Z84" i="4"/>
  <c r="O85" i="4"/>
  <c r="P85" i="4"/>
  <c r="O86" i="4"/>
  <c r="P86" i="4"/>
  <c r="Z86" i="4"/>
  <c r="Z87" i="4"/>
  <c r="O87" i="4"/>
  <c r="P87" i="4"/>
  <c r="O88" i="4"/>
  <c r="P88" i="4"/>
  <c r="Z88" i="4"/>
  <c r="P89" i="4"/>
  <c r="O89" i="4"/>
  <c r="O90" i="4"/>
  <c r="P90" i="4"/>
  <c r="Z90" i="4"/>
  <c r="O91" i="4"/>
  <c r="P91" i="4"/>
  <c r="Z91" i="4"/>
  <c r="O92" i="4"/>
  <c r="Z92" i="4"/>
  <c r="O93" i="4"/>
  <c r="P93" i="4"/>
  <c r="Z93" i="4"/>
  <c r="Z99" i="4"/>
  <c r="O99" i="4"/>
  <c r="P99" i="4"/>
  <c r="G94" i="7"/>
  <c r="D94" i="7"/>
  <c r="G93" i="7"/>
  <c r="F93" i="7"/>
  <c r="D93" i="7"/>
  <c r="G92" i="7"/>
  <c r="E92" i="7"/>
  <c r="D92" i="7"/>
  <c r="G91" i="7"/>
  <c r="D91" i="7"/>
  <c r="G90" i="7"/>
  <c r="G89" i="7"/>
  <c r="G88" i="7"/>
  <c r="F88" i="7"/>
  <c r="E88" i="7"/>
  <c r="D88" i="7"/>
  <c r="G87" i="7"/>
  <c r="G86" i="7"/>
  <c r="E86" i="7"/>
  <c r="G85" i="7"/>
  <c r="D85" i="7"/>
  <c r="G84" i="7"/>
  <c r="F84" i="7"/>
  <c r="E84" i="7"/>
  <c r="D84" i="7"/>
  <c r="G83" i="7"/>
  <c r="E83" i="7"/>
  <c r="D83" i="7"/>
  <c r="G82" i="7"/>
  <c r="E82" i="7"/>
  <c r="D82" i="7"/>
  <c r="G80" i="7"/>
  <c r="F80" i="7"/>
  <c r="E80" i="7"/>
  <c r="D80" i="7"/>
  <c r="G79" i="7"/>
  <c r="F79" i="7"/>
  <c r="E79" i="7"/>
  <c r="D79" i="7"/>
  <c r="G78" i="7"/>
  <c r="F78" i="7"/>
  <c r="E78" i="7"/>
  <c r="D78" i="7"/>
  <c r="G77" i="7"/>
  <c r="F77" i="7"/>
  <c r="E77" i="7"/>
  <c r="D77" i="7"/>
  <c r="G76" i="7"/>
  <c r="D76" i="7"/>
  <c r="G75" i="7"/>
  <c r="F75" i="7"/>
  <c r="E75" i="7"/>
  <c r="D75" i="7"/>
  <c r="G74" i="7"/>
  <c r="E74" i="7"/>
  <c r="D74" i="7"/>
  <c r="G73" i="7"/>
  <c r="D73" i="7"/>
  <c r="G72" i="7"/>
  <c r="G71" i="7"/>
  <c r="G70" i="7"/>
  <c r="F70" i="7"/>
  <c r="E70" i="7"/>
  <c r="D70" i="7"/>
  <c r="G69" i="7"/>
  <c r="G68" i="7"/>
  <c r="F68" i="7"/>
  <c r="E68" i="7"/>
  <c r="G67" i="7"/>
  <c r="D67" i="7"/>
  <c r="G66" i="7"/>
  <c r="F66" i="7"/>
  <c r="E66" i="7"/>
  <c r="D66" i="7"/>
  <c r="G65" i="7"/>
  <c r="E65" i="7"/>
  <c r="D65" i="7"/>
  <c r="G64" i="7"/>
  <c r="E64" i="7"/>
  <c r="D64" i="7"/>
  <c r="G63" i="7"/>
  <c r="G62" i="7"/>
  <c r="F62" i="7"/>
  <c r="E62" i="7"/>
  <c r="D62" i="7"/>
  <c r="G61" i="7"/>
  <c r="F61" i="7"/>
  <c r="E61" i="7"/>
  <c r="D61" i="7"/>
  <c r="G60" i="7"/>
  <c r="F60" i="7"/>
  <c r="E60" i="7"/>
  <c r="D60" i="7"/>
  <c r="G59" i="7"/>
  <c r="F59" i="7"/>
  <c r="E59" i="7"/>
  <c r="D59" i="7"/>
  <c r="G58" i="7"/>
  <c r="D58" i="7"/>
  <c r="G57" i="7"/>
  <c r="F57" i="7"/>
  <c r="E57" i="7"/>
  <c r="D57" i="7"/>
  <c r="G56" i="7"/>
  <c r="E56" i="7"/>
  <c r="D56" i="7"/>
  <c r="G55" i="7"/>
  <c r="D55" i="7"/>
  <c r="G54" i="7"/>
  <c r="G53" i="7"/>
  <c r="G52" i="7"/>
  <c r="F52" i="7"/>
  <c r="E52" i="7"/>
  <c r="D52" i="7"/>
  <c r="G51" i="7"/>
  <c r="G50" i="7"/>
  <c r="F50" i="7"/>
  <c r="E50" i="7"/>
  <c r="G49" i="7"/>
  <c r="D49" i="7"/>
  <c r="G48" i="7"/>
  <c r="F48" i="7"/>
  <c r="E48" i="7"/>
  <c r="D48" i="7"/>
  <c r="G47" i="7"/>
  <c r="F47" i="7"/>
  <c r="E47" i="7"/>
  <c r="D47" i="7"/>
  <c r="G46" i="7"/>
  <c r="E46" i="7"/>
  <c r="D46" i="7"/>
  <c r="G45" i="7"/>
  <c r="G44" i="7"/>
  <c r="F44" i="7"/>
  <c r="E44" i="7"/>
  <c r="D44" i="7"/>
  <c r="G43" i="7"/>
  <c r="F43" i="7"/>
  <c r="E43" i="7"/>
  <c r="D43" i="7"/>
  <c r="G42" i="7"/>
  <c r="F42" i="7"/>
  <c r="E42" i="7"/>
  <c r="D42" i="7"/>
  <c r="G41" i="7"/>
  <c r="F41" i="7"/>
  <c r="E41" i="7"/>
  <c r="D41" i="7"/>
  <c r="G40" i="7"/>
  <c r="D40" i="7"/>
  <c r="G39" i="7"/>
  <c r="F39" i="7"/>
  <c r="E39" i="7"/>
  <c r="D39" i="7"/>
  <c r="G38" i="7"/>
  <c r="E38" i="7"/>
  <c r="D38" i="7"/>
  <c r="G37" i="7"/>
  <c r="D37" i="7"/>
  <c r="G36" i="7"/>
  <c r="G35" i="7"/>
  <c r="G34" i="7"/>
  <c r="F34" i="7"/>
  <c r="E34" i="7"/>
  <c r="D34" i="7"/>
  <c r="G33" i="7"/>
  <c r="F33" i="7"/>
  <c r="G32" i="7"/>
  <c r="F32" i="7"/>
  <c r="E32" i="7"/>
  <c r="G31" i="7"/>
  <c r="D31" i="7"/>
  <c r="G30" i="7"/>
  <c r="F30" i="7"/>
  <c r="E30" i="7"/>
  <c r="D30" i="7"/>
  <c r="G29" i="7"/>
  <c r="F29" i="7"/>
  <c r="E29" i="7"/>
  <c r="D29" i="7"/>
  <c r="G28" i="7"/>
  <c r="D28" i="7"/>
  <c r="G27" i="7"/>
  <c r="G26" i="7"/>
  <c r="F26" i="7"/>
  <c r="E26" i="7"/>
  <c r="D26" i="7"/>
  <c r="G25" i="7"/>
  <c r="F25" i="7"/>
  <c r="E25" i="7"/>
  <c r="D25" i="7"/>
  <c r="G24" i="7"/>
  <c r="F24" i="7"/>
  <c r="E24" i="7"/>
  <c r="D24" i="7"/>
  <c r="G23" i="7"/>
  <c r="F23" i="7"/>
  <c r="E23" i="7"/>
  <c r="D23" i="7"/>
  <c r="G22" i="7"/>
  <c r="E22" i="7"/>
  <c r="D22" i="7"/>
  <c r="G21" i="7"/>
  <c r="F21" i="7"/>
  <c r="E21" i="7"/>
  <c r="D21" i="7"/>
  <c r="G20" i="7"/>
  <c r="E20" i="7"/>
  <c r="D20" i="7"/>
  <c r="G19" i="7"/>
  <c r="D19" i="7"/>
  <c r="G18" i="7"/>
  <c r="G17" i="7"/>
  <c r="G16" i="7"/>
  <c r="F16" i="7"/>
  <c r="E16" i="7"/>
  <c r="D16" i="7"/>
  <c r="G15" i="7"/>
  <c r="F15" i="7"/>
  <c r="G14" i="7"/>
  <c r="F14" i="7"/>
  <c r="E14" i="7"/>
  <c r="G13" i="7"/>
  <c r="D13" i="7"/>
  <c r="G12" i="7"/>
  <c r="F12" i="7"/>
  <c r="E12" i="7"/>
  <c r="D12" i="7"/>
  <c r="G11" i="7"/>
  <c r="F11" i="7"/>
  <c r="E11" i="7"/>
  <c r="D11" i="7"/>
  <c r="G10" i="7"/>
  <c r="E10" i="7"/>
  <c r="D10" i="7"/>
  <c r="G9" i="7"/>
  <c r="G8" i="7"/>
  <c r="F8" i="7"/>
  <c r="E8" i="7"/>
  <c r="D8" i="7"/>
  <c r="G7" i="7"/>
  <c r="F7" i="7"/>
  <c r="D7" i="7"/>
  <c r="G6" i="7"/>
  <c r="F6" i="7"/>
  <c r="D6" i="7"/>
  <c r="D5" i="7"/>
  <c r="CQ33" i="2"/>
  <c r="CR33" i="2"/>
  <c r="CS33" i="2"/>
  <c r="CT33" i="2"/>
  <c r="D33" i="2"/>
  <c r="CP33" i="2"/>
  <c r="CO33" i="2"/>
  <c r="CN33" i="2"/>
  <c r="CM33" i="2"/>
  <c r="CL33" i="2"/>
  <c r="CK33" i="2"/>
  <c r="CJ33" i="2"/>
  <c r="CI33" i="2"/>
  <c r="CH33" i="2"/>
  <c r="CG33" i="2"/>
  <c r="CF33" i="2"/>
  <c r="CE33" i="2"/>
  <c r="CD33" i="2"/>
  <c r="CC33" i="2"/>
  <c r="CB33" i="2"/>
  <c r="CA33" i="2"/>
  <c r="BZ33" i="2"/>
  <c r="BY33" i="2"/>
  <c r="BX33" i="2"/>
  <c r="BW33" i="2"/>
  <c r="BV33" i="2"/>
  <c r="BU33" i="2"/>
  <c r="BT33" i="2"/>
  <c r="BS33" i="2"/>
  <c r="BR33" i="2"/>
  <c r="BQ33" i="2"/>
  <c r="BP33" i="2"/>
  <c r="BO33" i="2"/>
  <c r="BN33" i="2"/>
  <c r="BM33" i="2"/>
  <c r="BL33" i="2"/>
  <c r="BK33" i="2"/>
  <c r="BJ33" i="2"/>
  <c r="BI33" i="2"/>
  <c r="BH33" i="2"/>
  <c r="BG33" i="2"/>
  <c r="BF33" i="2"/>
  <c r="BE33" i="2"/>
  <c r="BD33" i="2"/>
  <c r="BC33" i="2"/>
  <c r="BB33" i="2"/>
  <c r="BA33" i="2"/>
  <c r="AZ33" i="2"/>
  <c r="AY33" i="2"/>
  <c r="AX33" i="2"/>
  <c r="AW33" i="2"/>
  <c r="AV33" i="2"/>
  <c r="AU33" i="2"/>
  <c r="AT33" i="2"/>
  <c r="AS33" i="2"/>
  <c r="AR33" i="2"/>
  <c r="AQ33" i="2"/>
  <c r="AP33" i="2"/>
  <c r="AO33" i="2"/>
  <c r="AN33" i="2"/>
  <c r="AM33" i="2"/>
  <c r="AL33" i="2"/>
  <c r="AK33" i="2"/>
  <c r="AJ33" i="2"/>
  <c r="AI33" i="2"/>
  <c r="AH33" i="2"/>
  <c r="AG33" i="2"/>
  <c r="AF33" i="2"/>
  <c r="AE33" i="2"/>
  <c r="AD33" i="2"/>
  <c r="AC33" i="2"/>
  <c r="AB33" i="2"/>
  <c r="AA33" i="2"/>
  <c r="Z33" i="2"/>
  <c r="Y33" i="2"/>
  <c r="X33" i="2"/>
  <c r="W33" i="2"/>
  <c r="V33" i="2"/>
  <c r="U33" i="2"/>
  <c r="T33" i="2"/>
  <c r="S33" i="2"/>
  <c r="R33" i="2"/>
  <c r="Q33" i="2"/>
  <c r="P33" i="2"/>
  <c r="O33" i="2"/>
  <c r="N33" i="2"/>
  <c r="M33" i="2"/>
  <c r="L33" i="2"/>
  <c r="K33" i="2"/>
  <c r="J33" i="2"/>
  <c r="I33" i="2"/>
  <c r="H33" i="2"/>
  <c r="G33" i="2"/>
  <c r="F33" i="2"/>
  <c r="E33" i="2"/>
  <c r="M85" i="3" l="1"/>
  <c r="M67" i="3"/>
  <c r="M49" i="3"/>
  <c r="M31" i="3"/>
  <c r="M13" i="3"/>
  <c r="M84" i="3"/>
  <c r="M66" i="3"/>
  <c r="M48" i="3"/>
  <c r="M30" i="3"/>
  <c r="M12" i="3"/>
  <c r="M83" i="3"/>
  <c r="M65" i="3"/>
  <c r="M47" i="3"/>
  <c r="M29" i="3"/>
  <c r="M11" i="3"/>
  <c r="M50" i="3"/>
  <c r="M28" i="3"/>
  <c r="M81" i="3"/>
  <c r="M9" i="3"/>
  <c r="M80" i="3"/>
  <c r="M62" i="3"/>
  <c r="M44" i="3"/>
  <c r="M26" i="3"/>
  <c r="M8" i="3"/>
  <c r="M97" i="3"/>
  <c r="M79" i="3"/>
  <c r="M61" i="3"/>
  <c r="M43" i="3"/>
  <c r="M25" i="3"/>
  <c r="M7" i="3"/>
  <c r="M14" i="3"/>
  <c r="M96" i="3"/>
  <c r="M78" i="3"/>
  <c r="M60" i="3"/>
  <c r="M42" i="3"/>
  <c r="M24" i="3"/>
  <c r="M6" i="3"/>
  <c r="M95" i="3"/>
  <c r="M77" i="3"/>
  <c r="M59" i="3"/>
  <c r="M41" i="3"/>
  <c r="M23" i="3"/>
  <c r="M5" i="3"/>
  <c r="M98" i="3"/>
  <c r="M82" i="3"/>
  <c r="M58" i="3"/>
  <c r="M93" i="3"/>
  <c r="M39" i="3"/>
  <c r="M20" i="3"/>
  <c r="M45" i="3"/>
  <c r="M22" i="3"/>
  <c r="M32" i="3"/>
  <c r="M46" i="3"/>
  <c r="M74" i="3"/>
  <c r="M37" i="3"/>
  <c r="M90" i="3"/>
  <c r="M72" i="3"/>
  <c r="M54" i="3"/>
  <c r="M36" i="3"/>
  <c r="M18" i="3"/>
  <c r="M10" i="3"/>
  <c r="M63" i="3"/>
  <c r="M38" i="3"/>
  <c r="M91" i="3"/>
  <c r="M19" i="3"/>
  <c r="M89" i="3"/>
  <c r="M71" i="3"/>
  <c r="M53" i="3"/>
  <c r="M35" i="3"/>
  <c r="M17" i="3"/>
  <c r="M86" i="3"/>
  <c r="M94" i="3"/>
  <c r="M40" i="3"/>
  <c r="M57" i="3"/>
  <c r="M56" i="3"/>
  <c r="M55" i="3"/>
  <c r="M88" i="3"/>
  <c r="M70" i="3"/>
  <c r="M52" i="3"/>
  <c r="M34" i="3"/>
  <c r="M16" i="3"/>
  <c r="M68" i="3"/>
  <c r="M64" i="3"/>
  <c r="M27" i="3"/>
  <c r="M76" i="3"/>
  <c r="M75" i="3"/>
  <c r="M21" i="3"/>
  <c r="M92" i="3"/>
  <c r="M73" i="3"/>
  <c r="M87" i="3"/>
  <c r="M69" i="3"/>
  <c r="M51" i="3"/>
  <c r="M33" i="3"/>
  <c r="M15" i="3"/>
  <c r="F86" i="7"/>
  <c r="E91" i="7"/>
  <c r="E19" i="7"/>
  <c r="E37" i="7"/>
  <c r="E55" i="7"/>
  <c r="E73" i="7"/>
  <c r="D15" i="7"/>
  <c r="D33" i="7"/>
  <c r="D51" i="7"/>
  <c r="D69" i="7"/>
  <c r="D87" i="7"/>
  <c r="E51" i="7"/>
  <c r="E69" i="7"/>
  <c r="E87" i="7"/>
  <c r="F92" i="7"/>
  <c r="D35" i="7"/>
  <c r="D53" i="7"/>
  <c r="D71" i="7"/>
  <c r="D17" i="7"/>
  <c r="D89" i="7"/>
  <c r="E17" i="7"/>
  <c r="E35" i="7"/>
  <c r="E53" i="7"/>
  <c r="E71" i="7"/>
  <c r="E89" i="7"/>
  <c r="E13" i="7"/>
  <c r="E31" i="7"/>
  <c r="E40" i="7"/>
  <c r="E49" i="7"/>
  <c r="E58" i="7"/>
  <c r="E67" i="7"/>
  <c r="E76" i="7"/>
  <c r="E85" i="7"/>
  <c r="E94" i="7"/>
  <c r="D9" i="7"/>
  <c r="D18" i="7"/>
  <c r="D27" i="7"/>
  <c r="D36" i="7"/>
  <c r="D45" i="7"/>
  <c r="D54" i="7"/>
  <c r="D63" i="7"/>
  <c r="D72" i="7"/>
  <c r="D81" i="7"/>
  <c r="D90" i="7"/>
  <c r="E9" i="7"/>
  <c r="E18" i="7"/>
  <c r="E27" i="7"/>
  <c r="E36" i="7"/>
  <c r="E45" i="7"/>
  <c r="E54" i="7"/>
  <c r="E63" i="7"/>
  <c r="E72" i="7"/>
  <c r="E81" i="7"/>
  <c r="E90" i="7"/>
  <c r="P92" i="4"/>
  <c r="P83" i="4"/>
  <c r="P74" i="4"/>
  <c r="P65" i="4"/>
  <c r="P56" i="4"/>
  <c r="P47" i="4"/>
  <c r="P38" i="4"/>
  <c r="P29" i="4"/>
  <c r="P20" i="4"/>
  <c r="P11" i="4"/>
  <c r="Z94" i="4"/>
  <c r="Z85" i="4"/>
  <c r="Z76" i="4"/>
  <c r="Z67" i="4"/>
  <c r="Z58" i="4"/>
  <c r="Z49" i="4"/>
  <c r="Z40" i="4"/>
  <c r="Z31" i="4"/>
  <c r="Z22" i="4"/>
  <c r="P31" i="4"/>
  <c r="P22" i="4"/>
  <c r="P13" i="4"/>
  <c r="Z89" i="4"/>
  <c r="Z80" i="4"/>
  <c r="Z71" i="4"/>
  <c r="Z62" i="4"/>
  <c r="Z53" i="4"/>
  <c r="Z44" i="4"/>
  <c r="Z35" i="4"/>
  <c r="Z26" i="4"/>
  <c r="Z17" i="4"/>
  <c r="Z8" i="4"/>
  <c r="M99" i="3" l="1"/>
  <c r="CD104" i="2"/>
  <c r="CC104" i="2"/>
  <c r="N104" i="2"/>
  <c r="AF104" i="2"/>
  <c r="AX104" i="2"/>
  <c r="BP104" i="2"/>
  <c r="CH104" i="2"/>
  <c r="J104" i="2"/>
  <c r="AB104" i="2"/>
  <c r="AT104" i="2"/>
  <c r="BL104" i="2"/>
  <c r="O104" i="2"/>
  <c r="AG104" i="2"/>
  <c r="AY104" i="2"/>
  <c r="BQ104" i="2"/>
  <c r="CI104" i="2"/>
  <c r="K104" i="2"/>
  <c r="AC104" i="2"/>
  <c r="AU104" i="2"/>
  <c r="BM104" i="2"/>
  <c r="CE104" i="2"/>
  <c r="E104" i="2"/>
  <c r="BC104" i="2"/>
  <c r="AE104" i="2"/>
  <c r="BO104" i="2"/>
  <c r="BK104" i="2"/>
  <c r="P104" i="2"/>
  <c r="AH104" i="2"/>
  <c r="AZ104" i="2"/>
  <c r="BR104" i="2"/>
  <c r="CJ104" i="2"/>
  <c r="CF104" i="2"/>
  <c r="Q104" i="2"/>
  <c r="AI104" i="2"/>
  <c r="BA104" i="2"/>
  <c r="BS104" i="2"/>
  <c r="CK104" i="2"/>
  <c r="M104" i="2"/>
  <c r="AW104" i="2"/>
  <c r="CG104" i="2"/>
  <c r="BY104" i="2"/>
  <c r="AK104" i="2"/>
  <c r="AD104" i="2"/>
  <c r="W104" i="2"/>
  <c r="I104" i="2"/>
  <c r="BN104" i="2"/>
  <c r="AJ104" i="2"/>
  <c r="BT104" i="2"/>
  <c r="S104" i="2"/>
  <c r="BU104" i="2"/>
  <c r="CM104" i="2"/>
  <c r="BG104" i="2"/>
  <c r="AS104" i="2"/>
  <c r="AV104" i="2"/>
  <c r="R104" i="2"/>
  <c r="BB104" i="2"/>
  <c r="CL104" i="2"/>
  <c r="T104" i="2"/>
  <c r="AL104" i="2"/>
  <c r="BD104" i="2"/>
  <c r="BV104" i="2"/>
  <c r="CN104" i="2"/>
  <c r="CQ104" i="2"/>
  <c r="AA104" i="2"/>
  <c r="L104" i="2"/>
  <c r="U104" i="2"/>
  <c r="AM104" i="2"/>
  <c r="BE104" i="2"/>
  <c r="BW104" i="2"/>
  <c r="CO104" i="2"/>
  <c r="V104" i="2"/>
  <c r="AN104" i="2"/>
  <c r="BF104" i="2"/>
  <c r="BX104" i="2"/>
  <c r="CP104" i="2"/>
  <c r="Y104" i="2"/>
  <c r="BI104" i="2"/>
  <c r="CA104" i="2"/>
  <c r="H104" i="2"/>
  <c r="Z104" i="2"/>
  <c r="AR104" i="2"/>
  <c r="BJ104" i="2"/>
  <c r="CB104" i="2"/>
  <c r="CT104" i="2"/>
  <c r="G104" i="2"/>
  <c r="AQ104" i="2"/>
  <c r="CS104" i="2"/>
  <c r="AO104" i="2"/>
  <c r="CR104" i="2"/>
  <c r="BH104" i="2"/>
  <c r="F104" i="2"/>
  <c r="X104" i="2"/>
  <c r="AP104" i="2"/>
  <c r="BZ104" i="2"/>
</calcChain>
</file>

<file path=xl/sharedStrings.xml><?xml version="1.0" encoding="utf-8"?>
<sst xmlns="http://schemas.openxmlformats.org/spreadsheetml/2006/main" count="7084" uniqueCount="112">
  <si>
    <t>Annual carbon uptake by lime material and region</t>
    <phoneticPr fontId="2" type="noConversion"/>
  </si>
  <si>
    <t>China</t>
    <phoneticPr fontId="2" type="noConversion"/>
  </si>
  <si>
    <t>Total</t>
    <phoneticPr fontId="2" type="noConversion"/>
  </si>
  <si>
    <t>current</t>
  </si>
  <si>
    <t>historic</t>
  </si>
  <si>
    <t>—</t>
    <phoneticPr fontId="2" type="noConversion"/>
  </si>
  <si>
    <t>all</t>
  </si>
  <si>
    <t>Ccs</t>
    <phoneticPr fontId="2" type="noConversion"/>
  </si>
  <si>
    <t>Clkd</t>
  </si>
  <si>
    <t>Clss</t>
  </si>
  <si>
    <t>Cmor</t>
    <phoneticPr fontId="2" type="noConversion"/>
  </si>
  <si>
    <t>Cpcc</t>
  </si>
  <si>
    <t>Crm</t>
  </si>
  <si>
    <t>Css</t>
  </si>
  <si>
    <t>Csug</t>
    <phoneticPr fontId="2" type="noConversion"/>
  </si>
  <si>
    <t>Clm</t>
    <phoneticPr fontId="2" type="noConversion"/>
  </si>
  <si>
    <t>USA</t>
    <phoneticPr fontId="2" type="noConversion"/>
  </si>
  <si>
    <t>JPN</t>
    <phoneticPr fontId="2" type="noConversion"/>
  </si>
  <si>
    <t>year</t>
  </si>
  <si>
    <t>Ccs</t>
  </si>
  <si>
    <t>total</t>
  </si>
  <si>
    <t>China/Global</t>
  </si>
  <si>
    <t>USA/Global</t>
  </si>
  <si>
    <t>1.From a vertical perspective, the sum of the vertical data in the table represents the annual carbon sequestration of  lime-based materials, which is the total amount of carbon sequestered. The diagonal data indicates the carbon sequestration amount of  lime-based materials produced in the current year, whereas the amount of carbon sequestration in previous years can be calculated by subtracting the current year's value from the annual carbon sequestration.(For example, in 1935, the annual carbon sequestration of  lime-based materials was 8.11651 million tonnes (Mt), of which 7.83204 Mt was due to the carbonization of  lime-based materials produced in the same year. The remaining carbon sequestration amount of lime-based materials produced in the years 1930-1934 were 0.00149, 0.00135, 0.00116, 0.00245, and 0.34222 Mt, respectively, adding up to a total of 0.33448 Mt in historical years.)</t>
    <phoneticPr fontId="2" type="noConversion"/>
  </si>
  <si>
    <t>Total (Annual carbon sink)</t>
  </si>
  <si>
    <t>Carbon sink in current year</t>
  </si>
  <si>
    <t>Carbon sink in previous year</t>
  </si>
  <si>
    <t>Note</t>
  </si>
  <si>
    <t>2.Horizontally, the horizontal data refers to the annual carbon sequestration of lime based materials produced in a certain year over time. Taking 1935 as an example, in addition to the carbonation that occurred in that year, the lime-based materials produced in 1935 absorbed CO2 from the atmosphere annually from 1936 to 2020, with the amount of CO2 absorbed declining from 0.31732Mt in 1936 to 0.00023Mt in 2020.</t>
  </si>
  <si>
    <t>types</t>
    <phoneticPr fontId="11" type="noConversion"/>
  </si>
  <si>
    <t>USA</t>
    <phoneticPr fontId="11" type="noConversion"/>
  </si>
  <si>
    <t>ROW</t>
    <phoneticPr fontId="11" type="noConversion"/>
  </si>
  <si>
    <t>Year</t>
  </si>
  <si>
    <t>median carbon emissions from lime production (Process emission only)</t>
    <phoneticPr fontId="2" type="noConversion"/>
  </si>
  <si>
    <t>median lime carbon sink</t>
    <phoneticPr fontId="2" type="noConversion"/>
  </si>
  <si>
    <t>net emissions (median)</t>
    <phoneticPr fontId="2" type="noConversion"/>
  </si>
  <si>
    <t>rate of growth of uptake (median)</t>
  </si>
  <si>
    <t>rate of growth of emissions</t>
  </si>
  <si>
    <t>GBK</t>
    <phoneticPr fontId="2" type="noConversion"/>
  </si>
  <si>
    <t>FRA</t>
    <phoneticPr fontId="2" type="noConversion"/>
  </si>
  <si>
    <t>DEU</t>
    <phoneticPr fontId="2" type="noConversion"/>
  </si>
  <si>
    <t>ITA</t>
    <phoneticPr fontId="2" type="noConversion"/>
  </si>
  <si>
    <t>AUS</t>
    <phoneticPr fontId="2" type="noConversion"/>
  </si>
  <si>
    <t>CAN</t>
    <phoneticPr fontId="2" type="noConversion"/>
  </si>
  <si>
    <t>BRA</t>
    <phoneticPr fontId="2" type="noConversion"/>
  </si>
  <si>
    <t>RUS</t>
    <phoneticPr fontId="2" type="noConversion"/>
  </si>
  <si>
    <t>JPN/GLB</t>
    <phoneticPr fontId="2" type="noConversion"/>
  </si>
  <si>
    <t>GBK/GLB</t>
    <phoneticPr fontId="2" type="noConversion"/>
  </si>
  <si>
    <t>FRA/GLB</t>
    <phoneticPr fontId="2" type="noConversion"/>
  </si>
  <si>
    <t>DEU/GLB</t>
    <phoneticPr fontId="2" type="noConversion"/>
  </si>
  <si>
    <t>ITA/GLB</t>
    <phoneticPr fontId="2" type="noConversion"/>
  </si>
  <si>
    <t>AUS/GLB</t>
    <phoneticPr fontId="2" type="noConversion"/>
  </si>
  <si>
    <t>CAN/GLB</t>
    <phoneticPr fontId="2" type="noConversion"/>
  </si>
  <si>
    <t>RUS/GLB</t>
    <phoneticPr fontId="2" type="noConversion"/>
  </si>
  <si>
    <t>BRA/GLB</t>
    <phoneticPr fontId="2" type="noConversion"/>
  </si>
  <si>
    <t>ROW/GLB</t>
    <phoneticPr fontId="2" type="noConversion"/>
  </si>
  <si>
    <t>CHN</t>
    <phoneticPr fontId="2" type="noConversion"/>
  </si>
  <si>
    <t>CHN</t>
    <phoneticPr fontId="11" type="noConversion"/>
  </si>
  <si>
    <t>GLB</t>
    <phoneticPr fontId="11" type="noConversion"/>
  </si>
  <si>
    <r>
      <t>Global process CO</t>
    </r>
    <r>
      <rPr>
        <b/>
        <vertAlign val="subscript"/>
        <sz val="11"/>
        <color theme="1"/>
        <rFont val="Times New Roman"/>
        <family val="1"/>
      </rPr>
      <t>2</t>
    </r>
    <r>
      <rPr>
        <b/>
        <sz val="11"/>
        <color theme="1"/>
        <rFont val="Times New Roman"/>
        <family val="1"/>
      </rPr>
      <t xml:space="preserve"> emissions from lime production and carbon uptake by lime materials carbonation from 1930 to 2024</t>
    </r>
    <phoneticPr fontId="2" type="noConversion"/>
  </si>
  <si>
    <t>sequestrataion proportion (median)</t>
    <phoneticPr fontId="2" type="noConversion"/>
  </si>
  <si>
    <t>Construction/Total</t>
    <phoneticPr fontId="2" type="noConversion"/>
  </si>
  <si>
    <t>Chemical/Total</t>
    <phoneticPr fontId="2" type="noConversion"/>
  </si>
  <si>
    <t>Metal/Total</t>
    <phoneticPr fontId="2" type="noConversion"/>
  </si>
  <si>
    <t>total</t>
    <phoneticPr fontId="2" type="noConversion"/>
  </si>
  <si>
    <t>Cbfs</t>
    <phoneticPr fontId="2" type="noConversion"/>
  </si>
  <si>
    <t>-</t>
  </si>
  <si>
    <t>—</t>
  </si>
  <si>
    <t>current</t>
    <phoneticPr fontId="2" type="noConversion"/>
  </si>
  <si>
    <t>ROW</t>
    <phoneticPr fontId="2" type="noConversion"/>
  </si>
  <si>
    <t>GLB</t>
    <phoneticPr fontId="2" type="noConversion"/>
  </si>
  <si>
    <t>GBK</t>
    <phoneticPr fontId="11" type="noConversion"/>
  </si>
  <si>
    <t>JPN</t>
    <phoneticPr fontId="11" type="noConversion"/>
  </si>
  <si>
    <t>BRA</t>
    <phoneticPr fontId="11" type="noConversion"/>
  </si>
  <si>
    <t>FRA</t>
    <phoneticPr fontId="11" type="noConversion"/>
  </si>
  <si>
    <t>AUS</t>
    <phoneticPr fontId="11" type="noConversion"/>
  </si>
  <si>
    <t>DEU</t>
    <phoneticPr fontId="11" type="noConversion"/>
  </si>
  <si>
    <t>ITA</t>
    <phoneticPr fontId="11" type="noConversion"/>
  </si>
  <si>
    <t>CAN</t>
    <phoneticPr fontId="11" type="noConversion"/>
  </si>
  <si>
    <t>RUS</t>
    <phoneticPr fontId="11" type="noConversion"/>
  </si>
  <si>
    <r>
      <t>Process CO</t>
    </r>
    <r>
      <rPr>
        <b/>
        <vertAlign val="subscript"/>
        <sz val="11"/>
        <rFont val="Times New Roman"/>
        <family val="1"/>
      </rPr>
      <t>2</t>
    </r>
    <r>
      <rPr>
        <b/>
        <sz val="11"/>
        <rFont val="Times New Roman"/>
        <family val="1"/>
      </rPr>
      <t xml:space="preserve"> emissions from lime production by  industry, 1930 to 2024</t>
    </r>
    <phoneticPr fontId="2" type="noConversion"/>
  </si>
  <si>
    <t>other</t>
  </si>
  <si>
    <t>Chemical</t>
    <phoneticPr fontId="2" type="noConversion"/>
  </si>
  <si>
    <t>Metal</t>
    <phoneticPr fontId="2" type="noConversion"/>
  </si>
  <si>
    <t>Construction</t>
    <phoneticPr fontId="2" type="noConversion"/>
  </si>
  <si>
    <r>
      <t>The uncertainty of process CO</t>
    </r>
    <r>
      <rPr>
        <b/>
        <vertAlign val="subscript"/>
        <sz val="11"/>
        <color theme="1"/>
        <rFont val="Times New Roman"/>
        <family val="1"/>
      </rPr>
      <t>2</t>
    </r>
    <r>
      <rPr>
        <b/>
        <sz val="11"/>
        <color theme="1"/>
        <rFont val="Times New Roman"/>
        <family val="1"/>
      </rPr>
      <t xml:space="preserve"> emissions from lime production,1930-2024</t>
    </r>
    <phoneticPr fontId="2" type="noConversion"/>
  </si>
  <si>
    <t>median value of process CO2 emissions from lime production</t>
    <phoneticPr fontId="2" type="noConversion"/>
  </si>
  <si>
    <t>sum</t>
    <phoneticPr fontId="2" type="noConversion"/>
  </si>
  <si>
    <t>USA*</t>
    <phoneticPr fontId="2" type="noConversion"/>
  </si>
  <si>
    <t>CHN**</t>
    <phoneticPr fontId="2" type="noConversion"/>
  </si>
  <si>
    <t>Upper (95% CI)</t>
  </si>
  <si>
    <t>Lower (95% CI)</t>
  </si>
  <si>
    <t>Global carbonation sink by lime materials, 1930–2024</t>
    <phoneticPr fontId="2" type="noConversion"/>
  </si>
  <si>
    <t>Data 7. Annual global carbonation sinks by lime material and relevant lag time, 1930 to 2024</t>
    <phoneticPr fontId="2" type="noConversion"/>
  </si>
  <si>
    <t xml:space="preserve">  Annual global carbonation sinks by lime material and relevant lag time, 1930 to 2024</t>
    <phoneticPr fontId="2" type="noConversion"/>
  </si>
  <si>
    <t>Data 8. Annual carbonation sinks by lime material and region,1930-2024</t>
    <phoneticPr fontId="2" type="noConversion"/>
  </si>
  <si>
    <t>SI-1 (8 tables in total)</t>
    <phoneticPr fontId="2" type="noConversion"/>
  </si>
  <si>
    <t>cumulative since 1930 (Gt CO2)</t>
    <phoneticPr fontId="2" type="noConversion"/>
  </si>
  <si>
    <t>estimated sink (Gt CO2)</t>
    <phoneticPr fontId="2" type="noConversion"/>
  </si>
  <si>
    <r>
      <t>unit: million tons CO</t>
    </r>
    <r>
      <rPr>
        <b/>
        <vertAlign val="subscript"/>
        <sz val="11"/>
        <rFont val="Times New Roman"/>
        <family val="1"/>
      </rPr>
      <t>2</t>
    </r>
    <phoneticPr fontId="2" type="noConversion"/>
  </si>
  <si>
    <r>
      <t>unit: million tons CO</t>
    </r>
    <r>
      <rPr>
        <b/>
        <vertAlign val="subscript"/>
        <sz val="11"/>
        <color theme="1"/>
        <rFont val="Times New Roman"/>
        <family val="1"/>
      </rPr>
      <t>2</t>
    </r>
    <phoneticPr fontId="2" type="noConversion"/>
  </si>
  <si>
    <r>
      <t>unit: million tons CO</t>
    </r>
    <r>
      <rPr>
        <b/>
        <vertAlign val="subscript"/>
        <sz val="11"/>
        <rFont val="Times New Roman"/>
        <family val="1"/>
      </rPr>
      <t>2</t>
    </r>
    <phoneticPr fontId="11" type="noConversion"/>
  </si>
  <si>
    <r>
      <t>unit: million tons CO</t>
    </r>
    <r>
      <rPr>
        <b/>
        <vertAlign val="subscript"/>
        <sz val="12"/>
        <rFont val="Times New Roman"/>
        <family val="1"/>
      </rPr>
      <t>2</t>
    </r>
    <phoneticPr fontId="2" type="noConversion"/>
  </si>
  <si>
    <r>
      <t>Data 1. Global process CO</t>
    </r>
    <r>
      <rPr>
        <vertAlign val="subscript"/>
        <sz val="11"/>
        <color theme="1"/>
        <rFont val="Times New Roman"/>
        <family val="1"/>
      </rPr>
      <t>2</t>
    </r>
    <r>
      <rPr>
        <sz val="11"/>
        <color theme="1"/>
        <rFont val="Times New Roman"/>
        <family val="1"/>
      </rPr>
      <t xml:space="preserve"> emissions from lime production and carbonation sinks by lime materials , 1930 to 2024</t>
    </r>
    <phoneticPr fontId="2" type="noConversion"/>
  </si>
  <si>
    <r>
      <t>Data 4. The uncertainty of CO</t>
    </r>
    <r>
      <rPr>
        <vertAlign val="subscript"/>
        <sz val="11"/>
        <color theme="1"/>
        <rFont val="Times New Roman"/>
        <family val="1"/>
      </rPr>
      <t xml:space="preserve">2 </t>
    </r>
    <r>
      <rPr>
        <sz val="11"/>
        <color theme="1"/>
        <rFont val="Times New Roman"/>
        <family val="1"/>
      </rPr>
      <t>emissions from lime production</t>
    </r>
    <phoneticPr fontId="2" type="noConversion"/>
  </si>
  <si>
    <r>
      <t>Process CO</t>
    </r>
    <r>
      <rPr>
        <b/>
        <vertAlign val="subscript"/>
        <sz val="11"/>
        <rFont val="Times New Roman"/>
        <family val="1"/>
      </rPr>
      <t>2</t>
    </r>
    <r>
      <rPr>
        <b/>
        <sz val="11"/>
        <rFont val="Times New Roman"/>
        <family val="1"/>
      </rPr>
      <t xml:space="preserve"> emissions from lime production by countries and regions, 1930 to 2024</t>
    </r>
    <phoneticPr fontId="2" type="noConversion"/>
  </si>
  <si>
    <t>Global lime carbonation sinks by countries and regions, 1930–2024</t>
    <phoneticPr fontId="2" type="noConversion"/>
  </si>
  <si>
    <r>
      <t>CO</t>
    </r>
    <r>
      <rPr>
        <b/>
        <vertAlign val="subscript"/>
        <sz val="11"/>
        <rFont val="Times New Roman"/>
        <family val="1"/>
      </rPr>
      <t>2</t>
    </r>
    <r>
      <rPr>
        <b/>
        <sz val="11"/>
        <rFont val="Times New Roman"/>
        <family val="1"/>
      </rPr>
      <t xml:space="preserve"> emissions from lime industrial process</t>
    </r>
    <phoneticPr fontId="2" type="noConversion"/>
  </si>
  <si>
    <t>Data 6. Global carbonation sink by lime materials, 1930–2024</t>
    <phoneticPr fontId="2" type="noConversion"/>
  </si>
  <si>
    <t>Data 5. Global lime carbonation sink by countries and regions, 1930–2024</t>
    <phoneticPr fontId="2" type="noConversion"/>
  </si>
  <si>
    <r>
      <t>Data 2. Process CO</t>
    </r>
    <r>
      <rPr>
        <vertAlign val="subscript"/>
        <sz val="11"/>
        <color theme="1"/>
        <rFont val="Times New Roman"/>
        <family val="1"/>
      </rPr>
      <t>2</t>
    </r>
    <r>
      <rPr>
        <sz val="11"/>
        <color theme="1"/>
        <rFont val="Times New Roman"/>
        <family val="1"/>
      </rPr>
      <t xml:space="preserve"> emissions from lime production by countries and regions, 1930 to 2024</t>
    </r>
    <phoneticPr fontId="2" type="noConversion"/>
  </si>
  <si>
    <r>
      <t>Data 3. Process CO</t>
    </r>
    <r>
      <rPr>
        <vertAlign val="subscript"/>
        <sz val="11"/>
        <color theme="1"/>
        <rFont val="Times New Roman"/>
        <family val="1"/>
      </rPr>
      <t>2</t>
    </r>
    <r>
      <rPr>
        <sz val="11"/>
        <color theme="1"/>
        <rFont val="Times New Roman"/>
        <family val="1"/>
      </rPr>
      <t xml:space="preserve"> emissions from lime production by industry, 1930 to 2024</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</si>
</sst>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gt;0]0.00;General"/>
    <numFmt numFmtId="177" formatCode="0.00000"/>
    <numFmt numFmtId="178" formatCode="0.000"/>
    <numFmt numFmtId="179" formatCode="0.0%"/>
    <numFmt numFmtId="180" formatCode="[&gt;0]0.000;General"/>
    <numFmt numFmtId="181" formatCode="0.00_);[Red]\(0.00\)"/>
    <numFmt numFmtId="182" formatCode="0_);[Red]\(0\)"/>
    <numFmt numFmtId="183" formatCode="0.00;[Red]0.00"/>
    <numFmt numFmtId="184" formatCode="0.000;[Red]0.000"/>
    <numFmt numFmtId="185" formatCode="0.0000;[Red]0.0000"/>
  </numFmts>
  <fonts count="19" x14ac:knownFonts="1">
    <font>
      <sz val="11"/>
      <color theme="1"/>
      <name val="等线"/>
      <family val="2"/>
      <scheme val="minor"/>
    </font>
    <font>
      <sz val="11"/>
      <color theme="1"/>
      <name val="Times New Roman"/>
      <family val="1"/>
    </font>
    <font>
      <sz val="9"/>
      <name val="等线"/>
      <family val="3"/>
      <charset val="134"/>
      <scheme val="minor"/>
    </font>
    <font>
      <sz val="11"/>
      <color theme="1"/>
      <name val="等线"/>
      <family val="2"/>
      <scheme val="minor"/>
    </font>
    <font>
      <b/>
      <sz val="12"/>
      <name val="Times New Roman"/>
      <family val="1"/>
    </font>
    <font>
      <sz val="11"/>
      <name val="Times New Roman"/>
      <family val="1"/>
    </font>
    <font>
      <b/>
      <sz val="11"/>
      <name val="Times New Roman"/>
      <family val="1"/>
    </font>
    <font>
      <b/>
      <sz val="11"/>
      <color theme="1"/>
      <name val="Times New Roman"/>
      <family val="1"/>
    </font>
    <font>
      <sz val="11"/>
      <color theme="1"/>
      <name val="等线"/>
      <family val="3"/>
      <charset val="134"/>
    </font>
    <font>
      <sz val="11"/>
      <color rgb="FF000000"/>
      <name val="等线"/>
      <family val="3"/>
      <charset val="134"/>
    </font>
    <font>
      <b/>
      <vertAlign val="subscript"/>
      <sz val="11"/>
      <color theme="1"/>
      <name val="Times New Roman"/>
      <family val="1"/>
    </font>
    <font>
      <sz val="9"/>
      <name val="等线"/>
      <family val="2"/>
      <charset val="134"/>
      <scheme val="minor"/>
    </font>
    <font>
      <sz val="11"/>
      <color indexed="8"/>
      <name val="Times New Roman"/>
      <family val="1"/>
    </font>
    <font>
      <sz val="11"/>
      <name val="等线"/>
      <family val="2"/>
      <scheme val="minor"/>
    </font>
    <font>
      <b/>
      <vertAlign val="subscript"/>
      <sz val="11"/>
      <name val="Times New Roman"/>
      <family val="1"/>
    </font>
    <font>
      <b/>
      <sz val="10"/>
      <color theme="1"/>
      <name val="Times New Roman"/>
      <family val="1"/>
    </font>
    <font>
      <sz val="11"/>
      <color rgb="FFFF0000"/>
      <name val="Times New Roman"/>
      <family val="1"/>
    </font>
    <font>
      <vertAlign val="subscript"/>
      <sz val="11"/>
      <color theme="1"/>
      <name val="Times New Roman"/>
      <family val="1"/>
    </font>
    <font>
      <b/>
      <vertAlign val="subscript"/>
      <sz val="12"/>
      <name val="Times New Roman"/>
      <family val="1"/>
    </font>
  </fonts>
  <fills count="3">
    <fill>
      <patternFill patternType="none"/>
    </fill>
    <fill>
      <patternFill patternType="gray125"/>
    </fill>
    <fill>
      <patternFill patternType="solid">
        <fgColor theme="7" tint="0.59999389629810485"/>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s>
  <cellStyleXfs count="2">
    <xf numFmtId="0" fontId="0" fillId="0" borderId="0"/>
    <xf numFmtId="9" fontId="3" fillId="0" borderId="0" applyFont="0" applyFill="0" applyBorder="0" applyAlignment="0" applyProtection="0">
      <alignment vertical="center"/>
    </xf>
  </cellStyleXfs>
  <cellXfs count="84">
    <xf numFmtId="0" fontId="0" fillId="0" borderId="0" xfId="0"/>
    <xf numFmtId="0" fontId="1" fillId="0" borderId="0" xfId="0" applyFont="1"/>
    <xf numFmtId="0" fontId="5" fillId="0" borderId="0" xfId="0" applyFont="1"/>
    <xf numFmtId="0" fontId="7" fillId="0" borderId="0" xfId="0" applyFont="1"/>
    <xf numFmtId="178" fontId="1" fillId="0" borderId="0" xfId="0" applyNumberFormat="1" applyFont="1" applyAlignment="1">
      <alignment vertical="center"/>
    </xf>
    <xf numFmtId="0" fontId="1" fillId="0" borderId="0" xfId="0" applyFont="1" applyAlignment="1">
      <alignment wrapText="1"/>
    </xf>
    <xf numFmtId="2" fontId="1" fillId="0" borderId="0" xfId="0" applyNumberFormat="1" applyFont="1" applyAlignment="1">
      <alignment vertical="center"/>
    </xf>
    <xf numFmtId="179" fontId="1" fillId="0" borderId="0" xfId="1" applyNumberFormat="1" applyFont="1" applyAlignment="1"/>
    <xf numFmtId="179" fontId="1" fillId="0" borderId="0" xfId="1" applyNumberFormat="1" applyFont="1" applyFill="1" applyBorder="1" applyAlignment="1">
      <alignment vertical="center"/>
    </xf>
    <xf numFmtId="178" fontId="8" fillId="0" borderId="0" xfId="0" applyNumberFormat="1" applyFont="1" applyAlignment="1">
      <alignment vertical="center"/>
    </xf>
    <xf numFmtId="180" fontId="8" fillId="0" borderId="0" xfId="0" applyNumberFormat="1" applyFont="1" applyAlignment="1">
      <alignment vertical="center"/>
    </xf>
    <xf numFmtId="180" fontId="9" fillId="0" borderId="0" xfId="0" applyNumberFormat="1" applyFont="1" applyAlignment="1">
      <alignment vertical="center"/>
    </xf>
    <xf numFmtId="0" fontId="7" fillId="0" borderId="0" xfId="0" applyFont="1" applyAlignment="1">
      <alignment horizontal="left"/>
    </xf>
    <xf numFmtId="0" fontId="1" fillId="0" borderId="0" xfId="0" applyFont="1" applyAlignment="1">
      <alignment vertical="center"/>
    </xf>
    <xf numFmtId="1" fontId="1" fillId="0" borderId="0" xfId="0" applyNumberFormat="1" applyFont="1" applyAlignment="1">
      <alignment vertical="center"/>
    </xf>
    <xf numFmtId="0" fontId="1" fillId="0" borderId="4" xfId="0" applyFont="1" applyBorder="1" applyAlignment="1">
      <alignment horizontal="right" vertical="center"/>
    </xf>
    <xf numFmtId="0" fontId="1" fillId="0" borderId="4" xfId="0" applyFont="1" applyBorder="1" applyAlignment="1">
      <alignment horizontal="center" vertical="top" wrapText="1"/>
    </xf>
    <xf numFmtId="0" fontId="1" fillId="0" borderId="0" xfId="0" applyFont="1" applyAlignment="1">
      <alignment horizontal="center" vertical="center"/>
    </xf>
    <xf numFmtId="0" fontId="1" fillId="2" borderId="0" xfId="0" applyFont="1" applyFill="1" applyAlignment="1">
      <alignment horizontal="left" vertical="top"/>
    </xf>
    <xf numFmtId="0" fontId="1" fillId="0" borderId="4" xfId="0" applyFont="1" applyBorder="1" applyAlignment="1">
      <alignment horizontal="center" vertical="center"/>
    </xf>
    <xf numFmtId="181" fontId="1" fillId="0" borderId="0" xfId="0" applyNumberFormat="1" applyFont="1" applyAlignment="1">
      <alignment vertical="center"/>
    </xf>
    <xf numFmtId="181" fontId="5" fillId="0" borderId="0" xfId="0" applyNumberFormat="1" applyFont="1" applyAlignment="1">
      <alignment vertical="center"/>
    </xf>
    <xf numFmtId="179" fontId="1" fillId="0" borderId="0" xfId="0" applyNumberFormat="1" applyFont="1" applyAlignment="1">
      <alignment horizontal="center" vertical="center"/>
    </xf>
    <xf numFmtId="0" fontId="1" fillId="0" borderId="1" xfId="0" applyFont="1" applyBorder="1"/>
    <xf numFmtId="0" fontId="1" fillId="0" borderId="1" xfId="0" applyFont="1" applyBorder="1" applyAlignment="1">
      <alignment horizontal="right" vertical="center"/>
    </xf>
    <xf numFmtId="1" fontId="12" fillId="0" borderId="1" xfId="0" applyNumberFormat="1" applyFont="1" applyBorder="1" applyAlignment="1">
      <alignment horizontal="right"/>
    </xf>
    <xf numFmtId="0" fontId="5" fillId="0" borderId="1" xfId="0" applyFont="1" applyBorder="1" applyAlignment="1">
      <alignment horizontal="right"/>
    </xf>
    <xf numFmtId="10" fontId="1" fillId="0" borderId="4" xfId="1" applyNumberFormat="1" applyFont="1" applyBorder="1" applyAlignment="1">
      <alignment horizontal="center" vertical="center"/>
    </xf>
    <xf numFmtId="0" fontId="5" fillId="0" borderId="4" xfId="0" applyFont="1" applyBorder="1" applyAlignment="1">
      <alignment horizontal="center" vertical="center"/>
    </xf>
    <xf numFmtId="0" fontId="6" fillId="0" borderId="0" xfId="0" applyFont="1"/>
    <xf numFmtId="0" fontId="13" fillId="0" borderId="0" xfId="0" applyFont="1"/>
    <xf numFmtId="181" fontId="5" fillId="0" borderId="4" xfId="0" applyNumberFormat="1" applyFont="1" applyBorder="1" applyAlignment="1">
      <alignment horizontal="center"/>
    </xf>
    <xf numFmtId="0" fontId="6" fillId="0" borderId="0" xfId="0" applyFont="1" applyAlignment="1">
      <alignment vertical="center"/>
    </xf>
    <xf numFmtId="9" fontId="5" fillId="0" borderId="0" xfId="1" applyFont="1" applyFill="1" applyAlignment="1"/>
    <xf numFmtId="0" fontId="5" fillId="0" borderId="0" xfId="0" applyFont="1" applyAlignment="1">
      <alignment vertical="center"/>
    </xf>
    <xf numFmtId="0" fontId="4" fillId="0" borderId="0" xfId="0" applyFont="1"/>
    <xf numFmtId="0" fontId="6" fillId="0" borderId="4" xfId="0" applyFont="1" applyBorder="1" applyAlignment="1">
      <alignment horizontal="center" vertical="center"/>
    </xf>
    <xf numFmtId="176" fontId="5" fillId="0" borderId="4" xfId="0" applyNumberFormat="1" applyFont="1" applyBorder="1" applyAlignment="1">
      <alignment horizontal="center" vertical="center"/>
    </xf>
    <xf numFmtId="177" fontId="5" fillId="0" borderId="4" xfId="0" applyNumberFormat="1" applyFont="1" applyBorder="1" applyAlignment="1">
      <alignment horizontal="center" vertical="center"/>
    </xf>
    <xf numFmtId="178" fontId="1" fillId="0" borderId="0" xfId="0" applyNumberFormat="1" applyFont="1"/>
    <xf numFmtId="180" fontId="1" fillId="0" borderId="0" xfId="0" applyNumberFormat="1" applyFont="1" applyAlignment="1">
      <alignment vertical="center"/>
    </xf>
    <xf numFmtId="180" fontId="1" fillId="0" borderId="0" xfId="0" applyNumberFormat="1" applyFont="1"/>
    <xf numFmtId="184" fontId="1" fillId="0" borderId="4" xfId="0" applyNumberFormat="1" applyFont="1" applyBorder="1" applyAlignment="1">
      <alignment horizontal="center" vertical="center"/>
    </xf>
    <xf numFmtId="2" fontId="1" fillId="0" borderId="4" xfId="0" applyNumberFormat="1" applyFont="1" applyBorder="1" applyAlignment="1">
      <alignment horizontal="center" vertical="center"/>
    </xf>
    <xf numFmtId="182" fontId="5" fillId="0" borderId="4" xfId="0" applyNumberFormat="1" applyFont="1" applyBorder="1" applyAlignment="1">
      <alignment horizontal="center" vertical="center"/>
    </xf>
    <xf numFmtId="181" fontId="5"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5" fillId="0" borderId="4" xfId="0" applyFont="1" applyBorder="1" applyAlignment="1">
      <alignment horizontal="center" vertical="center" wrapText="1"/>
    </xf>
    <xf numFmtId="184" fontId="5" fillId="0" borderId="4" xfId="0" applyNumberFormat="1" applyFont="1" applyBorder="1" applyAlignment="1">
      <alignment horizontal="center" vertical="center"/>
    </xf>
    <xf numFmtId="184" fontId="1" fillId="0" borderId="4" xfId="0" applyNumberFormat="1" applyFont="1" applyBorder="1"/>
    <xf numFmtId="184" fontId="1" fillId="0" borderId="3" xfId="0" applyNumberFormat="1" applyFont="1" applyBorder="1" applyAlignment="1">
      <alignment horizontal="center" vertical="center"/>
    </xf>
    <xf numFmtId="184" fontId="1" fillId="0" borderId="0" xfId="0" applyNumberFormat="1"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xf>
    <xf numFmtId="181" fontId="1" fillId="0" borderId="3" xfId="0" applyNumberFormat="1" applyFont="1" applyBorder="1" applyAlignment="1">
      <alignment horizontal="center" vertical="center"/>
    </xf>
    <xf numFmtId="0" fontId="0" fillId="0" borderId="0" xfId="0" applyAlignment="1">
      <alignment horizontal="center" vertical="center"/>
    </xf>
    <xf numFmtId="9" fontId="1" fillId="0" borderId="4" xfId="1" applyFont="1" applyBorder="1" applyAlignment="1">
      <alignment horizontal="center" vertical="center"/>
    </xf>
    <xf numFmtId="179" fontId="1" fillId="0" borderId="4" xfId="1" applyNumberFormat="1" applyFont="1" applyBorder="1" applyAlignment="1">
      <alignment horizontal="center" vertical="center"/>
    </xf>
    <xf numFmtId="0" fontId="1" fillId="0" borderId="4" xfId="0" applyFont="1" applyBorder="1" applyAlignment="1">
      <alignment vertical="center"/>
    </xf>
    <xf numFmtId="0" fontId="7" fillId="0" borderId="4" xfId="0" applyFont="1" applyBorder="1" applyAlignment="1">
      <alignment horizontal="center" vertical="center"/>
    </xf>
    <xf numFmtId="183" fontId="1" fillId="0" borderId="4" xfId="0" applyNumberFormat="1" applyFont="1" applyBorder="1" applyAlignment="1">
      <alignment horizontal="center" vertical="center"/>
    </xf>
    <xf numFmtId="179" fontId="1" fillId="0" borderId="4" xfId="1" applyNumberFormat="1" applyFont="1" applyFill="1" applyBorder="1" applyAlignment="1">
      <alignment horizontal="center" vertical="center"/>
    </xf>
    <xf numFmtId="1" fontId="1" fillId="0" borderId="4" xfId="0" applyNumberFormat="1" applyFont="1" applyBorder="1" applyAlignment="1">
      <alignment horizontal="center" vertical="center"/>
    </xf>
    <xf numFmtId="0" fontId="5" fillId="0" borderId="4" xfId="0" applyFont="1" applyBorder="1" applyAlignment="1">
      <alignment horizontal="right" vertical="center"/>
    </xf>
    <xf numFmtId="184" fontId="7" fillId="0" borderId="4" xfId="0" applyNumberFormat="1" applyFont="1" applyBorder="1" applyAlignment="1">
      <alignment horizontal="center" vertical="center"/>
    </xf>
    <xf numFmtId="184" fontId="7" fillId="0" borderId="5" xfId="0" applyNumberFormat="1" applyFont="1" applyBorder="1" applyAlignment="1">
      <alignment horizontal="center" vertical="center"/>
    </xf>
    <xf numFmtId="183" fontId="1" fillId="0" borderId="4" xfId="0" applyNumberFormat="1" applyFont="1" applyBorder="1" applyAlignment="1">
      <alignment horizontal="center"/>
    </xf>
    <xf numFmtId="184" fontId="1" fillId="0" borderId="0" xfId="0" applyNumberFormat="1" applyFont="1"/>
    <xf numFmtId="0" fontId="15" fillId="0" borderId="5" xfId="0" applyFont="1" applyBorder="1" applyAlignment="1">
      <alignment horizontal="center"/>
    </xf>
    <xf numFmtId="0" fontId="15" fillId="0" borderId="5" xfId="0" applyFont="1" applyBorder="1" applyAlignment="1">
      <alignment horizontal="center" vertical="center"/>
    </xf>
    <xf numFmtId="0" fontId="15" fillId="0" borderId="8" xfId="0" applyFont="1" applyBorder="1" applyAlignment="1">
      <alignment horizontal="center" vertical="center"/>
    </xf>
    <xf numFmtId="0" fontId="15" fillId="0" borderId="4" xfId="0" applyFont="1" applyBorder="1" applyAlignment="1">
      <alignment horizontal="center" vertical="center"/>
    </xf>
    <xf numFmtId="184" fontId="16" fillId="0" borderId="0" xfId="0" applyNumberFormat="1" applyFont="1" applyAlignment="1">
      <alignment horizontal="center" vertical="center"/>
    </xf>
    <xf numFmtId="185" fontId="1" fillId="0" borderId="0" xfId="0" applyNumberFormat="1" applyFont="1" applyAlignment="1">
      <alignment horizontal="center" vertical="center"/>
    </xf>
    <xf numFmtId="0" fontId="15" fillId="0" borderId="4" xfId="0" applyFont="1" applyBorder="1" applyAlignment="1">
      <alignment horizont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0" borderId="4" xfId="0" applyFont="1" applyBorder="1" applyAlignment="1">
      <alignment horizontal="center" vertical="center"/>
    </xf>
    <xf numFmtId="0" fontId="7" fillId="0" borderId="4" xfId="0" applyFont="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7"/>
  <sheetViews>
    <sheetView workbookViewId="0">
      <selection activeCell="A9" sqref="A9"/>
    </sheetView>
  </sheetViews>
  <sheetFormatPr defaultRowHeight="14.25" x14ac:dyDescent="0.65"/>
  <cols>
    <col min="1" max="1" width="70.12890625" customWidth="1"/>
  </cols>
  <sheetData>
    <row r="1" spans="1:2" ht="14.5" x14ac:dyDescent="0.7">
      <c r="A1" s="1" t="s">
        <v>96</v>
      </c>
    </row>
    <row r="2" spans="1:2" ht="16.5" x14ac:dyDescent="0.9">
      <c r="A2" s="1" t="s">
        <v>103</v>
      </c>
    </row>
    <row r="3" spans="1:2" ht="16.5" x14ac:dyDescent="0.9">
      <c r="A3" s="1" t="s">
        <v>110</v>
      </c>
    </row>
    <row r="4" spans="1:2" ht="16.5" x14ac:dyDescent="0.9">
      <c r="A4" s="1" t="s">
        <v>111</v>
      </c>
      <c r="B4" s="1"/>
    </row>
    <row r="5" spans="1:2" ht="16.5" x14ac:dyDescent="0.9">
      <c r="A5" s="1" t="s">
        <v>104</v>
      </c>
      <c r="B5" s="1"/>
    </row>
    <row r="6" spans="1:2" ht="14.5" x14ac:dyDescent="0.7">
      <c r="A6" s="1" t="s">
        <v>109</v>
      </c>
      <c r="B6" s="1"/>
    </row>
    <row r="7" spans="1:2" ht="14.5" x14ac:dyDescent="0.7">
      <c r="A7" s="1" t="s">
        <v>108</v>
      </c>
      <c r="B7" s="1"/>
    </row>
    <row r="8" spans="1:2" ht="14.5" x14ac:dyDescent="0.7">
      <c r="A8" s="1" t="s">
        <v>93</v>
      </c>
      <c r="B8" s="1"/>
    </row>
    <row r="9" spans="1:2" ht="14.5" x14ac:dyDescent="0.7">
      <c r="A9" s="1" t="s">
        <v>95</v>
      </c>
      <c r="B9" s="1"/>
    </row>
    <row r="10" spans="1:2" ht="14.5" x14ac:dyDescent="0.7">
      <c r="A10" s="1"/>
      <c r="B10" s="1"/>
    </row>
    <row r="11" spans="1:2" ht="14.5" x14ac:dyDescent="0.7">
      <c r="A11" s="1"/>
      <c r="B11" s="1"/>
    </row>
    <row r="12" spans="1:2" ht="14.5" x14ac:dyDescent="0.7">
      <c r="A12" s="1"/>
      <c r="B12" s="1"/>
    </row>
    <row r="13" spans="1:2" ht="14.5" x14ac:dyDescent="0.7">
      <c r="A13" s="1"/>
      <c r="B13" s="1"/>
    </row>
    <row r="14" spans="1:2" ht="14.5" x14ac:dyDescent="0.7">
      <c r="A14" s="1"/>
    </row>
    <row r="15" spans="1:2" ht="14.5" x14ac:dyDescent="0.7">
      <c r="A15" s="1"/>
    </row>
    <row r="16" spans="1:2" ht="14.5" x14ac:dyDescent="0.7">
      <c r="A16" s="1"/>
    </row>
    <row r="17" spans="1:1" ht="14.5" x14ac:dyDescent="0.7">
      <c r="A17" s="1"/>
    </row>
  </sheetData>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DE24-1A15-4CF0-B782-2EDC8A71297C}">
  <dimension ref="A1:N102"/>
  <sheetViews>
    <sheetView workbookViewId="0">
      <selection activeCell="A2" sqref="A2"/>
    </sheetView>
  </sheetViews>
  <sheetFormatPr defaultColWidth="9" defaultRowHeight="14.5" x14ac:dyDescent="0.65"/>
  <cols>
    <col min="1" max="1" width="27.60546875" customWidth="1"/>
    <col min="2" max="2" width="14.73828125" style="17" customWidth="1"/>
    <col min="3" max="3" width="10.2578125" style="52" customWidth="1"/>
    <col min="4" max="4" width="11.4765625" style="56" customWidth="1"/>
    <col min="5" max="7" width="9" style="54"/>
    <col min="8" max="9" width="10.390625" customWidth="1"/>
  </cols>
  <sheetData>
    <row r="1" spans="1:14" ht="16.25" x14ac:dyDescent="0.85">
      <c r="A1" s="3" t="s">
        <v>59</v>
      </c>
      <c r="D1" s="17"/>
      <c r="E1" s="53"/>
      <c r="F1" s="53"/>
      <c r="G1" s="53"/>
    </row>
    <row r="2" spans="1:14" s="1" customFormat="1" ht="16.25" x14ac:dyDescent="0.85">
      <c r="A2" s="3" t="s">
        <v>100</v>
      </c>
      <c r="B2" s="17"/>
      <c r="C2" s="52"/>
      <c r="D2" s="17"/>
      <c r="E2" s="53"/>
      <c r="F2" s="53"/>
      <c r="G2" s="53"/>
    </row>
    <row r="3" spans="1:14" s="1" customFormat="1" ht="107.25" customHeight="1" x14ac:dyDescent="0.7">
      <c r="A3" s="15" t="s">
        <v>32</v>
      </c>
      <c r="B3" s="46" t="s">
        <v>33</v>
      </c>
      <c r="C3" s="47" t="s">
        <v>34</v>
      </c>
      <c r="D3" s="46" t="s">
        <v>35</v>
      </c>
      <c r="E3" s="16" t="s">
        <v>36</v>
      </c>
      <c r="F3" s="16" t="s">
        <v>60</v>
      </c>
      <c r="G3" s="16" t="s">
        <v>37</v>
      </c>
    </row>
    <row r="4" spans="1:14" x14ac:dyDescent="0.7">
      <c r="A4" s="23">
        <v>1930</v>
      </c>
      <c r="B4" s="48">
        <v>114.71153991563713</v>
      </c>
      <c r="C4" s="49">
        <v>38.519569142664771</v>
      </c>
      <c r="D4" s="55">
        <f>B4-C4</f>
        <v>76.191970772972354</v>
      </c>
      <c r="E4" s="38" t="s">
        <v>5</v>
      </c>
      <c r="F4" s="57">
        <f>C4/B4</f>
        <v>0.33579506622431715</v>
      </c>
      <c r="G4" s="38" t="s">
        <v>5</v>
      </c>
      <c r="H4" s="6"/>
      <c r="I4" s="1"/>
      <c r="J4" s="6"/>
      <c r="K4" s="6"/>
      <c r="L4" s="7"/>
      <c r="M4" s="7"/>
      <c r="N4" s="8"/>
    </row>
    <row r="5" spans="1:14" x14ac:dyDescent="0.7">
      <c r="A5" s="23">
        <v>1931</v>
      </c>
      <c r="B5" s="48">
        <v>109.79636771196078</v>
      </c>
      <c r="C5" s="49">
        <v>38.392657684456388</v>
      </c>
      <c r="D5" s="55">
        <f t="shared" ref="D5:D68" si="0">B5-C5</f>
        <v>71.403710027504388</v>
      </c>
      <c r="E5" s="58">
        <f>(C5-C4)/C4</f>
        <v>-3.2947268371134051E-3</v>
      </c>
      <c r="F5" s="57">
        <f>C5/B5</f>
        <v>0.34967147351518479</v>
      </c>
      <c r="G5" s="58">
        <f>(B5-B4)/B4</f>
        <v>-4.2848105842630463E-2</v>
      </c>
      <c r="H5" s="6"/>
      <c r="I5" s="1"/>
      <c r="J5" s="6"/>
      <c r="K5" s="6"/>
      <c r="L5" s="7"/>
      <c r="M5" s="7"/>
      <c r="N5" s="8"/>
    </row>
    <row r="6" spans="1:14" x14ac:dyDescent="0.7">
      <c r="A6" s="23">
        <v>1932</v>
      </c>
      <c r="B6" s="48">
        <v>106.70179897045374</v>
      </c>
      <c r="C6" s="49">
        <v>37.383132427984606</v>
      </c>
      <c r="D6" s="55">
        <f t="shared" si="0"/>
        <v>69.318666542469131</v>
      </c>
      <c r="E6" s="58">
        <f>(C6-C5)/C5</f>
        <v>-2.6294747937715648E-2</v>
      </c>
      <c r="F6" s="57">
        <f t="shared" ref="F6:F67" si="1">C6/B6</f>
        <v>0.35035147287756774</v>
      </c>
      <c r="G6" s="58">
        <f t="shared" ref="G6:G68" si="2">(B6-B5)/B5</f>
        <v>-2.8184618544261155E-2</v>
      </c>
      <c r="H6" s="6"/>
      <c r="I6" s="1"/>
      <c r="J6" s="6"/>
      <c r="K6" s="6"/>
      <c r="L6" s="7"/>
      <c r="M6" s="7"/>
      <c r="N6" s="8"/>
    </row>
    <row r="7" spans="1:14" x14ac:dyDescent="0.7">
      <c r="A7" s="23">
        <v>1933</v>
      </c>
      <c r="B7" s="48">
        <v>104.83185096002489</v>
      </c>
      <c r="C7" s="49">
        <v>36.74395642919108</v>
      </c>
      <c r="D7" s="55">
        <f t="shared" si="0"/>
        <v>68.087894530833807</v>
      </c>
      <c r="E7" s="58">
        <f>(C7-C6)/C6</f>
        <v>-1.7097978614415033E-2</v>
      </c>
      <c r="F7" s="57">
        <f t="shared" si="1"/>
        <v>0.35050374569082543</v>
      </c>
      <c r="G7" s="58">
        <f t="shared" si="2"/>
        <v>-1.7524990473184437E-2</v>
      </c>
      <c r="H7" s="6"/>
      <c r="I7" s="1"/>
      <c r="J7" s="6"/>
      <c r="K7" s="6"/>
      <c r="L7" s="7"/>
      <c r="M7" s="7"/>
      <c r="N7" s="8"/>
    </row>
    <row r="8" spans="1:14" x14ac:dyDescent="0.7">
      <c r="A8" s="23">
        <v>1934</v>
      </c>
      <c r="B8" s="48">
        <v>102.76377626985715</v>
      </c>
      <c r="C8" s="49">
        <v>36.331439056143545</v>
      </c>
      <c r="D8" s="55">
        <f t="shared" si="0"/>
        <v>66.432337213713595</v>
      </c>
      <c r="E8" s="58">
        <f t="shared" ref="E8:E68" si="3">(C8-C7)/C7</f>
        <v>-1.1226808790786956E-2</v>
      </c>
      <c r="F8" s="57">
        <f t="shared" si="1"/>
        <v>0.35354324621875877</v>
      </c>
      <c r="G8" s="58">
        <f t="shared" si="2"/>
        <v>-1.9727541498397835E-2</v>
      </c>
      <c r="H8" s="6"/>
      <c r="I8" s="1"/>
      <c r="J8" s="6"/>
      <c r="K8" s="6"/>
      <c r="L8" s="7"/>
      <c r="M8" s="7"/>
      <c r="N8" s="8"/>
    </row>
    <row r="9" spans="1:14" x14ac:dyDescent="0.7">
      <c r="A9" s="23">
        <v>1935</v>
      </c>
      <c r="B9" s="48">
        <v>100.77810093400684</v>
      </c>
      <c r="C9" s="49">
        <v>35.854538134339343</v>
      </c>
      <c r="D9" s="55">
        <f t="shared" si="0"/>
        <v>64.923562799667508</v>
      </c>
      <c r="E9" s="58">
        <f t="shared" si="3"/>
        <v>-1.3126397802939735E-2</v>
      </c>
      <c r="F9" s="57">
        <f t="shared" si="1"/>
        <v>0.35577707658748398</v>
      </c>
      <c r="G9" s="58">
        <f t="shared" si="2"/>
        <v>-1.9322716699665936E-2</v>
      </c>
      <c r="H9" s="6"/>
      <c r="I9" s="1"/>
      <c r="J9" s="6"/>
      <c r="K9" s="6"/>
      <c r="L9" s="7"/>
      <c r="M9" s="7"/>
      <c r="N9" s="8"/>
    </row>
    <row r="10" spans="1:14" x14ac:dyDescent="0.7">
      <c r="A10" s="23">
        <v>1936</v>
      </c>
      <c r="B10" s="48">
        <v>102.43924697741879</v>
      </c>
      <c r="C10" s="49">
        <v>36.988948329601982</v>
      </c>
      <c r="D10" s="55">
        <f t="shared" si="0"/>
        <v>65.450298647816808</v>
      </c>
      <c r="E10" s="58">
        <f t="shared" si="3"/>
        <v>3.1639236043488964E-2</v>
      </c>
      <c r="F10" s="57">
        <f t="shared" si="1"/>
        <v>0.36108180625103237</v>
      </c>
      <c r="G10" s="58">
        <f t="shared" si="2"/>
        <v>1.64832044662136E-2</v>
      </c>
      <c r="H10" s="6"/>
      <c r="I10" s="1"/>
      <c r="J10" s="6"/>
      <c r="K10" s="6"/>
      <c r="L10" s="7"/>
      <c r="M10" s="7"/>
      <c r="N10" s="8"/>
    </row>
    <row r="11" spans="1:14" x14ac:dyDescent="0.7">
      <c r="A11" s="23">
        <v>1937</v>
      </c>
      <c r="B11" s="48">
        <v>102.68910963694748</v>
      </c>
      <c r="C11" s="49">
        <v>37.117757751827867</v>
      </c>
      <c r="D11" s="55">
        <f t="shared" si="0"/>
        <v>65.571351885119611</v>
      </c>
      <c r="E11" s="58">
        <f t="shared" si="3"/>
        <v>3.4823758999062877E-3</v>
      </c>
      <c r="F11" s="57">
        <f t="shared" si="1"/>
        <v>0.36145758672030515</v>
      </c>
      <c r="G11" s="58">
        <f t="shared" si="2"/>
        <v>2.4391301859507659E-3</v>
      </c>
      <c r="H11" s="6"/>
      <c r="I11" s="1"/>
      <c r="J11" s="6"/>
      <c r="K11" s="6"/>
      <c r="L11" s="7"/>
      <c r="M11" s="7"/>
      <c r="N11" s="8"/>
    </row>
    <row r="12" spans="1:14" x14ac:dyDescent="0.7">
      <c r="A12" s="23">
        <v>1938</v>
      </c>
      <c r="B12" s="48">
        <v>101.27225873889174</v>
      </c>
      <c r="C12" s="49">
        <v>36.648436979165844</v>
      </c>
      <c r="D12" s="55">
        <f t="shared" si="0"/>
        <v>64.623821759725899</v>
      </c>
      <c r="E12" s="58">
        <f t="shared" si="3"/>
        <v>-1.2644103552804487E-2</v>
      </c>
      <c r="F12" s="57">
        <f t="shared" si="1"/>
        <v>0.36188031584894126</v>
      </c>
      <c r="G12" s="58">
        <f t="shared" si="2"/>
        <v>-1.3797479626271487E-2</v>
      </c>
      <c r="H12" s="6"/>
      <c r="I12" s="1"/>
      <c r="J12" s="6"/>
      <c r="K12" s="6"/>
      <c r="L12" s="7"/>
      <c r="M12" s="7"/>
      <c r="N12" s="8"/>
    </row>
    <row r="13" spans="1:14" x14ac:dyDescent="0.7">
      <c r="A13" s="23">
        <v>1939</v>
      </c>
      <c r="B13" s="48">
        <v>102.99159723775435</v>
      </c>
      <c r="C13" s="49">
        <v>37.719848259978065</v>
      </c>
      <c r="D13" s="55">
        <f t="shared" si="0"/>
        <v>65.271748977776284</v>
      </c>
      <c r="E13" s="58">
        <f t="shared" si="3"/>
        <v>2.9234842441474493E-2</v>
      </c>
      <c r="F13" s="57">
        <f t="shared" si="1"/>
        <v>0.36624199713013905</v>
      </c>
      <c r="G13" s="58">
        <f t="shared" si="2"/>
        <v>1.6977388677540495E-2</v>
      </c>
      <c r="H13" s="6"/>
      <c r="I13" s="1"/>
      <c r="J13" s="6"/>
      <c r="K13" s="6"/>
      <c r="L13" s="7"/>
      <c r="M13" s="7"/>
      <c r="N13" s="8"/>
    </row>
    <row r="14" spans="1:14" x14ac:dyDescent="0.7">
      <c r="A14" s="23">
        <v>1940</v>
      </c>
      <c r="B14" s="48">
        <v>103.58891961361081</v>
      </c>
      <c r="C14" s="49">
        <v>38.176733531246583</v>
      </c>
      <c r="D14" s="55">
        <f t="shared" si="0"/>
        <v>65.412186082364229</v>
      </c>
      <c r="E14" s="58">
        <f t="shared" si="3"/>
        <v>1.211259568489007E-2</v>
      </c>
      <c r="F14" s="57">
        <f t="shared" si="1"/>
        <v>0.36854070564348701</v>
      </c>
      <c r="G14" s="58">
        <f t="shared" si="2"/>
        <v>5.7997195099087143E-3</v>
      </c>
      <c r="H14" s="6"/>
      <c r="I14" s="1"/>
      <c r="J14" s="6"/>
      <c r="K14" s="6"/>
      <c r="L14" s="7"/>
      <c r="M14" s="7"/>
      <c r="N14" s="8"/>
    </row>
    <row r="15" spans="1:14" x14ac:dyDescent="0.7">
      <c r="A15" s="23">
        <v>1941</v>
      </c>
      <c r="B15" s="48">
        <v>104.76825871476936</v>
      </c>
      <c r="C15" s="49">
        <v>39.405826344667844</v>
      </c>
      <c r="D15" s="55">
        <f t="shared" si="0"/>
        <v>65.362432370101516</v>
      </c>
      <c r="E15" s="58">
        <f t="shared" si="3"/>
        <v>3.2194813430417843E-2</v>
      </c>
      <c r="F15" s="57">
        <f t="shared" si="1"/>
        <v>0.37612371178135023</v>
      </c>
      <c r="G15" s="58">
        <f t="shared" si="2"/>
        <v>1.1384799702106273E-2</v>
      </c>
      <c r="H15" s="6"/>
      <c r="I15" s="1"/>
      <c r="J15" s="6"/>
      <c r="K15" s="6"/>
      <c r="L15" s="7"/>
      <c r="M15" s="7"/>
      <c r="N15" s="8"/>
    </row>
    <row r="16" spans="1:14" x14ac:dyDescent="0.7">
      <c r="A16" s="23">
        <v>1942</v>
      </c>
      <c r="B16" s="48">
        <v>105.56550974088137</v>
      </c>
      <c r="C16" s="49">
        <v>40.033758626618713</v>
      </c>
      <c r="D16" s="55">
        <f t="shared" si="0"/>
        <v>65.531751114262647</v>
      </c>
      <c r="E16" s="58">
        <f t="shared" si="3"/>
        <v>1.5935011144255253E-2</v>
      </c>
      <c r="F16" s="57">
        <f t="shared" si="1"/>
        <v>0.37923142440068391</v>
      </c>
      <c r="G16" s="58">
        <f t="shared" si="2"/>
        <v>7.6096618946633115E-3</v>
      </c>
      <c r="H16" s="6"/>
      <c r="I16" s="1"/>
      <c r="J16" s="6"/>
      <c r="K16" s="6"/>
      <c r="L16" s="7"/>
      <c r="M16" s="7"/>
      <c r="N16" s="8"/>
    </row>
    <row r="17" spans="1:14" x14ac:dyDescent="0.7">
      <c r="A17" s="23">
        <v>1943</v>
      </c>
      <c r="B17" s="48">
        <v>107.03490914061334</v>
      </c>
      <c r="C17" s="49">
        <v>40.673252591495739</v>
      </c>
      <c r="D17" s="55">
        <f t="shared" si="0"/>
        <v>66.361656549117598</v>
      </c>
      <c r="E17" s="58">
        <f t="shared" si="3"/>
        <v>1.5973867726020167E-2</v>
      </c>
      <c r="F17" s="57">
        <f t="shared" si="1"/>
        <v>0.37999987964732784</v>
      </c>
      <c r="G17" s="58">
        <f t="shared" si="2"/>
        <v>1.391931326186671E-2</v>
      </c>
      <c r="H17" s="6"/>
      <c r="I17" s="1"/>
      <c r="J17" s="6"/>
      <c r="K17" s="6"/>
      <c r="L17" s="7"/>
      <c r="M17" s="7"/>
      <c r="N17" s="8"/>
    </row>
    <row r="18" spans="1:14" x14ac:dyDescent="0.7">
      <c r="A18" s="23">
        <v>1944</v>
      </c>
      <c r="B18" s="48">
        <v>105.8899845194276</v>
      </c>
      <c r="C18" s="49">
        <v>40.920693985132935</v>
      </c>
      <c r="D18" s="55">
        <f t="shared" si="0"/>
        <v>64.969290534294657</v>
      </c>
      <c r="E18" s="58">
        <f t="shared" si="3"/>
        <v>6.0836391945927829E-3</v>
      </c>
      <c r="F18" s="57">
        <f t="shared" si="1"/>
        <v>0.38644536752789144</v>
      </c>
      <c r="G18" s="58">
        <f t="shared" si="2"/>
        <v>-1.0696740253982304E-2</v>
      </c>
      <c r="H18" s="6"/>
      <c r="I18" s="1"/>
      <c r="J18" s="6"/>
      <c r="K18" s="6"/>
      <c r="L18" s="7"/>
      <c r="M18" s="7"/>
      <c r="N18" s="8"/>
    </row>
    <row r="19" spans="1:14" x14ac:dyDescent="0.7">
      <c r="A19" s="23">
        <v>1945</v>
      </c>
      <c r="B19" s="48">
        <v>102.91536304325857</v>
      </c>
      <c r="C19" s="49">
        <v>39.844607688310383</v>
      </c>
      <c r="D19" s="55">
        <f t="shared" si="0"/>
        <v>63.070755354948183</v>
      </c>
      <c r="E19" s="58">
        <f t="shared" si="3"/>
        <v>-2.6296873098327945E-2</v>
      </c>
      <c r="F19" s="57">
        <f t="shared" si="1"/>
        <v>0.3871589868614897</v>
      </c>
      <c r="G19" s="58">
        <f t="shared" si="2"/>
        <v>-2.8091622542670985E-2</v>
      </c>
      <c r="H19" s="6"/>
      <c r="I19" s="1"/>
      <c r="J19" s="6"/>
      <c r="K19" s="6"/>
      <c r="L19" s="7"/>
      <c r="M19" s="7"/>
      <c r="N19" s="8"/>
    </row>
    <row r="20" spans="1:14" x14ac:dyDescent="0.7">
      <c r="A20" s="23">
        <v>1946</v>
      </c>
      <c r="B20" s="48">
        <v>101.8094013391933</v>
      </c>
      <c r="C20" s="49">
        <v>39.764637663620384</v>
      </c>
      <c r="D20" s="55">
        <f t="shared" si="0"/>
        <v>62.044763675572916</v>
      </c>
      <c r="E20" s="58">
        <f t="shared" si="3"/>
        <v>-2.0070476114503301E-3</v>
      </c>
      <c r="F20" s="57">
        <f t="shared" si="1"/>
        <v>0.3905792308034356</v>
      </c>
      <c r="G20" s="58">
        <f t="shared" si="2"/>
        <v>-1.0746322719576812E-2</v>
      </c>
      <c r="H20" s="6"/>
      <c r="I20" s="1"/>
      <c r="J20" s="6"/>
      <c r="K20" s="6"/>
      <c r="L20" s="7"/>
      <c r="M20" s="7"/>
      <c r="N20" s="8"/>
    </row>
    <row r="21" spans="1:14" x14ac:dyDescent="0.7">
      <c r="A21" s="23">
        <v>1947</v>
      </c>
      <c r="B21" s="48">
        <v>103.75265621378745</v>
      </c>
      <c r="C21" s="49">
        <v>40.694101179353133</v>
      </c>
      <c r="D21" s="55">
        <f t="shared" si="0"/>
        <v>63.058555034434313</v>
      </c>
      <c r="E21" s="58">
        <f t="shared" si="3"/>
        <v>2.337412259594385E-2</v>
      </c>
      <c r="F21" s="57">
        <f t="shared" si="1"/>
        <v>0.39222225882584577</v>
      </c>
      <c r="G21" s="58">
        <f t="shared" si="2"/>
        <v>1.9087184965560309E-2</v>
      </c>
      <c r="H21" s="6"/>
      <c r="I21" s="1"/>
      <c r="J21" s="6"/>
      <c r="K21" s="6"/>
      <c r="L21" s="7"/>
      <c r="M21" s="7"/>
      <c r="N21" s="8"/>
    </row>
    <row r="22" spans="1:14" x14ac:dyDescent="0.7">
      <c r="A22" s="23">
        <v>1948</v>
      </c>
      <c r="B22" s="48">
        <v>105.0771146343681</v>
      </c>
      <c r="C22" s="49">
        <v>41.25564165657422</v>
      </c>
      <c r="D22" s="55">
        <f t="shared" si="0"/>
        <v>63.821472977793881</v>
      </c>
      <c r="E22" s="58">
        <f t="shared" si="3"/>
        <v>1.3799063278143958E-2</v>
      </c>
      <c r="F22" s="57">
        <f t="shared" si="1"/>
        <v>0.39262252108967338</v>
      </c>
      <c r="G22" s="58">
        <f t="shared" si="2"/>
        <v>1.2765537470689358E-2</v>
      </c>
      <c r="H22" s="6"/>
      <c r="I22" s="1"/>
      <c r="J22" s="6"/>
      <c r="K22" s="6"/>
      <c r="L22" s="7"/>
      <c r="M22" s="7"/>
      <c r="N22" s="8"/>
    </row>
    <row r="23" spans="1:14" x14ac:dyDescent="0.7">
      <c r="A23" s="23">
        <v>1949</v>
      </c>
      <c r="B23" s="48">
        <v>105.50521312073244</v>
      </c>
      <c r="C23" s="49">
        <v>41.68604156369917</v>
      </c>
      <c r="D23" s="55">
        <f t="shared" si="0"/>
        <v>63.819171557033265</v>
      </c>
      <c r="E23" s="58">
        <f t="shared" si="3"/>
        <v>1.0432510314776914E-2</v>
      </c>
      <c r="F23" s="57">
        <f t="shared" si="1"/>
        <v>0.39510883235690658</v>
      </c>
      <c r="G23" s="58">
        <f t="shared" si="2"/>
        <v>4.0741362936541244E-3</v>
      </c>
      <c r="H23" s="6"/>
      <c r="I23" s="1"/>
      <c r="J23" s="6"/>
      <c r="K23" s="6"/>
      <c r="L23" s="7"/>
      <c r="M23" s="7"/>
      <c r="N23" s="8"/>
    </row>
    <row r="24" spans="1:14" x14ac:dyDescent="0.7">
      <c r="A24" s="23">
        <v>1950</v>
      </c>
      <c r="B24" s="48">
        <v>108.2707799144319</v>
      </c>
      <c r="C24" s="49">
        <v>42.738940606972086</v>
      </c>
      <c r="D24" s="55">
        <f t="shared" si="0"/>
        <v>65.531839307459819</v>
      </c>
      <c r="E24" s="58">
        <f t="shared" si="3"/>
        <v>2.5257832208990461E-2</v>
      </c>
      <c r="F24" s="57">
        <f t="shared" si="1"/>
        <v>0.39474122788022165</v>
      </c>
      <c r="G24" s="58">
        <f t="shared" si="2"/>
        <v>2.6212608001983287E-2</v>
      </c>
      <c r="H24" s="6"/>
      <c r="I24" s="1"/>
      <c r="J24" s="6"/>
      <c r="K24" s="6"/>
      <c r="L24" s="7"/>
      <c r="M24" s="7"/>
      <c r="N24" s="8"/>
    </row>
    <row r="25" spans="1:14" x14ac:dyDescent="0.7">
      <c r="A25" s="23">
        <v>1951</v>
      </c>
      <c r="B25" s="48">
        <v>109.9269382979102</v>
      </c>
      <c r="C25" s="49">
        <v>43.891399242098579</v>
      </c>
      <c r="D25" s="55">
        <f t="shared" si="0"/>
        <v>66.035539055811626</v>
      </c>
      <c r="E25" s="58">
        <f t="shared" si="3"/>
        <v>2.6965072572212756E-2</v>
      </c>
      <c r="F25" s="57">
        <f t="shared" si="1"/>
        <v>0.39927791969562199</v>
      </c>
      <c r="G25" s="58">
        <f t="shared" si="2"/>
        <v>1.5296448264131721E-2</v>
      </c>
      <c r="H25" s="6"/>
      <c r="I25" s="1"/>
      <c r="J25" s="6"/>
      <c r="K25" s="6"/>
      <c r="L25" s="7"/>
      <c r="M25" s="7"/>
      <c r="N25" s="8"/>
    </row>
    <row r="26" spans="1:14" x14ac:dyDescent="0.7">
      <c r="A26" s="23">
        <v>1952</v>
      </c>
      <c r="B26" s="48">
        <v>110.64188796938645</v>
      </c>
      <c r="C26" s="49">
        <v>44.546713059755724</v>
      </c>
      <c r="D26" s="55">
        <f t="shared" si="0"/>
        <v>66.095174909630714</v>
      </c>
      <c r="E26" s="58">
        <f t="shared" si="3"/>
        <v>1.4930346923836475E-2</v>
      </c>
      <c r="F26" s="57">
        <f t="shared" si="1"/>
        <v>0.40262068803527085</v>
      </c>
      <c r="G26" s="58">
        <f t="shared" si="2"/>
        <v>6.503862315701733E-3</v>
      </c>
      <c r="H26" s="6"/>
      <c r="I26" s="1"/>
      <c r="J26" s="6"/>
      <c r="K26" s="6"/>
      <c r="L26" s="7"/>
      <c r="M26" s="7"/>
      <c r="N26" s="8"/>
    </row>
    <row r="27" spans="1:14" x14ac:dyDescent="0.7">
      <c r="A27" s="23">
        <v>1953</v>
      </c>
      <c r="B27" s="48">
        <v>116.25291990607238</v>
      </c>
      <c r="C27" s="49">
        <v>46.381194289790017</v>
      </c>
      <c r="D27" s="55">
        <f t="shared" si="0"/>
        <v>69.871725616282362</v>
      </c>
      <c r="E27" s="58">
        <f t="shared" si="3"/>
        <v>4.118106823220577E-2</v>
      </c>
      <c r="F27" s="57">
        <f t="shared" si="1"/>
        <v>0.39896799432878016</v>
      </c>
      <c r="G27" s="58">
        <f t="shared" si="2"/>
        <v>5.0713450752380977E-2</v>
      </c>
      <c r="H27" s="6"/>
      <c r="I27" s="1"/>
      <c r="J27" s="6"/>
      <c r="K27" s="6"/>
      <c r="L27" s="7"/>
      <c r="M27" s="7"/>
      <c r="N27" s="8"/>
    </row>
    <row r="28" spans="1:14" x14ac:dyDescent="0.7">
      <c r="A28" s="23">
        <v>1954</v>
      </c>
      <c r="B28" s="48">
        <v>112.34568740091292</v>
      </c>
      <c r="C28" s="49">
        <v>45.425305715434661</v>
      </c>
      <c r="D28" s="55">
        <f t="shared" si="0"/>
        <v>66.920381685478262</v>
      </c>
      <c r="E28" s="58">
        <v>1.42955697641467E-2</v>
      </c>
      <c r="F28" s="57">
        <f t="shared" si="1"/>
        <v>0.40433510859505883</v>
      </c>
      <c r="G28" s="58">
        <f t="shared" si="2"/>
        <v>-3.360975800277826E-2</v>
      </c>
      <c r="H28" s="6"/>
      <c r="I28" s="1"/>
      <c r="J28" s="6"/>
      <c r="K28" s="6"/>
      <c r="L28" s="7"/>
      <c r="M28" s="7"/>
      <c r="N28" s="8"/>
    </row>
    <row r="29" spans="1:14" x14ac:dyDescent="0.7">
      <c r="A29" s="23">
        <v>1955</v>
      </c>
      <c r="B29" s="48">
        <v>115.57587916506883</v>
      </c>
      <c r="C29" s="49">
        <v>47.173252434736185</v>
      </c>
      <c r="D29" s="55">
        <f t="shared" si="0"/>
        <v>68.402626730332642</v>
      </c>
      <c r="E29" s="58">
        <f t="shared" si="3"/>
        <v>3.847958074848145E-2</v>
      </c>
      <c r="F29" s="57">
        <f t="shared" si="1"/>
        <v>0.40815828333316828</v>
      </c>
      <c r="G29" s="58">
        <f t="shared" si="2"/>
        <v>2.8752254215408859E-2</v>
      </c>
      <c r="H29" s="6"/>
      <c r="I29" s="1"/>
      <c r="J29" s="6"/>
      <c r="K29" s="6"/>
      <c r="L29" s="7"/>
      <c r="M29" s="7"/>
      <c r="N29" s="8"/>
    </row>
    <row r="30" spans="1:14" x14ac:dyDescent="0.7">
      <c r="A30" s="23">
        <v>1956</v>
      </c>
      <c r="B30" s="48">
        <v>116.75158214491609</v>
      </c>
      <c r="C30" s="49">
        <v>48.117336711896449</v>
      </c>
      <c r="D30" s="55">
        <f t="shared" si="0"/>
        <v>68.634245433019629</v>
      </c>
      <c r="E30" s="58">
        <f t="shared" si="3"/>
        <v>2.0013126685856517E-2</v>
      </c>
      <c r="F30" s="57">
        <f t="shared" si="1"/>
        <v>0.41213434394551973</v>
      </c>
      <c r="G30" s="58">
        <f t="shared" si="2"/>
        <v>1.0172563586283307E-2</v>
      </c>
      <c r="H30" s="6"/>
      <c r="I30" s="1"/>
      <c r="J30" s="6"/>
      <c r="K30" s="6"/>
      <c r="L30" s="7"/>
      <c r="M30" s="7"/>
      <c r="N30" s="8"/>
    </row>
    <row r="31" spans="1:14" x14ac:dyDescent="0.7">
      <c r="A31" s="23">
        <v>1957</v>
      </c>
      <c r="B31" s="48">
        <v>117.35641348632834</v>
      </c>
      <c r="C31" s="49">
        <v>48.966390095821119</v>
      </c>
      <c r="D31" s="55">
        <f t="shared" si="0"/>
        <v>68.390023390507224</v>
      </c>
      <c r="E31" s="58">
        <f t="shared" si="3"/>
        <v>1.7645477533563301E-2</v>
      </c>
      <c r="F31" s="57">
        <f t="shared" si="1"/>
        <v>0.41724511376215118</v>
      </c>
      <c r="G31" s="58">
        <f t="shared" si="2"/>
        <v>5.1804980309518448E-3</v>
      </c>
      <c r="H31" s="6"/>
      <c r="I31" s="1"/>
      <c r="J31" s="6"/>
      <c r="K31" s="6"/>
      <c r="L31" s="7"/>
      <c r="M31" s="7"/>
      <c r="N31" s="8"/>
    </row>
    <row r="32" spans="1:14" x14ac:dyDescent="0.7">
      <c r="A32" s="23">
        <v>1958</v>
      </c>
      <c r="B32" s="48">
        <v>116.12793759953107</v>
      </c>
      <c r="C32" s="49">
        <v>48.761648712602437</v>
      </c>
      <c r="D32" s="55">
        <f t="shared" si="0"/>
        <v>67.366288886928629</v>
      </c>
      <c r="E32" s="58">
        <f t="shared" si="3"/>
        <v>-4.1812635731984455E-3</v>
      </c>
      <c r="F32" s="57">
        <f t="shared" si="1"/>
        <v>0.41989593305925843</v>
      </c>
      <c r="G32" s="58">
        <f t="shared" si="2"/>
        <v>-1.0467905845984152E-2</v>
      </c>
      <c r="H32" s="6"/>
      <c r="I32" s="1"/>
      <c r="J32" s="6"/>
      <c r="K32" s="6"/>
      <c r="L32" s="7"/>
      <c r="M32" s="7"/>
      <c r="N32" s="8"/>
    </row>
    <row r="33" spans="1:14" x14ac:dyDescent="0.7">
      <c r="A33" s="23">
        <v>1959</v>
      </c>
      <c r="B33" s="48">
        <v>118.61970969001833</v>
      </c>
      <c r="C33" s="49">
        <v>49.895727131856127</v>
      </c>
      <c r="D33" s="55">
        <f t="shared" si="0"/>
        <v>68.723982558162191</v>
      </c>
      <c r="E33" s="58">
        <f t="shared" si="3"/>
        <v>2.3257589708212387E-2</v>
      </c>
      <c r="F33" s="57">
        <f t="shared" si="1"/>
        <v>0.42063605839405271</v>
      </c>
      <c r="G33" s="58">
        <f t="shared" si="2"/>
        <v>2.145712859450043E-2</v>
      </c>
      <c r="H33" s="6"/>
      <c r="I33" s="1"/>
      <c r="J33" s="6"/>
      <c r="K33" s="6"/>
      <c r="L33" s="7"/>
      <c r="M33" s="7"/>
      <c r="N33" s="8"/>
    </row>
    <row r="34" spans="1:14" x14ac:dyDescent="0.7">
      <c r="A34" s="23">
        <v>1960</v>
      </c>
      <c r="B34" s="48">
        <v>121.64166273838391</v>
      </c>
      <c r="C34" s="49">
        <v>51.650083444933017</v>
      </c>
      <c r="D34" s="55">
        <f t="shared" si="0"/>
        <v>69.991579293450897</v>
      </c>
      <c r="E34" s="58">
        <f t="shared" si="3"/>
        <v>3.5160451884803066E-2</v>
      </c>
      <c r="F34" s="57">
        <f t="shared" si="1"/>
        <v>0.4246084958244728</v>
      </c>
      <c r="G34" s="58">
        <f t="shared" si="2"/>
        <v>2.5475977443063003E-2</v>
      </c>
      <c r="H34" s="6"/>
      <c r="I34" s="1"/>
      <c r="J34" s="6"/>
      <c r="K34" s="6"/>
      <c r="L34" s="7"/>
      <c r="M34" s="7"/>
      <c r="N34" s="8"/>
    </row>
    <row r="35" spans="1:14" x14ac:dyDescent="0.7">
      <c r="A35" s="23">
        <v>1961</v>
      </c>
      <c r="B35" s="48">
        <v>121.85254433883296</v>
      </c>
      <c r="C35" s="49">
        <v>52.174337602682186</v>
      </c>
      <c r="D35" s="55">
        <f t="shared" si="0"/>
        <v>69.67820673615077</v>
      </c>
      <c r="E35" s="58">
        <f t="shared" si="3"/>
        <v>1.0150112502879213E-2</v>
      </c>
      <c r="F35" s="57">
        <f t="shared" si="1"/>
        <v>0.4281760211555537</v>
      </c>
      <c r="G35" s="58">
        <f t="shared" si="2"/>
        <v>1.7336297096052326E-3</v>
      </c>
      <c r="H35" s="6"/>
      <c r="I35" s="1"/>
      <c r="J35" s="6"/>
      <c r="K35" s="6"/>
      <c r="L35" s="7"/>
      <c r="M35" s="7"/>
      <c r="N35" s="8"/>
    </row>
    <row r="36" spans="1:14" x14ac:dyDescent="0.7">
      <c r="A36" s="23">
        <v>1962</v>
      </c>
      <c r="B36" s="48">
        <v>122.35498415286986</v>
      </c>
      <c r="C36" s="49">
        <v>53.039271542101574</v>
      </c>
      <c r="D36" s="55">
        <f t="shared" si="0"/>
        <v>69.315712610768287</v>
      </c>
      <c r="E36" s="58">
        <f t="shared" si="3"/>
        <v>1.657776560588136E-2</v>
      </c>
      <c r="F36" s="57">
        <f t="shared" si="1"/>
        <v>0.43348680815351587</v>
      </c>
      <c r="G36" s="58">
        <f t="shared" si="2"/>
        <v>4.1233428219584808E-3</v>
      </c>
      <c r="H36" s="6"/>
      <c r="I36" s="1"/>
      <c r="J36" s="6"/>
      <c r="K36" s="6"/>
      <c r="L36" s="7"/>
      <c r="M36" s="7"/>
      <c r="N36" s="8"/>
    </row>
    <row r="37" spans="1:14" s="1" customFormat="1" x14ac:dyDescent="0.7">
      <c r="A37" s="24">
        <v>1963</v>
      </c>
      <c r="B37" s="48">
        <v>113.65327095983572</v>
      </c>
      <c r="C37" s="49">
        <v>51.244253950673738</v>
      </c>
      <c r="D37" s="55">
        <f t="shared" si="0"/>
        <v>62.409017009161985</v>
      </c>
      <c r="E37" s="58">
        <f t="shared" si="3"/>
        <v>-3.3843179576910007E-2</v>
      </c>
      <c r="F37" s="57">
        <f t="shared" si="1"/>
        <v>0.45088235048495084</v>
      </c>
      <c r="G37" s="58">
        <f t="shared" si="2"/>
        <v>-7.1118583793548198E-2</v>
      </c>
      <c r="H37" s="20"/>
      <c r="J37" s="6"/>
    </row>
    <row r="38" spans="1:14" s="1" customFormat="1" x14ac:dyDescent="0.7">
      <c r="A38" s="24">
        <v>1964</v>
      </c>
      <c r="B38" s="48">
        <v>124.82460751191896</v>
      </c>
      <c r="C38" s="49">
        <v>55.272479805039019</v>
      </c>
      <c r="D38" s="55">
        <f t="shared" si="0"/>
        <v>69.552127706879929</v>
      </c>
      <c r="E38" s="58">
        <f t="shared" si="3"/>
        <v>7.8608342278584778E-2</v>
      </c>
      <c r="F38" s="57">
        <f t="shared" si="1"/>
        <v>0.4428011504042686</v>
      </c>
      <c r="G38" s="58">
        <f t="shared" si="2"/>
        <v>9.8293137168318764E-2</v>
      </c>
      <c r="H38" s="20"/>
      <c r="J38" s="6"/>
    </row>
    <row r="39" spans="1:14" s="1" customFormat="1" x14ac:dyDescent="0.7">
      <c r="A39" s="24">
        <v>1965</v>
      </c>
      <c r="B39" s="48">
        <v>121.23370514895295</v>
      </c>
      <c r="C39" s="49">
        <v>55.203213921863458</v>
      </c>
      <c r="D39" s="55">
        <f t="shared" si="0"/>
        <v>66.030491227089499</v>
      </c>
      <c r="E39" s="58">
        <f t="shared" si="3"/>
        <v>-1.2531712602705778E-3</v>
      </c>
      <c r="F39" s="57">
        <f t="shared" si="1"/>
        <v>0.4553454326421717</v>
      </c>
      <c r="G39" s="58">
        <f t="shared" si="2"/>
        <v>-2.8767583848586312E-2</v>
      </c>
      <c r="H39" s="20"/>
      <c r="J39" s="6"/>
    </row>
    <row r="40" spans="1:14" s="1" customFormat="1" x14ac:dyDescent="0.7">
      <c r="A40" s="24">
        <v>1966</v>
      </c>
      <c r="B40" s="48">
        <v>124.56915430094701</v>
      </c>
      <c r="C40" s="49">
        <v>57.175141118006245</v>
      </c>
      <c r="D40" s="55">
        <f t="shared" si="0"/>
        <v>67.394013182940768</v>
      </c>
      <c r="E40" s="58">
        <f t="shared" si="3"/>
        <v>3.5721238965070415E-2</v>
      </c>
      <c r="F40" s="57">
        <f t="shared" si="1"/>
        <v>0.45898313622549486</v>
      </c>
      <c r="G40" s="58">
        <f t="shared" si="2"/>
        <v>2.7512556412393557E-2</v>
      </c>
      <c r="H40" s="20"/>
      <c r="J40" s="6"/>
    </row>
    <row r="41" spans="1:14" s="1" customFormat="1" x14ac:dyDescent="0.7">
      <c r="A41" s="24">
        <v>1967</v>
      </c>
      <c r="B41" s="48">
        <v>125.62981595888373</v>
      </c>
      <c r="C41" s="49">
        <v>57.868740840373611</v>
      </c>
      <c r="D41" s="55">
        <f t="shared" si="0"/>
        <v>67.761075118510121</v>
      </c>
      <c r="E41" s="58">
        <f t="shared" si="3"/>
        <v>1.2131141415738988E-2</v>
      </c>
      <c r="F41" s="57">
        <f t="shared" si="1"/>
        <v>0.46062903458612853</v>
      </c>
      <c r="G41" s="58">
        <f t="shared" si="2"/>
        <v>8.5146412359376235E-3</v>
      </c>
      <c r="H41" s="20"/>
      <c r="J41" s="6"/>
    </row>
    <row r="42" spans="1:14" s="1" customFormat="1" x14ac:dyDescent="0.7">
      <c r="A42" s="24">
        <v>1968</v>
      </c>
      <c r="B42" s="48">
        <v>126.72931831664492</v>
      </c>
      <c r="C42" s="49">
        <v>59.283140406213157</v>
      </c>
      <c r="D42" s="55">
        <f t="shared" si="0"/>
        <v>67.446177910431771</v>
      </c>
      <c r="E42" s="58">
        <f t="shared" si="3"/>
        <v>2.4441512728625905E-2</v>
      </c>
      <c r="F42" s="57">
        <f t="shared" si="1"/>
        <v>0.46779341350269671</v>
      </c>
      <c r="G42" s="58">
        <f t="shared" si="2"/>
        <v>8.7519220606121269E-3</v>
      </c>
      <c r="H42" s="20"/>
      <c r="J42" s="6"/>
    </row>
    <row r="43" spans="1:14" s="1" customFormat="1" x14ac:dyDescent="0.7">
      <c r="A43" s="24">
        <v>1969</v>
      </c>
      <c r="B43" s="48">
        <v>132.98143596109796</v>
      </c>
      <c r="C43" s="49">
        <v>62.558790217300093</v>
      </c>
      <c r="D43" s="55">
        <f t="shared" si="0"/>
        <v>70.422645743797858</v>
      </c>
      <c r="E43" s="58">
        <f t="shared" si="3"/>
        <v>5.5254323381688328E-2</v>
      </c>
      <c r="F43" s="57">
        <f t="shared" si="1"/>
        <v>0.47043250635074263</v>
      </c>
      <c r="G43" s="58">
        <f t="shared" si="2"/>
        <v>4.9334421801524593E-2</v>
      </c>
      <c r="H43" s="20"/>
      <c r="J43" s="6"/>
    </row>
    <row r="44" spans="1:14" s="1" customFormat="1" x14ac:dyDescent="0.7">
      <c r="A44" s="24">
        <v>1970</v>
      </c>
      <c r="B44" s="48">
        <v>141.02051169567355</v>
      </c>
      <c r="C44" s="49">
        <v>64.502209985008236</v>
      </c>
      <c r="D44" s="55">
        <f t="shared" si="0"/>
        <v>76.518301710665312</v>
      </c>
      <c r="E44" s="58">
        <f t="shared" si="3"/>
        <v>3.1065494728360444E-2</v>
      </c>
      <c r="F44" s="57">
        <f t="shared" si="1"/>
        <v>0.45739594339443274</v>
      </c>
      <c r="G44" s="58">
        <f t="shared" si="2"/>
        <v>6.0452616385698529E-2</v>
      </c>
      <c r="H44" s="20"/>
      <c r="J44" s="6"/>
    </row>
    <row r="45" spans="1:14" s="1" customFormat="1" x14ac:dyDescent="0.7">
      <c r="A45" s="24">
        <v>1971</v>
      </c>
      <c r="B45" s="48">
        <v>144.56546936809082</v>
      </c>
      <c r="C45" s="49">
        <v>66.041828892532308</v>
      </c>
      <c r="D45" s="55">
        <f t="shared" si="0"/>
        <v>78.523640475558508</v>
      </c>
      <c r="E45" s="58">
        <f t="shared" si="3"/>
        <v>2.3869242741945039E-2</v>
      </c>
      <c r="F45" s="57">
        <f t="shared" si="1"/>
        <v>0.45682989984542866</v>
      </c>
      <c r="G45" s="58">
        <f t="shared" si="2"/>
        <v>2.5137886891712553E-2</v>
      </c>
      <c r="H45" s="20"/>
      <c r="J45" s="6"/>
    </row>
    <row r="46" spans="1:14" s="1" customFormat="1" x14ac:dyDescent="0.7">
      <c r="A46" s="24">
        <v>1972</v>
      </c>
      <c r="B46" s="48">
        <v>145.68618472634716</v>
      </c>
      <c r="C46" s="49">
        <v>67.023365135781859</v>
      </c>
      <c r="D46" s="55">
        <f t="shared" si="0"/>
        <v>78.662819590565306</v>
      </c>
      <c r="E46" s="58">
        <f t="shared" si="3"/>
        <v>1.4862341938573083E-2</v>
      </c>
      <c r="F46" s="57">
        <f t="shared" si="1"/>
        <v>0.46005299172105207</v>
      </c>
      <c r="G46" s="58">
        <f t="shared" si="2"/>
        <v>7.7523032516347056E-3</v>
      </c>
      <c r="H46" s="20"/>
      <c r="J46" s="6"/>
    </row>
    <row r="47" spans="1:14" s="1" customFormat="1" x14ac:dyDescent="0.7">
      <c r="A47" s="24">
        <v>1973</v>
      </c>
      <c r="B47" s="48">
        <v>149.30573456708328</v>
      </c>
      <c r="C47" s="49">
        <v>69.082524302806817</v>
      </c>
      <c r="D47" s="55">
        <f t="shared" si="0"/>
        <v>80.22321026427646</v>
      </c>
      <c r="E47" s="58">
        <f t="shared" si="3"/>
        <v>3.0723004773832704E-2</v>
      </c>
      <c r="F47" s="57">
        <f t="shared" si="1"/>
        <v>0.46269170104627122</v>
      </c>
      <c r="G47" s="58">
        <f t="shared" si="2"/>
        <v>2.4844839251813571E-2</v>
      </c>
      <c r="H47" s="20"/>
      <c r="J47" s="6"/>
    </row>
    <row r="48" spans="1:14" s="1" customFormat="1" x14ac:dyDescent="0.7">
      <c r="A48" s="24">
        <v>1974</v>
      </c>
      <c r="B48" s="48">
        <v>151.8620729601555</v>
      </c>
      <c r="C48" s="49">
        <v>70.562658735585515</v>
      </c>
      <c r="D48" s="55">
        <f t="shared" si="0"/>
        <v>81.299414224569986</v>
      </c>
      <c r="E48" s="58">
        <f t="shared" si="3"/>
        <v>2.1425598553562991E-2</v>
      </c>
      <c r="F48" s="57">
        <f t="shared" si="1"/>
        <v>0.46464964793480229</v>
      </c>
      <c r="G48" s="58">
        <f t="shared" si="2"/>
        <v>1.7121501732565117E-2</v>
      </c>
      <c r="H48" s="20"/>
      <c r="J48" s="6"/>
    </row>
    <row r="49" spans="1:10" s="1" customFormat="1" x14ac:dyDescent="0.7">
      <c r="A49" s="24">
        <v>1975</v>
      </c>
      <c r="B49" s="48">
        <v>150.61384657236431</v>
      </c>
      <c r="C49" s="49">
        <v>70.850195472799612</v>
      </c>
      <c r="D49" s="55">
        <f t="shared" si="0"/>
        <v>79.763651099564697</v>
      </c>
      <c r="E49" s="58">
        <f t="shared" si="3"/>
        <v>4.0749135926349276E-3</v>
      </c>
      <c r="F49" s="57">
        <f t="shared" si="1"/>
        <v>0.47040957445276288</v>
      </c>
      <c r="G49" s="58">
        <f t="shared" si="2"/>
        <v>-8.2194741811452334E-3</v>
      </c>
      <c r="H49" s="20"/>
      <c r="J49" s="6"/>
    </row>
    <row r="50" spans="1:10" s="1" customFormat="1" x14ac:dyDescent="0.7">
      <c r="A50" s="24">
        <v>1976</v>
      </c>
      <c r="B50" s="48">
        <v>151.98042178167634</v>
      </c>
      <c r="C50" s="49">
        <v>71.533317418623639</v>
      </c>
      <c r="D50" s="55">
        <f t="shared" si="0"/>
        <v>80.447104363052702</v>
      </c>
      <c r="E50" s="58">
        <f t="shared" si="3"/>
        <v>9.6417792677267501E-3</v>
      </c>
      <c r="F50" s="57">
        <f t="shared" si="1"/>
        <v>0.47067455518305529</v>
      </c>
      <c r="G50" s="58">
        <f t="shared" si="2"/>
        <v>9.073370346832246E-3</v>
      </c>
      <c r="H50" s="20"/>
      <c r="J50" s="6"/>
    </row>
    <row r="51" spans="1:10" s="1" customFormat="1" x14ac:dyDescent="0.7">
      <c r="A51" s="24">
        <v>1977</v>
      </c>
      <c r="B51" s="48">
        <v>158.16752668273742</v>
      </c>
      <c r="C51" s="49">
        <v>73.594149097735041</v>
      </c>
      <c r="D51" s="55">
        <f t="shared" si="0"/>
        <v>84.573377585002376</v>
      </c>
      <c r="E51" s="58">
        <f t="shared" si="3"/>
        <v>2.8809396145450767E-2</v>
      </c>
      <c r="F51" s="57">
        <f t="shared" si="1"/>
        <v>0.46529240635693137</v>
      </c>
      <c r="G51" s="58">
        <f t="shared" si="2"/>
        <v>4.0709881105271614E-2</v>
      </c>
      <c r="H51" s="20"/>
      <c r="J51" s="6"/>
    </row>
    <row r="52" spans="1:10" s="1" customFormat="1" x14ac:dyDescent="0.7">
      <c r="A52" s="24">
        <v>1978</v>
      </c>
      <c r="B52" s="48">
        <v>160.64474807610267</v>
      </c>
      <c r="C52" s="49">
        <v>75.11691645281573</v>
      </c>
      <c r="D52" s="55">
        <f t="shared" si="0"/>
        <v>85.527831623286943</v>
      </c>
      <c r="E52" s="58">
        <f t="shared" si="3"/>
        <v>2.0691418730290796E-2</v>
      </c>
      <c r="F52" s="57">
        <f t="shared" si="1"/>
        <v>0.4675964658192896</v>
      </c>
      <c r="G52" s="58">
        <f t="shared" si="2"/>
        <v>1.5662010055542089E-2</v>
      </c>
      <c r="H52" s="20"/>
      <c r="J52" s="6"/>
    </row>
    <row r="53" spans="1:10" s="1" customFormat="1" x14ac:dyDescent="0.7">
      <c r="A53" s="24">
        <v>1979</v>
      </c>
      <c r="B53" s="48">
        <v>159.82397299760021</v>
      </c>
      <c r="C53" s="49">
        <v>75.75405192301848</v>
      </c>
      <c r="D53" s="55">
        <f t="shared" si="0"/>
        <v>84.069921074581728</v>
      </c>
      <c r="E53" s="58">
        <f t="shared" si="3"/>
        <v>8.4819172603146382E-3</v>
      </c>
      <c r="F53" s="57">
        <f t="shared" si="1"/>
        <v>0.47398428722677255</v>
      </c>
      <c r="G53" s="58">
        <f t="shared" si="2"/>
        <v>-5.1092555986557145E-3</v>
      </c>
      <c r="H53" s="20"/>
      <c r="J53" s="6"/>
    </row>
    <row r="54" spans="1:10" s="1" customFormat="1" x14ac:dyDescent="0.7">
      <c r="A54" s="24">
        <v>1980</v>
      </c>
      <c r="B54" s="48">
        <v>165.65270567203333</v>
      </c>
      <c r="C54" s="49">
        <v>77.982003427264942</v>
      </c>
      <c r="D54" s="55">
        <f t="shared" si="0"/>
        <v>87.670702244768393</v>
      </c>
      <c r="E54" s="58">
        <f t="shared" si="3"/>
        <v>2.9410327866165022E-2</v>
      </c>
      <c r="F54" s="57">
        <f t="shared" si="1"/>
        <v>0.47075598983367778</v>
      </c>
      <c r="G54" s="58">
        <f t="shared" si="2"/>
        <v>3.6469702042262749E-2</v>
      </c>
      <c r="H54" s="20"/>
      <c r="J54" s="6"/>
    </row>
    <row r="55" spans="1:10" s="1" customFormat="1" x14ac:dyDescent="0.7">
      <c r="A55" s="24">
        <v>1981</v>
      </c>
      <c r="B55" s="48">
        <v>164.72990288344616</v>
      </c>
      <c r="C55" s="49">
        <v>78.202536876780286</v>
      </c>
      <c r="D55" s="55">
        <f t="shared" si="0"/>
        <v>86.527366006665872</v>
      </c>
      <c r="E55" s="58">
        <f t="shared" si="3"/>
        <v>2.8280044090049413E-3</v>
      </c>
      <c r="F55" s="57">
        <f t="shared" si="1"/>
        <v>0.47473188235964731</v>
      </c>
      <c r="G55" s="58">
        <f t="shared" si="2"/>
        <v>-5.5707076129150775E-3</v>
      </c>
      <c r="H55" s="20"/>
      <c r="J55" s="6"/>
    </row>
    <row r="56" spans="1:10" s="1" customFormat="1" x14ac:dyDescent="0.7">
      <c r="A56" s="24">
        <v>1982</v>
      </c>
      <c r="B56" s="48">
        <v>160.56219702340147</v>
      </c>
      <c r="C56" s="49">
        <v>76.924105548137831</v>
      </c>
      <c r="D56" s="55">
        <f t="shared" si="0"/>
        <v>83.638091475263636</v>
      </c>
      <c r="E56" s="58">
        <f t="shared" si="3"/>
        <v>-1.6347696375333877E-2</v>
      </c>
      <c r="F56" s="57">
        <f t="shared" si="1"/>
        <v>0.47909225816663664</v>
      </c>
      <c r="G56" s="58">
        <f t="shared" si="2"/>
        <v>-2.5300238676116572E-2</v>
      </c>
      <c r="H56" s="20"/>
      <c r="J56" s="6"/>
    </row>
    <row r="57" spans="1:10" s="1" customFormat="1" x14ac:dyDescent="0.7">
      <c r="A57" s="24">
        <v>1983</v>
      </c>
      <c r="B57" s="48">
        <v>166.52679323793629</v>
      </c>
      <c r="C57" s="49">
        <v>79.298138300794093</v>
      </c>
      <c r="D57" s="55">
        <f t="shared" si="0"/>
        <v>87.228654937142196</v>
      </c>
      <c r="E57" s="58">
        <f t="shared" si="3"/>
        <v>3.086201309381013E-2</v>
      </c>
      <c r="F57" s="57">
        <f t="shared" si="1"/>
        <v>0.47618846648594004</v>
      </c>
      <c r="G57" s="58">
        <f t="shared" si="2"/>
        <v>3.714819755278697E-2</v>
      </c>
      <c r="H57" s="20"/>
      <c r="J57" s="6"/>
    </row>
    <row r="58" spans="1:10" s="1" customFormat="1" x14ac:dyDescent="0.7">
      <c r="A58" s="24">
        <v>1984</v>
      </c>
      <c r="B58" s="48">
        <v>169.59014355992343</v>
      </c>
      <c r="C58" s="49">
        <v>80.478657951705188</v>
      </c>
      <c r="D58" s="55">
        <f t="shared" si="0"/>
        <v>89.111485608218246</v>
      </c>
      <c r="E58" s="58">
        <f t="shared" si="3"/>
        <v>1.488710423986426E-2</v>
      </c>
      <c r="F58" s="57">
        <f t="shared" si="1"/>
        <v>0.47454796760207141</v>
      </c>
      <c r="G58" s="58">
        <f t="shared" si="2"/>
        <v>1.8395540215622706E-2</v>
      </c>
      <c r="H58" s="20"/>
      <c r="J58" s="6"/>
    </row>
    <row r="59" spans="1:10" s="1" customFormat="1" x14ac:dyDescent="0.7">
      <c r="A59" s="24">
        <v>1985</v>
      </c>
      <c r="B59" s="48">
        <v>171.71254153990955</v>
      </c>
      <c r="C59" s="49">
        <v>81.536005350554646</v>
      </c>
      <c r="D59" s="55">
        <f t="shared" si="0"/>
        <v>90.176536189354906</v>
      </c>
      <c r="E59" s="58">
        <f t="shared" si="3"/>
        <v>1.3138233486497338E-2</v>
      </c>
      <c r="F59" s="57">
        <f t="shared" si="1"/>
        <v>0.47484012885339533</v>
      </c>
      <c r="G59" s="58">
        <f t="shared" si="2"/>
        <v>1.2514866344435781E-2</v>
      </c>
      <c r="H59" s="20"/>
      <c r="J59" s="6"/>
    </row>
    <row r="60" spans="1:10" s="1" customFormat="1" x14ac:dyDescent="0.7">
      <c r="A60" s="24">
        <v>1986</v>
      </c>
      <c r="B60" s="48">
        <v>179.96242221933133</v>
      </c>
      <c r="C60" s="49">
        <v>84.916213272422496</v>
      </c>
      <c r="D60" s="55">
        <f t="shared" si="0"/>
        <v>95.046208946908834</v>
      </c>
      <c r="E60" s="58">
        <f t="shared" si="3"/>
        <v>4.1456628974341291E-2</v>
      </c>
      <c r="F60" s="57">
        <f t="shared" si="1"/>
        <v>0.47185524747455254</v>
      </c>
      <c r="G60" s="58">
        <f t="shared" si="2"/>
        <v>4.804471825667047E-2</v>
      </c>
      <c r="H60" s="20"/>
      <c r="J60" s="6"/>
    </row>
    <row r="61" spans="1:10" s="1" customFormat="1" x14ac:dyDescent="0.7">
      <c r="A61" s="24">
        <v>1987</v>
      </c>
      <c r="B61" s="48">
        <v>178.35724562921268</v>
      </c>
      <c r="C61" s="49">
        <v>84.70481744410786</v>
      </c>
      <c r="D61" s="55">
        <f t="shared" si="0"/>
        <v>93.652428185104824</v>
      </c>
      <c r="E61" s="58">
        <f t="shared" si="3"/>
        <v>-2.4894636744628505E-3</v>
      </c>
      <c r="F61" s="57">
        <f t="shared" si="1"/>
        <v>0.47491660428643823</v>
      </c>
      <c r="G61" s="58">
        <f t="shared" si="2"/>
        <v>-8.9195098083438649E-3</v>
      </c>
      <c r="H61" s="20"/>
      <c r="J61" s="6"/>
    </row>
    <row r="62" spans="1:10" s="1" customFormat="1" x14ac:dyDescent="0.7">
      <c r="A62" s="24">
        <v>1988</v>
      </c>
      <c r="B62" s="48">
        <v>179.09458496122457</v>
      </c>
      <c r="C62" s="49">
        <v>85.159589787377442</v>
      </c>
      <c r="D62" s="55">
        <f t="shared" si="0"/>
        <v>93.934995173847128</v>
      </c>
      <c r="E62" s="58">
        <f t="shared" si="3"/>
        <v>5.3689076606494258E-3</v>
      </c>
      <c r="F62" s="57">
        <f t="shared" si="1"/>
        <v>0.4755006400992815</v>
      </c>
      <c r="G62" s="58">
        <f t="shared" si="2"/>
        <v>4.134058750518841E-3</v>
      </c>
      <c r="H62" s="20"/>
      <c r="J62" s="6"/>
    </row>
    <row r="63" spans="1:10" s="1" customFormat="1" x14ac:dyDescent="0.7">
      <c r="A63" s="24">
        <v>1989</v>
      </c>
      <c r="B63" s="48">
        <v>173.30673869940566</v>
      </c>
      <c r="C63" s="49">
        <v>83.168689218668604</v>
      </c>
      <c r="D63" s="55">
        <f t="shared" si="0"/>
        <v>90.138049480737052</v>
      </c>
      <c r="E63" s="58">
        <f t="shared" si="3"/>
        <v>-2.337846593295749E-2</v>
      </c>
      <c r="F63" s="57">
        <f t="shared" si="1"/>
        <v>0.47989299113707129</v>
      </c>
      <c r="G63" s="58">
        <f t="shared" si="2"/>
        <v>-3.2317259972276823E-2</v>
      </c>
      <c r="H63" s="20"/>
      <c r="J63" s="6"/>
    </row>
    <row r="64" spans="1:10" s="1" customFormat="1" x14ac:dyDescent="0.7">
      <c r="A64" s="24">
        <v>1990</v>
      </c>
      <c r="B64" s="48">
        <v>169.40862849235367</v>
      </c>
      <c r="C64" s="49">
        <v>82.153066858383909</v>
      </c>
      <c r="D64" s="55">
        <f t="shared" si="0"/>
        <v>87.255561633969762</v>
      </c>
      <c r="E64" s="58">
        <f t="shared" si="3"/>
        <v>-1.2211595130643488E-2</v>
      </c>
      <c r="F64" s="57">
        <f t="shared" si="1"/>
        <v>0.4849402748224948</v>
      </c>
      <c r="G64" s="58">
        <f t="shared" si="2"/>
        <v>-2.249254839313039E-2</v>
      </c>
      <c r="H64" s="20"/>
      <c r="J64" s="6"/>
    </row>
    <row r="65" spans="1:10" s="1" customFormat="1" x14ac:dyDescent="0.7">
      <c r="A65" s="24">
        <v>1991</v>
      </c>
      <c r="B65" s="48">
        <v>167.62095396804625</v>
      </c>
      <c r="C65" s="49">
        <v>81.792028191921446</v>
      </c>
      <c r="D65" s="55">
        <f t="shared" si="0"/>
        <v>85.828925776124805</v>
      </c>
      <c r="E65" s="58">
        <f t="shared" si="3"/>
        <v>-4.3947071030814222E-3</v>
      </c>
      <c r="F65" s="57">
        <f t="shared" si="1"/>
        <v>0.48795825495369477</v>
      </c>
      <c r="G65" s="58">
        <f t="shared" si="2"/>
        <v>-1.055244080668599E-2</v>
      </c>
      <c r="H65" s="20"/>
      <c r="J65" s="6"/>
    </row>
    <row r="66" spans="1:10" s="1" customFormat="1" x14ac:dyDescent="0.7">
      <c r="A66" s="24">
        <v>1992</v>
      </c>
      <c r="B66" s="48">
        <v>164.29518957977842</v>
      </c>
      <c r="C66" s="49">
        <v>80.811513270285573</v>
      </c>
      <c r="D66" s="55">
        <f t="shared" si="0"/>
        <v>83.48367630949285</v>
      </c>
      <c r="E66" s="58">
        <f t="shared" si="3"/>
        <v>-1.1987903262835555E-2</v>
      </c>
      <c r="F66" s="57">
        <f t="shared" si="1"/>
        <v>0.49186779891108823</v>
      </c>
      <c r="G66" s="58">
        <f t="shared" si="2"/>
        <v>-1.9840982344616783E-2</v>
      </c>
      <c r="H66" s="20"/>
      <c r="J66" s="6"/>
    </row>
    <row r="67" spans="1:10" s="1" customFormat="1" x14ac:dyDescent="0.7">
      <c r="A67" s="24">
        <v>1993</v>
      </c>
      <c r="B67" s="48">
        <v>157.99126637702176</v>
      </c>
      <c r="C67" s="49">
        <v>79.466983551246571</v>
      </c>
      <c r="D67" s="55">
        <f t="shared" si="0"/>
        <v>78.524282825775188</v>
      </c>
      <c r="E67" s="58">
        <f t="shared" si="3"/>
        <v>-1.6637848551876906E-2</v>
      </c>
      <c r="F67" s="57">
        <f t="shared" si="1"/>
        <v>0.50298339505432466</v>
      </c>
      <c r="G67" s="58">
        <f t="shared" si="2"/>
        <v>-3.8369493464053044E-2</v>
      </c>
      <c r="H67" s="20"/>
      <c r="J67" s="6"/>
    </row>
    <row r="68" spans="1:10" s="1" customFormat="1" x14ac:dyDescent="0.7">
      <c r="A68" s="24">
        <v>1994</v>
      </c>
      <c r="B68" s="48">
        <v>157.0196996679945</v>
      </c>
      <c r="C68" s="49">
        <v>79.487653176010681</v>
      </c>
      <c r="D68" s="55">
        <f t="shared" si="0"/>
        <v>77.53204649198382</v>
      </c>
      <c r="E68" s="58">
        <f t="shared" si="3"/>
        <v>2.6010330127581969E-4</v>
      </c>
      <c r="F68" s="57">
        <f t="shared" ref="F68:F98" si="4">C68/B68</f>
        <v>0.50622726539460283</v>
      </c>
      <c r="G68" s="58">
        <f t="shared" si="2"/>
        <v>-6.1494963063892629E-3</v>
      </c>
      <c r="H68" s="20"/>
      <c r="J68" s="6"/>
    </row>
    <row r="69" spans="1:10" s="1" customFormat="1" x14ac:dyDescent="0.7">
      <c r="A69" s="24">
        <v>1995</v>
      </c>
      <c r="B69" s="48">
        <v>160.96645146009686</v>
      </c>
      <c r="C69" s="49">
        <v>81.49603207492639</v>
      </c>
      <c r="D69" s="55">
        <f t="shared" ref="D69:D97" si="5">B69-C69</f>
        <v>79.470419385170473</v>
      </c>
      <c r="E69" s="58">
        <f t="shared" ref="E69:E98" si="6">(C69-C68)/C68</f>
        <v>2.5266551705439403E-2</v>
      </c>
      <c r="F69" s="57">
        <f t="shared" si="4"/>
        <v>0.50629203374797038</v>
      </c>
      <c r="G69" s="58">
        <f t="shared" ref="G69:G98" si="7">(B69-B68)/B68</f>
        <v>2.5135392568241117E-2</v>
      </c>
      <c r="H69" s="20"/>
      <c r="J69" s="6"/>
    </row>
    <row r="70" spans="1:10" s="1" customFormat="1" x14ac:dyDescent="0.7">
      <c r="A70" s="24">
        <v>1996</v>
      </c>
      <c r="B70" s="48">
        <v>163.34481370593772</v>
      </c>
      <c r="C70" s="49">
        <v>82.831889242696306</v>
      </c>
      <c r="D70" s="55">
        <f t="shared" si="5"/>
        <v>80.512924463241418</v>
      </c>
      <c r="E70" s="58">
        <f t="shared" si="6"/>
        <v>1.6391683542847171E-2</v>
      </c>
      <c r="F70" s="57">
        <f t="shared" si="4"/>
        <v>0.50709837284344272</v>
      </c>
      <c r="G70" s="58">
        <f t="shared" si="7"/>
        <v>1.4775515172678395E-2</v>
      </c>
      <c r="H70" s="20"/>
      <c r="J70" s="6"/>
    </row>
    <row r="71" spans="1:10" s="1" customFormat="1" x14ac:dyDescent="0.7">
      <c r="A71" s="24">
        <v>1997</v>
      </c>
      <c r="B71" s="48">
        <v>162.49816952161666</v>
      </c>
      <c r="C71" s="49">
        <v>83.306475373418138</v>
      </c>
      <c r="D71" s="55">
        <f t="shared" si="5"/>
        <v>79.191694148198522</v>
      </c>
      <c r="E71" s="58">
        <f t="shared" si="6"/>
        <v>5.729509915333466E-3</v>
      </c>
      <c r="F71" s="57">
        <f t="shared" si="4"/>
        <v>0.51266100792806846</v>
      </c>
      <c r="G71" s="58">
        <f t="shared" si="7"/>
        <v>-5.1831715076380682E-3</v>
      </c>
      <c r="H71" s="20"/>
      <c r="J71" s="6"/>
    </row>
    <row r="72" spans="1:10" s="1" customFormat="1" x14ac:dyDescent="0.7">
      <c r="A72" s="24">
        <v>1998</v>
      </c>
      <c r="B72" s="48">
        <v>160.22185207924238</v>
      </c>
      <c r="C72" s="49">
        <v>83.040261496659511</v>
      </c>
      <c r="D72" s="55">
        <f t="shared" si="5"/>
        <v>77.181590582582871</v>
      </c>
      <c r="E72" s="58">
        <f t="shared" si="6"/>
        <v>-3.1955964475190359E-3</v>
      </c>
      <c r="F72" s="57">
        <f t="shared" si="4"/>
        <v>0.5182829958524604</v>
      </c>
      <c r="G72" s="58">
        <f t="shared" si="7"/>
        <v>-1.4008265133543344E-2</v>
      </c>
      <c r="H72" s="20"/>
      <c r="J72" s="6"/>
    </row>
    <row r="73" spans="1:10" s="1" customFormat="1" x14ac:dyDescent="0.7">
      <c r="A73" s="24">
        <v>1999</v>
      </c>
      <c r="B73" s="48">
        <v>161.95326647686801</v>
      </c>
      <c r="C73" s="49">
        <v>83.864313132661053</v>
      </c>
      <c r="D73" s="55">
        <f t="shared" si="5"/>
        <v>78.088953344206956</v>
      </c>
      <c r="E73" s="58">
        <f t="shared" si="6"/>
        <v>9.9235192802793783E-3</v>
      </c>
      <c r="F73" s="57">
        <f t="shared" si="4"/>
        <v>0.5178303281992741</v>
      </c>
      <c r="G73" s="58">
        <f t="shared" si="7"/>
        <v>1.0806356156520437E-2</v>
      </c>
      <c r="H73" s="20"/>
      <c r="J73" s="6"/>
    </row>
    <row r="74" spans="1:10" s="1" customFormat="1" x14ac:dyDescent="0.7">
      <c r="A74" s="24">
        <v>2000</v>
      </c>
      <c r="B74" s="48">
        <v>165.95713487728401</v>
      </c>
      <c r="C74" s="49">
        <v>83.808050701191377</v>
      </c>
      <c r="D74" s="55">
        <f t="shared" si="5"/>
        <v>82.149084176092629</v>
      </c>
      <c r="E74" s="58">
        <f t="shared" si="6"/>
        <v>-6.7087452777055861E-4</v>
      </c>
      <c r="F74" s="57">
        <f t="shared" si="4"/>
        <v>0.50499817777140299</v>
      </c>
      <c r="G74" s="58">
        <f t="shared" si="7"/>
        <v>2.472236891244101E-2</v>
      </c>
      <c r="H74" s="20"/>
      <c r="J74" s="6"/>
    </row>
    <row r="75" spans="1:10" s="1" customFormat="1" x14ac:dyDescent="0.7">
      <c r="A75" s="24">
        <v>2001</v>
      </c>
      <c r="B75" s="48">
        <v>163.44646768127302</v>
      </c>
      <c r="C75" s="49">
        <v>83.077116900575291</v>
      </c>
      <c r="D75" s="55">
        <f t="shared" si="5"/>
        <v>80.369350780697729</v>
      </c>
      <c r="E75" s="58">
        <f t="shared" si="6"/>
        <v>-8.7215225088834464E-3</v>
      </c>
      <c r="F75" s="57">
        <f t="shared" si="4"/>
        <v>0.50828334242486606</v>
      </c>
      <c r="G75" s="58">
        <f t="shared" si="7"/>
        <v>-1.5128407693152105E-2</v>
      </c>
      <c r="H75" s="20"/>
      <c r="J75" s="6"/>
    </row>
    <row r="76" spans="1:10" s="1" customFormat="1" x14ac:dyDescent="0.7">
      <c r="A76" s="24">
        <v>2002</v>
      </c>
      <c r="B76" s="48">
        <v>160.88531789467282</v>
      </c>
      <c r="C76" s="49">
        <v>83.055966920403932</v>
      </c>
      <c r="D76" s="55">
        <f t="shared" si="5"/>
        <v>77.829350974268891</v>
      </c>
      <c r="E76" s="58">
        <f t="shared" si="6"/>
        <v>-2.5458250069836195E-4</v>
      </c>
      <c r="F76" s="57">
        <f t="shared" si="4"/>
        <v>0.51624329682325876</v>
      </c>
      <c r="G76" s="58">
        <f t="shared" si="7"/>
        <v>-1.5669655165595493E-2</v>
      </c>
      <c r="H76" s="20"/>
      <c r="J76" s="6"/>
    </row>
    <row r="77" spans="1:10" s="1" customFormat="1" x14ac:dyDescent="0.7">
      <c r="A77" s="24">
        <v>2003</v>
      </c>
      <c r="B77" s="48">
        <v>168.44955740265536</v>
      </c>
      <c r="C77" s="49">
        <v>85.898963984566748</v>
      </c>
      <c r="D77" s="55">
        <f t="shared" si="5"/>
        <v>82.55059341808861</v>
      </c>
      <c r="E77" s="58">
        <f t="shared" si="6"/>
        <v>3.4229895449743919E-2</v>
      </c>
      <c r="F77" s="57">
        <f t="shared" si="4"/>
        <v>0.50993879300755396</v>
      </c>
      <c r="G77" s="58">
        <f t="shared" si="7"/>
        <v>4.701634435613717E-2</v>
      </c>
      <c r="H77" s="20"/>
      <c r="J77" s="6"/>
    </row>
    <row r="78" spans="1:10" s="1" customFormat="1" x14ac:dyDescent="0.7">
      <c r="A78" s="24">
        <v>2004</v>
      </c>
      <c r="B78" s="48">
        <v>179.25719104342519</v>
      </c>
      <c r="C78" s="49">
        <v>90.558582857336717</v>
      </c>
      <c r="D78" s="55">
        <f t="shared" si="5"/>
        <v>88.698608186088478</v>
      </c>
      <c r="E78" s="58">
        <f t="shared" si="6"/>
        <v>5.4245344258251477E-2</v>
      </c>
      <c r="F78" s="57">
        <f t="shared" si="4"/>
        <v>0.50518800573751499</v>
      </c>
      <c r="G78" s="58">
        <f t="shared" si="7"/>
        <v>6.4159465939917448E-2</v>
      </c>
      <c r="H78" s="20"/>
      <c r="J78" s="6"/>
    </row>
    <row r="79" spans="1:10" s="1" customFormat="1" x14ac:dyDescent="0.7">
      <c r="A79" s="24">
        <v>2005</v>
      </c>
      <c r="B79" s="48">
        <v>191.67539786952227</v>
      </c>
      <c r="C79" s="49">
        <v>95.951247167298803</v>
      </c>
      <c r="D79" s="55">
        <f t="shared" si="5"/>
        <v>95.724150702223469</v>
      </c>
      <c r="E79" s="58">
        <f t="shared" si="6"/>
        <v>5.9548903481159023E-2</v>
      </c>
      <c r="F79" s="57">
        <f t="shared" si="4"/>
        <v>0.50059239857488103</v>
      </c>
      <c r="G79" s="58">
        <f t="shared" si="7"/>
        <v>6.9275919999710112E-2</v>
      </c>
      <c r="H79" s="20"/>
      <c r="J79" s="6"/>
    </row>
    <row r="80" spans="1:10" s="1" customFormat="1" x14ac:dyDescent="0.7">
      <c r="A80" s="24">
        <v>2006</v>
      </c>
      <c r="B80" s="48">
        <v>197.87484305757854</v>
      </c>
      <c r="C80" s="49">
        <v>100.01603136873852</v>
      </c>
      <c r="D80" s="55">
        <f t="shared" si="5"/>
        <v>97.858811688840021</v>
      </c>
      <c r="E80" s="58">
        <f t="shared" si="6"/>
        <v>4.2363015817318557E-2</v>
      </c>
      <c r="F80" s="57">
        <f t="shared" si="4"/>
        <v>0.50545097003379758</v>
      </c>
      <c r="G80" s="58">
        <f t="shared" si="7"/>
        <v>3.2343458038763921E-2</v>
      </c>
      <c r="H80" s="20"/>
      <c r="J80" s="6"/>
    </row>
    <row r="81" spans="1:10" s="1" customFormat="1" x14ac:dyDescent="0.7">
      <c r="A81" s="24">
        <v>2007</v>
      </c>
      <c r="B81" s="48">
        <v>219.07691805167556</v>
      </c>
      <c r="C81" s="49">
        <v>108.02270204190462</v>
      </c>
      <c r="D81" s="55">
        <f t="shared" si="5"/>
        <v>111.05421600977094</v>
      </c>
      <c r="E81" s="58">
        <f t="shared" si="6"/>
        <v>8.0053873000090869E-2</v>
      </c>
      <c r="F81" s="57">
        <f t="shared" si="4"/>
        <v>0.49308116529384616</v>
      </c>
      <c r="G81" s="58">
        <f>(B81-B80)/B80</f>
        <v>0.10714891628708728</v>
      </c>
      <c r="H81" s="20"/>
      <c r="J81" s="6"/>
    </row>
    <row r="82" spans="1:10" s="1" customFormat="1" x14ac:dyDescent="0.7">
      <c r="A82" s="24">
        <v>2008</v>
      </c>
      <c r="B82" s="48">
        <v>219.43967116503819</v>
      </c>
      <c r="C82" s="49">
        <v>109.90406134012532</v>
      </c>
      <c r="D82" s="55">
        <f t="shared" si="5"/>
        <v>109.53560982491287</v>
      </c>
      <c r="E82" s="58">
        <f t="shared" si="6"/>
        <v>1.7416332517685741E-2</v>
      </c>
      <c r="F82" s="57">
        <f t="shared" si="4"/>
        <v>0.50083952804261944</v>
      </c>
      <c r="G82" s="58">
        <f t="shared" si="7"/>
        <v>1.6558253447634473E-3</v>
      </c>
      <c r="H82" s="20"/>
      <c r="J82" s="6"/>
    </row>
    <row r="83" spans="1:10" s="1" customFormat="1" x14ac:dyDescent="0.7">
      <c r="A83" s="24">
        <v>2009</v>
      </c>
      <c r="B83" s="48">
        <v>213.86366121302018</v>
      </c>
      <c r="C83" s="49">
        <v>110.08293006377612</v>
      </c>
      <c r="D83" s="55">
        <f t="shared" si="5"/>
        <v>103.78073114924406</v>
      </c>
      <c r="E83" s="58">
        <f t="shared" si="6"/>
        <v>1.627498760916946E-3</v>
      </c>
      <c r="F83" s="57">
        <f t="shared" si="4"/>
        <v>0.51473415090433416</v>
      </c>
      <c r="G83" s="58">
        <f t="shared" si="7"/>
        <v>-2.5410218318383988E-2</v>
      </c>
      <c r="H83" s="20"/>
      <c r="J83" s="6"/>
    </row>
    <row r="84" spans="1:10" s="1" customFormat="1" x14ac:dyDescent="0.7">
      <c r="A84" s="24">
        <v>2010</v>
      </c>
      <c r="B84" s="48">
        <v>223.70584177875168</v>
      </c>
      <c r="C84" s="49">
        <v>112.63801242705667</v>
      </c>
      <c r="D84" s="55">
        <f t="shared" si="5"/>
        <v>111.06782935169501</v>
      </c>
      <c r="E84" s="58">
        <f t="shared" si="6"/>
        <v>2.3210522846732643E-2</v>
      </c>
      <c r="F84" s="57">
        <f t="shared" si="4"/>
        <v>0.50350948160959197</v>
      </c>
      <c r="G84" s="58">
        <f t="shared" si="7"/>
        <v>4.6020817701835436E-2</v>
      </c>
      <c r="H84" s="20"/>
      <c r="J84" s="6"/>
    </row>
    <row r="85" spans="1:10" s="1" customFormat="1" x14ac:dyDescent="0.7">
      <c r="A85" s="24">
        <v>2011</v>
      </c>
      <c r="B85" s="48">
        <v>228.00719944843084</v>
      </c>
      <c r="C85" s="49">
        <v>118.62542877849371</v>
      </c>
      <c r="D85" s="55">
        <f t="shared" si="5"/>
        <v>109.38177066993713</v>
      </c>
      <c r="E85" s="58">
        <f t="shared" si="6"/>
        <v>5.3156267785836896E-2</v>
      </c>
      <c r="F85" s="57">
        <f t="shared" si="4"/>
        <v>0.52027053998934636</v>
      </c>
      <c r="G85" s="58">
        <f t="shared" si="7"/>
        <v>1.9227739586404134E-2</v>
      </c>
      <c r="H85" s="20"/>
      <c r="J85" s="6"/>
    </row>
    <row r="86" spans="1:10" s="1" customFormat="1" x14ac:dyDescent="0.7">
      <c r="A86" s="25">
        <v>2012</v>
      </c>
      <c r="B86" s="48">
        <v>243.32364377681677</v>
      </c>
      <c r="C86" s="49">
        <v>124.33558486706937</v>
      </c>
      <c r="D86" s="55">
        <f t="shared" si="5"/>
        <v>118.98805890974739</v>
      </c>
      <c r="E86" s="58">
        <f t="shared" si="6"/>
        <v>4.8136020643921883E-2</v>
      </c>
      <c r="F86" s="57">
        <f t="shared" si="4"/>
        <v>0.51098850459889311</v>
      </c>
      <c r="G86" s="58">
        <f t="shared" si="7"/>
        <v>6.7175266243512194E-2</v>
      </c>
      <c r="H86" s="20"/>
      <c r="J86" s="6"/>
    </row>
    <row r="87" spans="1:10" s="1" customFormat="1" x14ac:dyDescent="0.7">
      <c r="A87" s="26">
        <v>2013</v>
      </c>
      <c r="B87" s="48">
        <v>256.61567826253605</v>
      </c>
      <c r="C87" s="49">
        <v>131.50714232242751</v>
      </c>
      <c r="D87" s="55">
        <f t="shared" si="5"/>
        <v>125.10853594010854</v>
      </c>
      <c r="E87" s="58">
        <f t="shared" si="6"/>
        <v>5.76790422711684E-2</v>
      </c>
      <c r="F87" s="57">
        <f t="shared" si="4"/>
        <v>0.51246729433221294</v>
      </c>
      <c r="G87" s="58">
        <f t="shared" si="7"/>
        <v>5.4626974507710022E-2</v>
      </c>
      <c r="H87" s="20"/>
      <c r="J87" s="6"/>
    </row>
    <row r="88" spans="1:10" s="1" customFormat="1" x14ac:dyDescent="0.7">
      <c r="A88" s="25">
        <v>2014</v>
      </c>
      <c r="B88" s="48">
        <v>266.25990514795143</v>
      </c>
      <c r="C88" s="49">
        <v>136.93097857449649</v>
      </c>
      <c r="D88" s="55">
        <f t="shared" si="5"/>
        <v>129.32892657345494</v>
      </c>
      <c r="E88" s="58">
        <f t="shared" si="6"/>
        <v>4.1243662939392974E-2</v>
      </c>
      <c r="F88" s="57">
        <f t="shared" si="4"/>
        <v>0.51427562290465278</v>
      </c>
      <c r="G88" s="58">
        <f t="shared" si="7"/>
        <v>3.7582375912155491E-2</v>
      </c>
      <c r="H88" s="20"/>
      <c r="J88" s="6"/>
    </row>
    <row r="89" spans="1:10" s="1" customFormat="1" x14ac:dyDescent="0.7">
      <c r="A89" s="26">
        <v>2015</v>
      </c>
      <c r="B89" s="48">
        <v>271.84312459561238</v>
      </c>
      <c r="C89" s="49">
        <v>140.33408547149136</v>
      </c>
      <c r="D89" s="55">
        <f t="shared" si="5"/>
        <v>131.50903912412102</v>
      </c>
      <c r="E89" s="58">
        <f t="shared" si="6"/>
        <v>2.4852717277145803E-2</v>
      </c>
      <c r="F89" s="57">
        <f t="shared" si="4"/>
        <v>0.5162318733653799</v>
      </c>
      <c r="G89" s="58">
        <f t="shared" si="7"/>
        <v>2.0969058201078188E-2</v>
      </c>
      <c r="H89" s="20"/>
      <c r="J89" s="6"/>
    </row>
    <row r="90" spans="1:10" s="1" customFormat="1" x14ac:dyDescent="0.7">
      <c r="A90" s="25">
        <v>2016</v>
      </c>
      <c r="B90" s="48">
        <v>257.57345818433913</v>
      </c>
      <c r="C90" s="49">
        <v>136.77471722130136</v>
      </c>
      <c r="D90" s="55">
        <f t="shared" si="5"/>
        <v>120.79874096303777</v>
      </c>
      <c r="E90" s="58">
        <f t="shared" si="6"/>
        <v>-2.5363533301487787E-2</v>
      </c>
      <c r="F90" s="57">
        <f t="shared" si="4"/>
        <v>0.53101246605702279</v>
      </c>
      <c r="G90" s="58">
        <f t="shared" si="7"/>
        <v>-5.2492283674639477E-2</v>
      </c>
      <c r="H90" s="20"/>
      <c r="J90" s="6"/>
    </row>
    <row r="91" spans="1:10" s="1" customFormat="1" x14ac:dyDescent="0.7">
      <c r="A91" s="26">
        <v>2017</v>
      </c>
      <c r="B91" s="48">
        <v>274.45990810290675</v>
      </c>
      <c r="C91" s="49">
        <v>143.34835087868794</v>
      </c>
      <c r="D91" s="55">
        <f t="shared" si="5"/>
        <v>131.11155722421881</v>
      </c>
      <c r="E91" s="58">
        <f t="shared" si="6"/>
        <v>4.8061760177141852E-2</v>
      </c>
      <c r="F91" s="57">
        <f t="shared" si="4"/>
        <v>0.52229249754372331</v>
      </c>
      <c r="G91" s="58">
        <f t="shared" si="7"/>
        <v>6.5559743762427555E-2</v>
      </c>
      <c r="H91" s="20"/>
      <c r="J91" s="6"/>
    </row>
    <row r="92" spans="1:10" s="1" customFormat="1" x14ac:dyDescent="0.7">
      <c r="A92" s="25">
        <v>2018</v>
      </c>
      <c r="B92" s="48">
        <v>299.17461810230139</v>
      </c>
      <c r="C92" s="49">
        <v>155.3671782606641</v>
      </c>
      <c r="D92" s="55">
        <f t="shared" si="5"/>
        <v>143.80743984163729</v>
      </c>
      <c r="E92" s="58">
        <f t="shared" si="6"/>
        <v>8.384349947734937E-2</v>
      </c>
      <c r="F92" s="57">
        <f t="shared" si="4"/>
        <v>0.51931938359669605</v>
      </c>
      <c r="G92" s="58">
        <f t="shared" si="7"/>
        <v>9.0048525375618943E-2</v>
      </c>
      <c r="H92" s="20"/>
      <c r="J92" s="6"/>
    </row>
    <row r="93" spans="1:10" s="1" customFormat="1" x14ac:dyDescent="0.7">
      <c r="A93" s="26">
        <v>2019</v>
      </c>
      <c r="B93" s="48">
        <v>287.29562373468428</v>
      </c>
      <c r="C93" s="49">
        <v>153.53196560585272</v>
      </c>
      <c r="D93" s="55">
        <f t="shared" si="5"/>
        <v>133.76365812883157</v>
      </c>
      <c r="E93" s="58">
        <f t="shared" si="6"/>
        <v>-1.1812100054571341E-2</v>
      </c>
      <c r="F93" s="57">
        <f t="shared" si="4"/>
        <v>0.53440412217221422</v>
      </c>
      <c r="G93" s="58">
        <f t="shared" si="7"/>
        <v>-3.9705889633843014E-2</v>
      </c>
      <c r="H93" s="20"/>
      <c r="J93" s="6"/>
    </row>
    <row r="94" spans="1:10" s="1" customFormat="1" x14ac:dyDescent="0.7">
      <c r="A94" s="26">
        <v>2020</v>
      </c>
      <c r="B94" s="48">
        <v>281.4347527710085</v>
      </c>
      <c r="C94" s="49">
        <v>152.18799140134129</v>
      </c>
      <c r="D94" s="55">
        <f t="shared" si="5"/>
        <v>129.24676136966721</v>
      </c>
      <c r="E94" s="58">
        <f t="shared" si="6"/>
        <v>-8.7537093608354918E-3</v>
      </c>
      <c r="F94" s="57">
        <f t="shared" si="4"/>
        <v>0.54075763530586496</v>
      </c>
      <c r="G94" s="58">
        <f t="shared" si="7"/>
        <v>-2.0400140063004432E-2</v>
      </c>
      <c r="H94" s="20"/>
      <c r="J94" s="6"/>
    </row>
    <row r="95" spans="1:10" s="1" customFormat="1" x14ac:dyDescent="0.7">
      <c r="A95" s="26">
        <v>2021</v>
      </c>
      <c r="B95" s="48">
        <v>311.31732898801772</v>
      </c>
      <c r="C95" s="49">
        <v>165.20330790671184</v>
      </c>
      <c r="D95" s="55">
        <f t="shared" si="5"/>
        <v>146.11402108130588</v>
      </c>
      <c r="E95" s="58">
        <f t="shared" si="6"/>
        <v>8.5521310752090254E-2</v>
      </c>
      <c r="F95" s="57">
        <f t="shared" si="4"/>
        <v>0.53065888893409574</v>
      </c>
      <c r="G95" s="58">
        <f>(B95-B94)/B94</f>
        <v>0.10617941076141153</v>
      </c>
      <c r="H95" s="20"/>
      <c r="J95" s="6"/>
    </row>
    <row r="96" spans="1:10" s="13" customFormat="1" x14ac:dyDescent="0.7">
      <c r="A96" s="26">
        <v>2022</v>
      </c>
      <c r="B96" s="48">
        <v>311.33785073585523</v>
      </c>
      <c r="C96" s="49">
        <v>166.74279207339325</v>
      </c>
      <c r="D96" s="55">
        <f t="shared" si="5"/>
        <v>144.59505866246198</v>
      </c>
      <c r="E96" s="58">
        <f t="shared" si="6"/>
        <v>9.3187248257203849E-3</v>
      </c>
      <c r="F96" s="57">
        <f t="shared" si="4"/>
        <v>0.53556864891079659</v>
      </c>
      <c r="G96" s="58">
        <f t="shared" si="7"/>
        <v>6.5919066902620166E-5</v>
      </c>
      <c r="H96" s="21"/>
      <c r="I96" s="1"/>
      <c r="J96" s="6"/>
    </row>
    <row r="97" spans="1:10" s="13" customFormat="1" x14ac:dyDescent="0.7">
      <c r="A97" s="26">
        <v>2023</v>
      </c>
      <c r="B97" s="48">
        <v>307.45586324258818</v>
      </c>
      <c r="C97" s="49">
        <v>166.11171366102838</v>
      </c>
      <c r="D97" s="55">
        <f t="shared" si="5"/>
        <v>141.3441495815598</v>
      </c>
      <c r="E97" s="58">
        <f t="shared" si="6"/>
        <v>-3.7847417841431917E-3</v>
      </c>
      <c r="F97" s="57">
        <f t="shared" si="4"/>
        <v>0.54027824322206297</v>
      </c>
      <c r="G97" s="58">
        <f t="shared" si="7"/>
        <v>-1.2468729658446177E-2</v>
      </c>
      <c r="I97" s="1"/>
      <c r="J97" s="6"/>
    </row>
    <row r="98" spans="1:10" s="13" customFormat="1" x14ac:dyDescent="0.7">
      <c r="A98" s="26">
        <v>2024</v>
      </c>
      <c r="B98" s="48">
        <v>304.75217145643421</v>
      </c>
      <c r="C98" s="49">
        <v>166.23754768441367</v>
      </c>
      <c r="D98" s="55">
        <f>B98-C98</f>
        <v>138.51462377202054</v>
      </c>
      <c r="E98" s="58">
        <f t="shared" si="6"/>
        <v>7.5752648992638051E-4</v>
      </c>
      <c r="F98" s="57">
        <f t="shared" si="4"/>
        <v>0.54548437469682842</v>
      </c>
      <c r="G98" s="58">
        <f t="shared" si="7"/>
        <v>-8.7937558179552646E-3</v>
      </c>
      <c r="I98" s="1"/>
      <c r="J98" s="6"/>
    </row>
    <row r="99" spans="1:10" x14ac:dyDescent="0.7">
      <c r="A99" s="64" t="s">
        <v>2</v>
      </c>
      <c r="B99" s="48">
        <v>15325.192397163535</v>
      </c>
      <c r="C99" s="49">
        <v>7289.8150817977157</v>
      </c>
      <c r="D99" s="55">
        <f>B99-C99</f>
        <v>8035.3773153658194</v>
      </c>
      <c r="E99" s="58"/>
      <c r="F99" s="57"/>
      <c r="G99" s="58"/>
      <c r="I99" s="1"/>
      <c r="J99" s="6"/>
    </row>
    <row r="100" spans="1:10" x14ac:dyDescent="0.65">
      <c r="A100" s="19" t="s">
        <v>97</v>
      </c>
      <c r="B100" s="42">
        <f>B99/1000</f>
        <v>15.325192397163535</v>
      </c>
      <c r="C100" s="42">
        <f>C99/1000</f>
        <v>7.2898150817977161</v>
      </c>
      <c r="D100" s="50">
        <f>D99/1000</f>
        <v>8.0353773153658192</v>
      </c>
      <c r="E100" s="22"/>
      <c r="F100" s="22"/>
      <c r="G100" s="22"/>
    </row>
    <row r="101" spans="1:10" x14ac:dyDescent="0.65">
      <c r="A101" s="19" t="s">
        <v>98</v>
      </c>
      <c r="B101" s="42">
        <f>C100</f>
        <v>7.2898150817977161</v>
      </c>
      <c r="C101" s="48"/>
      <c r="D101" s="51"/>
      <c r="E101" s="17"/>
      <c r="F101" s="17"/>
      <c r="G101" s="17"/>
    </row>
    <row r="102" spans="1:10" x14ac:dyDescent="0.65">
      <c r="A102" s="59"/>
      <c r="B102" s="27">
        <f>B101/B100</f>
        <v>0.47567527329359677</v>
      </c>
      <c r="C102" s="28"/>
      <c r="D102" s="17"/>
      <c r="E102" s="17"/>
      <c r="F102" s="17"/>
      <c r="G102" s="17"/>
    </row>
  </sheetData>
  <phoneticPr fontId="2" type="noConversion"/>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6D829-6106-4771-8331-EA44A1AA0D8E}">
  <dimension ref="A1:CT17"/>
  <sheetViews>
    <sheetView workbookViewId="0">
      <selection activeCell="A3" sqref="A3"/>
    </sheetView>
  </sheetViews>
  <sheetFormatPr defaultColWidth="9.12890625" defaultRowHeight="14.5" x14ac:dyDescent="0.7"/>
  <cols>
    <col min="1" max="16384" width="9.12890625" style="2"/>
  </cols>
  <sheetData>
    <row r="1" spans="1:98" ht="16.25" x14ac:dyDescent="0.85">
      <c r="A1" s="29" t="s">
        <v>105</v>
      </c>
    </row>
    <row r="2" spans="1:98" ht="16.25" x14ac:dyDescent="0.85">
      <c r="A2" s="29" t="s">
        <v>101</v>
      </c>
      <c r="B2" s="29"/>
    </row>
    <row r="3" spans="1:98" ht="16.25" x14ac:dyDescent="0.85">
      <c r="A3" s="29" t="s">
        <v>107</v>
      </c>
    </row>
    <row r="4" spans="1:98" s="32" customFormat="1" x14ac:dyDescent="0.7">
      <c r="A4" s="31" t="s">
        <v>29</v>
      </c>
      <c r="B4" s="44">
        <v>1930</v>
      </c>
      <c r="C4" s="44">
        <v>1931</v>
      </c>
      <c r="D4" s="44">
        <v>1932</v>
      </c>
      <c r="E4" s="44">
        <v>1933</v>
      </c>
      <c r="F4" s="44">
        <v>1934</v>
      </c>
      <c r="G4" s="44">
        <v>1935</v>
      </c>
      <c r="H4" s="44">
        <v>1936</v>
      </c>
      <c r="I4" s="44">
        <v>1937</v>
      </c>
      <c r="J4" s="44">
        <v>1938</v>
      </c>
      <c r="K4" s="44">
        <v>1939</v>
      </c>
      <c r="L4" s="44">
        <v>1940</v>
      </c>
      <c r="M4" s="44">
        <v>1941</v>
      </c>
      <c r="N4" s="44">
        <v>1942</v>
      </c>
      <c r="O4" s="44">
        <v>1943</v>
      </c>
      <c r="P4" s="44">
        <v>1944</v>
      </c>
      <c r="Q4" s="44">
        <v>1945</v>
      </c>
      <c r="R4" s="44">
        <v>1946</v>
      </c>
      <c r="S4" s="44">
        <v>1947</v>
      </c>
      <c r="T4" s="44">
        <v>1948</v>
      </c>
      <c r="U4" s="44">
        <v>1949</v>
      </c>
      <c r="V4" s="44">
        <v>1950</v>
      </c>
      <c r="W4" s="44">
        <v>1951</v>
      </c>
      <c r="X4" s="44">
        <v>1952</v>
      </c>
      <c r="Y4" s="44">
        <v>1953</v>
      </c>
      <c r="Z4" s="44">
        <v>1954</v>
      </c>
      <c r="AA4" s="44">
        <v>1955</v>
      </c>
      <c r="AB4" s="44">
        <v>1956</v>
      </c>
      <c r="AC4" s="44">
        <v>1957</v>
      </c>
      <c r="AD4" s="44">
        <v>1958</v>
      </c>
      <c r="AE4" s="44">
        <v>1959</v>
      </c>
      <c r="AF4" s="44">
        <v>1960</v>
      </c>
      <c r="AG4" s="44">
        <v>1961</v>
      </c>
      <c r="AH4" s="44">
        <v>1962</v>
      </c>
      <c r="AI4" s="44">
        <v>1963</v>
      </c>
      <c r="AJ4" s="44">
        <v>1964</v>
      </c>
      <c r="AK4" s="44">
        <v>1965</v>
      </c>
      <c r="AL4" s="44">
        <v>1966</v>
      </c>
      <c r="AM4" s="44">
        <v>1967</v>
      </c>
      <c r="AN4" s="44">
        <v>1968</v>
      </c>
      <c r="AO4" s="44">
        <v>1969</v>
      </c>
      <c r="AP4" s="44">
        <v>1970</v>
      </c>
      <c r="AQ4" s="44">
        <v>1971</v>
      </c>
      <c r="AR4" s="44">
        <v>1972</v>
      </c>
      <c r="AS4" s="44">
        <v>1973</v>
      </c>
      <c r="AT4" s="44">
        <v>1974</v>
      </c>
      <c r="AU4" s="44">
        <v>1975</v>
      </c>
      <c r="AV4" s="44">
        <v>1976</v>
      </c>
      <c r="AW4" s="44">
        <v>1977</v>
      </c>
      <c r="AX4" s="44">
        <v>1978</v>
      </c>
      <c r="AY4" s="44">
        <v>1979</v>
      </c>
      <c r="AZ4" s="44">
        <v>1980</v>
      </c>
      <c r="BA4" s="44">
        <v>1981</v>
      </c>
      <c r="BB4" s="44">
        <v>1982</v>
      </c>
      <c r="BC4" s="44">
        <v>1983</v>
      </c>
      <c r="BD4" s="44">
        <v>1984</v>
      </c>
      <c r="BE4" s="44">
        <v>1985</v>
      </c>
      <c r="BF4" s="44">
        <v>1986</v>
      </c>
      <c r="BG4" s="44">
        <v>1987</v>
      </c>
      <c r="BH4" s="44">
        <v>1988</v>
      </c>
      <c r="BI4" s="44">
        <v>1989</v>
      </c>
      <c r="BJ4" s="44">
        <v>1990</v>
      </c>
      <c r="BK4" s="44">
        <v>1991</v>
      </c>
      <c r="BL4" s="44">
        <v>1992</v>
      </c>
      <c r="BM4" s="44">
        <v>1993</v>
      </c>
      <c r="BN4" s="44">
        <v>1994</v>
      </c>
      <c r="BO4" s="44">
        <v>1995</v>
      </c>
      <c r="BP4" s="44">
        <v>1996</v>
      </c>
      <c r="BQ4" s="44">
        <v>1997</v>
      </c>
      <c r="BR4" s="44">
        <v>1998</v>
      </c>
      <c r="BS4" s="44">
        <v>1999</v>
      </c>
      <c r="BT4" s="44">
        <v>2000</v>
      </c>
      <c r="BU4" s="44">
        <v>2001</v>
      </c>
      <c r="BV4" s="44">
        <v>2002</v>
      </c>
      <c r="BW4" s="44">
        <v>2003</v>
      </c>
      <c r="BX4" s="44">
        <v>2004</v>
      </c>
      <c r="BY4" s="44">
        <v>2005</v>
      </c>
      <c r="BZ4" s="44">
        <v>2006</v>
      </c>
      <c r="CA4" s="44">
        <v>2007</v>
      </c>
      <c r="CB4" s="44">
        <v>2008</v>
      </c>
      <c r="CC4" s="44">
        <v>2009</v>
      </c>
      <c r="CD4" s="44">
        <v>2010</v>
      </c>
      <c r="CE4" s="44">
        <v>2011</v>
      </c>
      <c r="CF4" s="44">
        <v>2012</v>
      </c>
      <c r="CG4" s="44">
        <v>2013</v>
      </c>
      <c r="CH4" s="44">
        <v>2014</v>
      </c>
      <c r="CI4" s="44">
        <v>2015</v>
      </c>
      <c r="CJ4" s="44">
        <v>2016</v>
      </c>
      <c r="CK4" s="44">
        <v>2017</v>
      </c>
      <c r="CL4" s="44">
        <v>2018</v>
      </c>
      <c r="CM4" s="44">
        <v>2019</v>
      </c>
      <c r="CN4" s="44">
        <v>2020</v>
      </c>
      <c r="CO4" s="44">
        <v>2021</v>
      </c>
      <c r="CP4" s="44">
        <v>2022</v>
      </c>
      <c r="CQ4" s="44">
        <v>2023</v>
      </c>
      <c r="CR4" s="44">
        <v>2024</v>
      </c>
      <c r="CS4" s="45" t="s">
        <v>20</v>
      </c>
    </row>
    <row r="5" spans="1:98" x14ac:dyDescent="0.7">
      <c r="A5" s="31" t="s">
        <v>30</v>
      </c>
      <c r="B5" s="31">
        <v>2.0499438374571315</v>
      </c>
      <c r="C5" s="31">
        <v>1.6532757320265081</v>
      </c>
      <c r="D5" s="31">
        <v>1.1896657452044876</v>
      </c>
      <c r="E5" s="31">
        <v>1.389014379019756</v>
      </c>
      <c r="F5" s="31">
        <v>1.4548656037333714</v>
      </c>
      <c r="G5" s="31">
        <v>1.7850473818005879</v>
      </c>
      <c r="H5" s="31">
        <v>2.247971987647416</v>
      </c>
      <c r="I5" s="31">
        <v>2.4477929139743981</v>
      </c>
      <c r="J5" s="31">
        <v>1.9834547217566116</v>
      </c>
      <c r="K5" s="31">
        <v>2.5815538876905997</v>
      </c>
      <c r="L5" s="31">
        <v>2.9105572571274654</v>
      </c>
      <c r="M5" s="31">
        <v>3.6356871870278815</v>
      </c>
      <c r="N5" s="31">
        <v>3.6371413337958387</v>
      </c>
      <c r="O5" s="31">
        <v>3.9011734725469212</v>
      </c>
      <c r="P5" s="31">
        <v>3.9010150394167198</v>
      </c>
      <c r="Q5" s="31">
        <v>3.5717822124488388</v>
      </c>
      <c r="R5" s="31">
        <v>3.5704589614167355</v>
      </c>
      <c r="S5" s="31">
        <v>4.1000348407336196</v>
      </c>
      <c r="T5" s="31">
        <v>4.3633381793766839</v>
      </c>
      <c r="U5" s="31">
        <v>3.7679607304160898</v>
      </c>
      <c r="V5" s="31">
        <v>4.4973082343499495</v>
      </c>
      <c r="W5" s="31">
        <v>4.9616807081991441</v>
      </c>
      <c r="X5" s="31">
        <v>4.8261952154436658</v>
      </c>
      <c r="Y5" s="31">
        <v>5.8190858143091306</v>
      </c>
      <c r="Z5" s="31">
        <v>5.1581538202020614</v>
      </c>
      <c r="AA5" s="31">
        <v>6.2823539675627647</v>
      </c>
      <c r="AB5" s="31">
        <v>6.3467580947842137</v>
      </c>
      <c r="AC5" s="31">
        <v>6.149929613420138</v>
      </c>
      <c r="AD5" s="31">
        <v>5.5538669202515294</v>
      </c>
      <c r="AE5" s="31">
        <v>7.4701352659995157</v>
      </c>
      <c r="AF5" s="31">
        <v>7.736478508032878</v>
      </c>
      <c r="AG5" s="31">
        <v>7.9352944727457686</v>
      </c>
      <c r="AH5" s="31">
        <v>8.2660751414605134</v>
      </c>
      <c r="AI5" s="31">
        <v>8.7327573538388492</v>
      </c>
      <c r="AJ5" s="31">
        <v>9.6545408994328561</v>
      </c>
      <c r="AK5" s="31">
        <v>10.051693816873275</v>
      </c>
      <c r="AL5" s="31">
        <v>10.846450373676518</v>
      </c>
      <c r="AM5" s="31">
        <v>10.784107691373723</v>
      </c>
      <c r="AN5" s="31">
        <v>11.173864643750585</v>
      </c>
      <c r="AO5" s="31">
        <v>12.109391546637928</v>
      </c>
      <c r="AP5" s="31">
        <v>11.83392898311596</v>
      </c>
      <c r="AQ5" s="31">
        <v>11.767209712407965</v>
      </c>
      <c r="AR5" s="31">
        <v>12.16693352466401</v>
      </c>
      <c r="AS5" s="31">
        <v>12.700455902407962</v>
      </c>
      <c r="AT5" s="31">
        <v>12.95888481113883</v>
      </c>
      <c r="AU5" s="31">
        <v>11.504839790291983</v>
      </c>
      <c r="AV5" s="31">
        <v>12.162377980916427</v>
      </c>
      <c r="AW5" s="31">
        <v>11.967698999706579</v>
      </c>
      <c r="AX5" s="31">
        <v>12.236308985823719</v>
      </c>
      <c r="AY5" s="31">
        <v>12.559710333467896</v>
      </c>
      <c r="AZ5" s="31">
        <v>11.374134532001465</v>
      </c>
      <c r="BA5" s="31">
        <v>11.307110660687416</v>
      </c>
      <c r="BB5" s="31">
        <v>8.4665998206446584</v>
      </c>
      <c r="BC5" s="31">
        <v>8.9270993365430122</v>
      </c>
      <c r="BD5" s="31">
        <v>9.5223020115312185</v>
      </c>
      <c r="BE5" s="31">
        <v>9.3910098297630551</v>
      </c>
      <c r="BF5" s="31">
        <v>8.6628446088527564</v>
      </c>
      <c r="BG5" s="31">
        <v>9.4585211895046086</v>
      </c>
      <c r="BH5" s="31">
        <v>10.253553633674688</v>
      </c>
      <c r="BI5" s="31">
        <v>10.317476638596712</v>
      </c>
      <c r="BJ5" s="31">
        <v>10.450709422542108</v>
      </c>
      <c r="BK5" s="31">
        <v>10.376062947339012</v>
      </c>
      <c r="BL5" s="31">
        <v>10.716271223276101</v>
      </c>
      <c r="BM5" s="31">
        <v>11.308170638073857</v>
      </c>
      <c r="BN5" s="31">
        <v>11.50403402393516</v>
      </c>
      <c r="BO5" s="31">
        <v>12.231526471661825</v>
      </c>
      <c r="BP5" s="31">
        <v>12.69740745187088</v>
      </c>
      <c r="BQ5" s="31">
        <v>13.03031471895698</v>
      </c>
      <c r="BR5" s="31">
        <v>13.292690028585168</v>
      </c>
      <c r="BS5" s="31">
        <v>13.034528231847508</v>
      </c>
      <c r="BT5" s="31">
        <v>12.891426998353122</v>
      </c>
      <c r="BU5" s="31">
        <v>12.50053997760954</v>
      </c>
      <c r="BV5" s="31">
        <v>11.836348965501466</v>
      </c>
      <c r="BW5" s="31">
        <v>12.69767998754933</v>
      </c>
      <c r="BX5" s="31">
        <v>13.227894582164634</v>
      </c>
      <c r="BY5" s="31">
        <v>13.231067178710122</v>
      </c>
      <c r="BZ5" s="31">
        <v>13.886637638611004</v>
      </c>
      <c r="CA5" s="31">
        <v>13.358758006825141</v>
      </c>
      <c r="CB5" s="31">
        <v>13.155694960191381</v>
      </c>
      <c r="CC5" s="31">
        <v>10.444994468712146</v>
      </c>
      <c r="CD5" s="31">
        <v>12.104792495588814</v>
      </c>
      <c r="CE5" s="31">
        <v>12.629795273497731</v>
      </c>
      <c r="CF5" s="31">
        <v>12.435148542582196</v>
      </c>
      <c r="CG5" s="31">
        <v>12.69762660505717</v>
      </c>
      <c r="CH5" s="31">
        <v>12.896067034359266</v>
      </c>
      <c r="CI5" s="31">
        <v>12.100056733488142</v>
      </c>
      <c r="CJ5" s="31">
        <v>11.443590188455435</v>
      </c>
      <c r="CK5" s="31">
        <v>11.635824701154263</v>
      </c>
      <c r="CL5" s="31">
        <v>11.896982182857723</v>
      </c>
      <c r="CM5" s="31">
        <v>11.173106168454886</v>
      </c>
      <c r="CN5" s="31">
        <v>10.45247373783795</v>
      </c>
      <c r="CO5" s="31">
        <v>11.110989138894313</v>
      </c>
      <c r="CP5" s="31">
        <v>11.241350121187082</v>
      </c>
      <c r="CQ5" s="31">
        <v>10.584117409561543</v>
      </c>
      <c r="CR5" s="31">
        <v>10.58425676830209</v>
      </c>
      <c r="CS5" s="31">
        <v>8548.5250661070168</v>
      </c>
      <c r="CT5" s="33"/>
    </row>
    <row r="6" spans="1:98" x14ac:dyDescent="0.7">
      <c r="A6" s="31" t="s">
        <v>57</v>
      </c>
      <c r="B6" s="31">
        <v>77.915685664821183</v>
      </c>
      <c r="C6" s="31">
        <v>74.711485306884882</v>
      </c>
      <c r="D6" s="31">
        <v>72.794486450546287</v>
      </c>
      <c r="E6" s="31">
        <v>70.056207780246879</v>
      </c>
      <c r="F6" s="31">
        <v>67.368100996685087</v>
      </c>
      <c r="G6" s="31">
        <v>64.536719302228846</v>
      </c>
      <c r="H6" s="31">
        <v>64.564552216361847</v>
      </c>
      <c r="I6" s="31">
        <v>64.252259726347859</v>
      </c>
      <c r="J6" s="31">
        <v>64.302153208246935</v>
      </c>
      <c r="K6" s="31">
        <v>64.50488022978989</v>
      </c>
      <c r="L6" s="31">
        <v>64.768628203570657</v>
      </c>
      <c r="M6" s="31">
        <v>65.089770529365097</v>
      </c>
      <c r="N6" s="31">
        <v>65.294810134762926</v>
      </c>
      <c r="O6" s="31">
        <v>65.14194395018238</v>
      </c>
      <c r="P6" s="31">
        <v>65.085687265994807</v>
      </c>
      <c r="Q6" s="31">
        <v>65.446701072697095</v>
      </c>
      <c r="R6" s="31">
        <v>65.421522373041995</v>
      </c>
      <c r="S6" s="31">
        <v>65.686792606002712</v>
      </c>
      <c r="T6" s="31">
        <v>65.77620802226464</v>
      </c>
      <c r="U6" s="31">
        <v>66.173857397740662</v>
      </c>
      <c r="V6" s="31">
        <v>66.006963939984914</v>
      </c>
      <c r="W6" s="31">
        <v>65.983111026105902</v>
      </c>
      <c r="X6" s="31">
        <v>66.37407317541367</v>
      </c>
      <c r="Y6" s="31">
        <v>65.964923894080485</v>
      </c>
      <c r="Z6" s="31">
        <v>66.069945919754858</v>
      </c>
      <c r="AA6" s="31">
        <v>66.079946475966736</v>
      </c>
      <c r="AB6" s="31">
        <v>66.301362916229778</v>
      </c>
      <c r="AC6" s="31">
        <v>66.608947432348486</v>
      </c>
      <c r="AD6" s="31">
        <v>67.059232397861422</v>
      </c>
      <c r="AE6" s="31">
        <v>67.242291862800442</v>
      </c>
      <c r="AF6" s="31">
        <v>67.930519553182563</v>
      </c>
      <c r="AG6" s="31">
        <v>66.992852340999477</v>
      </c>
      <c r="AH6" s="31">
        <v>66.86500522214584</v>
      </c>
      <c r="AI6" s="31">
        <v>67.004356336535324</v>
      </c>
      <c r="AJ6" s="31">
        <v>68.691834002133135</v>
      </c>
      <c r="AK6" s="31">
        <v>69.777734282453522</v>
      </c>
      <c r="AL6" s="31">
        <v>71.04565302572054</v>
      </c>
      <c r="AM6" s="31">
        <v>69.241059785091068</v>
      </c>
      <c r="AN6" s="31">
        <v>68.443124065614398</v>
      </c>
      <c r="AO6" s="31">
        <v>71.338883985708236</v>
      </c>
      <c r="AP6" s="31">
        <v>74.656286786538132</v>
      </c>
      <c r="AQ6" s="31">
        <v>76.256776993082212</v>
      </c>
      <c r="AR6" s="31">
        <v>76.037553680109994</v>
      </c>
      <c r="AS6" s="31">
        <v>76.25204996542351</v>
      </c>
      <c r="AT6" s="31">
        <v>76.82764728492856</v>
      </c>
      <c r="AU6" s="31">
        <v>79.015172988212242</v>
      </c>
      <c r="AV6" s="31">
        <v>78.334328915664614</v>
      </c>
      <c r="AW6" s="31">
        <v>78.5179088530314</v>
      </c>
      <c r="AX6" s="31">
        <v>78.930739132756713</v>
      </c>
      <c r="AY6" s="31">
        <v>79.528218501516506</v>
      </c>
      <c r="AZ6" s="31">
        <v>83.969609575291784</v>
      </c>
      <c r="BA6" s="31">
        <v>85.137014043327412</v>
      </c>
      <c r="BB6" s="31">
        <v>86.306956227530492</v>
      </c>
      <c r="BC6" s="31">
        <v>91.645298160638816</v>
      </c>
      <c r="BD6" s="31">
        <v>90.003616540310929</v>
      </c>
      <c r="BE6" s="31">
        <v>93.499410548490275</v>
      </c>
      <c r="BF6" s="31">
        <v>101.77353851101253</v>
      </c>
      <c r="BG6" s="31">
        <v>99.513041008702615</v>
      </c>
      <c r="BH6" s="31">
        <v>96.846243551771067</v>
      </c>
      <c r="BI6" s="31">
        <v>89.715955900804559</v>
      </c>
      <c r="BJ6" s="31">
        <v>88.805446055928329</v>
      </c>
      <c r="BK6" s="31">
        <v>90.242758142909281</v>
      </c>
      <c r="BL6" s="31">
        <v>87.307403954413815</v>
      </c>
      <c r="BM6" s="31">
        <v>88.060215430453923</v>
      </c>
      <c r="BN6" s="31">
        <v>89.738846668366364</v>
      </c>
      <c r="BO6" s="31">
        <v>93.059527067096596</v>
      </c>
      <c r="BP6" s="31">
        <v>96.533636480911483</v>
      </c>
      <c r="BQ6" s="31">
        <v>96.502536356780766</v>
      </c>
      <c r="BR6" s="31">
        <v>96.456303977667943</v>
      </c>
      <c r="BS6" s="31">
        <v>96.508840762993458</v>
      </c>
      <c r="BT6" s="31">
        <v>96.493685309523173</v>
      </c>
      <c r="BU6" s="31">
        <v>96.493228350069771</v>
      </c>
      <c r="BV6" s="31">
        <v>98.006808683251833</v>
      </c>
      <c r="BW6" s="31">
        <v>100.70147401840364</v>
      </c>
      <c r="BX6" s="31">
        <v>106.40641861059939</v>
      </c>
      <c r="BY6" s="31">
        <v>114.51720572110563</v>
      </c>
      <c r="BZ6" s="31">
        <v>120.70679864234494</v>
      </c>
      <c r="CA6" s="31">
        <v>126.98254200004821</v>
      </c>
      <c r="CB6" s="31">
        <v>132.17709359135185</v>
      </c>
      <c r="CC6" s="31">
        <v>138.80137352937825</v>
      </c>
      <c r="CD6" s="31">
        <v>126.22383956159537</v>
      </c>
      <c r="CE6" s="31">
        <v>152.48854788080058</v>
      </c>
      <c r="CF6" s="31">
        <v>153.97542816441396</v>
      </c>
      <c r="CG6" s="31">
        <v>168.49854697719891</v>
      </c>
      <c r="CH6" s="31">
        <v>178.07680467826825</v>
      </c>
      <c r="CI6" s="31">
        <v>187.58536614409044</v>
      </c>
      <c r="CJ6" s="31">
        <v>179.96740184875415</v>
      </c>
      <c r="CK6" s="31">
        <v>191.15934591259094</v>
      </c>
      <c r="CL6" s="31">
        <v>215.196232647665</v>
      </c>
      <c r="CM6" s="31">
        <v>207.79182074319485</v>
      </c>
      <c r="CN6" s="31">
        <v>199.62931028434281</v>
      </c>
      <c r="CO6" s="31">
        <v>230.05623553082177</v>
      </c>
      <c r="CP6" s="31">
        <v>230.09577865117251</v>
      </c>
      <c r="CQ6" s="31">
        <v>230.15050414611247</v>
      </c>
      <c r="CR6" s="31">
        <v>230.15251013701791</v>
      </c>
      <c r="CS6" s="31">
        <v>950.31825134326618</v>
      </c>
      <c r="CT6" s="33"/>
    </row>
    <row r="7" spans="1:98" x14ac:dyDescent="0.7">
      <c r="A7" s="31" t="s">
        <v>71</v>
      </c>
      <c r="B7" s="31">
        <v>0.40713103515588173</v>
      </c>
      <c r="C7" s="31">
        <v>0.38942412738507853</v>
      </c>
      <c r="D7" s="31">
        <v>0.3468828481449901</v>
      </c>
      <c r="E7" s="31">
        <v>0.36997568538455361</v>
      </c>
      <c r="F7" s="31">
        <v>0.42309618405567262</v>
      </c>
      <c r="G7" s="31">
        <v>0.45041475750726823</v>
      </c>
      <c r="H7" s="31">
        <v>0.49487371987248197</v>
      </c>
      <c r="I7" s="31">
        <v>0.55174531651581882</v>
      </c>
      <c r="J7" s="31">
        <v>0.54889028218326597</v>
      </c>
      <c r="K7" s="31">
        <v>0.59077459563897328</v>
      </c>
      <c r="L7" s="31">
        <v>0.55187386555021833</v>
      </c>
      <c r="M7" s="31">
        <v>0.55508057829632451</v>
      </c>
      <c r="N7" s="31">
        <v>0.57240679591711274</v>
      </c>
      <c r="O7" s="31">
        <v>0.58549719020852642</v>
      </c>
      <c r="P7" s="31">
        <v>0.45503998235722298</v>
      </c>
      <c r="Q7" s="31">
        <v>0.38166346935131545</v>
      </c>
      <c r="R7" s="31">
        <v>0.47966456104435867</v>
      </c>
      <c r="S7" s="31">
        <v>0.52862179611301974</v>
      </c>
      <c r="T7" s="31">
        <v>0.63476715096198733</v>
      </c>
      <c r="U7" s="31">
        <v>0.67255977436916847</v>
      </c>
      <c r="V7" s="31">
        <v>0.70506859982004255</v>
      </c>
      <c r="W7" s="31">
        <v>0.75640261625661587</v>
      </c>
      <c r="X7" s="31">
        <v>0.78481777054313606</v>
      </c>
      <c r="Y7" s="31">
        <v>0.8367785292995672</v>
      </c>
      <c r="Z7" s="31">
        <v>0.84207009329832272</v>
      </c>
      <c r="AA7" s="31">
        <v>0.86567200461214322</v>
      </c>
      <c r="AB7" s="31">
        <v>0.89573813130701152</v>
      </c>
      <c r="AC7" s="31">
        <v>0.92574680595797254</v>
      </c>
      <c r="AD7" s="31">
        <v>0.95891672421702223</v>
      </c>
      <c r="AE7" s="31">
        <v>1.0110452846564326</v>
      </c>
      <c r="AF7" s="31">
        <v>1.0681185071188453</v>
      </c>
      <c r="AG7" s="31">
        <v>1.1033971091260821</v>
      </c>
      <c r="AH7" s="31">
        <v>1.1264863354964154</v>
      </c>
      <c r="AI7" s="31">
        <v>1.1868674890002751</v>
      </c>
      <c r="AJ7" s="31">
        <v>1.4476879240536247</v>
      </c>
      <c r="AK7" s="31">
        <v>1.5041936759335808</v>
      </c>
      <c r="AL7" s="31">
        <v>1.6376060725732635</v>
      </c>
      <c r="AM7" s="31">
        <v>1.8099810327443577</v>
      </c>
      <c r="AN7" s="31">
        <v>1.8947451048785064</v>
      </c>
      <c r="AO7" s="31">
        <v>1.9052783069102546</v>
      </c>
      <c r="AP7" s="31">
        <v>2.0043603569806927</v>
      </c>
      <c r="AQ7" s="31">
        <v>2.1235301823014896</v>
      </c>
      <c r="AR7" s="31">
        <v>2.1755796651920325</v>
      </c>
      <c r="AS7" s="31">
        <v>2.469043304418828</v>
      </c>
      <c r="AT7" s="31">
        <v>2.2952786845634501</v>
      </c>
      <c r="AU7" s="31">
        <v>2.2516537403028472</v>
      </c>
      <c r="AV7" s="31">
        <v>1.9921880864339367</v>
      </c>
      <c r="AW7" s="31">
        <v>1.934405562632671</v>
      </c>
      <c r="AX7" s="31">
        <v>1.9956950401155436</v>
      </c>
      <c r="AY7" s="31">
        <v>2.2594891228539735</v>
      </c>
      <c r="AZ7" s="31">
        <v>2.7161744081410188</v>
      </c>
      <c r="BA7" s="31">
        <v>2.0489213579406518</v>
      </c>
      <c r="BB7" s="31">
        <v>2.0483384749412261</v>
      </c>
      <c r="BC7" s="31">
        <v>2.0488458427556857</v>
      </c>
      <c r="BD7" s="31">
        <v>1.7074027750811904</v>
      </c>
      <c r="BE7" s="31">
        <v>1.7078493077371439</v>
      </c>
      <c r="BF7" s="31">
        <v>1.7072293300276407</v>
      </c>
      <c r="BG7" s="31">
        <v>1.775092650894718</v>
      </c>
      <c r="BH7" s="31">
        <v>1.9118004924675986</v>
      </c>
      <c r="BI7" s="31">
        <v>1.9116778764144173</v>
      </c>
      <c r="BJ7" s="31">
        <v>1.9118482966405326</v>
      </c>
      <c r="BK7" s="31">
        <v>1.9115705231385771</v>
      </c>
      <c r="BL7" s="31">
        <v>1.7062636646499787</v>
      </c>
      <c r="BM7" s="31">
        <v>1.7062276413358433</v>
      </c>
      <c r="BN7" s="31">
        <v>2.0471397284008401</v>
      </c>
      <c r="BO7" s="31">
        <v>1.7083339660329719</v>
      </c>
      <c r="BP7" s="31">
        <v>1.7062032488170571</v>
      </c>
      <c r="BQ7" s="31">
        <v>1.7069288188417058</v>
      </c>
      <c r="BR7" s="31">
        <v>1.7067685599526037</v>
      </c>
      <c r="BS7" s="31">
        <v>1.7070293738941154</v>
      </c>
      <c r="BT7" s="31">
        <v>1.706267814286802</v>
      </c>
      <c r="BU7" s="31">
        <v>1.7063743331129235</v>
      </c>
      <c r="BV7" s="31">
        <v>1.365986019138816</v>
      </c>
      <c r="BW7" s="31">
        <v>1.3660652299286695</v>
      </c>
      <c r="BX7" s="31">
        <v>1.3659864130310249</v>
      </c>
      <c r="BY7" s="31">
        <v>1.3659438703047986</v>
      </c>
      <c r="BZ7" s="31">
        <v>1.3661766342450019</v>
      </c>
      <c r="CA7" s="31">
        <v>1.3654566690990464</v>
      </c>
      <c r="CB7" s="31">
        <v>1.0240603399266923</v>
      </c>
      <c r="CC7" s="31">
        <v>1.02442165077794</v>
      </c>
      <c r="CD7" s="31">
        <v>1.0251645561824791</v>
      </c>
      <c r="CE7" s="31">
        <v>1.0244097233783143</v>
      </c>
      <c r="CF7" s="31">
        <v>1.02448590662566</v>
      </c>
      <c r="CG7" s="31">
        <v>1.0236506784521606</v>
      </c>
      <c r="CH7" s="31">
        <v>1.0923925858954748</v>
      </c>
      <c r="CI7" s="31">
        <v>1.092488707883154</v>
      </c>
      <c r="CJ7" s="31">
        <v>1.0242613642443936</v>
      </c>
      <c r="CK7" s="31">
        <v>1.0244113745076633</v>
      </c>
      <c r="CL7" s="31">
        <v>1.0246670596612262</v>
      </c>
      <c r="CM7" s="31">
        <v>1.0238976772386563</v>
      </c>
      <c r="CN7" s="31">
        <v>1.0241668317471553</v>
      </c>
      <c r="CO7" s="31">
        <v>1.0241924694562021</v>
      </c>
      <c r="CP7" s="31">
        <v>0.95551770919770063</v>
      </c>
      <c r="CQ7" s="31">
        <v>0.95627432633700016</v>
      </c>
      <c r="CR7" s="31">
        <v>0.95625522815659192</v>
      </c>
      <c r="CS7" s="31">
        <v>431.76405939942617</v>
      </c>
      <c r="CT7" s="33"/>
    </row>
    <row r="8" spans="1:98" x14ac:dyDescent="0.7">
      <c r="A8" s="31" t="s">
        <v>72</v>
      </c>
      <c r="B8" s="31">
        <v>1.1775192272750905</v>
      </c>
      <c r="C8" s="31">
        <v>1.1484325287289776</v>
      </c>
      <c r="D8" s="31">
        <v>1.2712785005204985</v>
      </c>
      <c r="E8" s="31">
        <v>0.91211648287995906</v>
      </c>
      <c r="F8" s="31">
        <v>1.3125374206266975</v>
      </c>
      <c r="G8" s="31">
        <v>1.4340890054369468</v>
      </c>
      <c r="H8" s="31">
        <v>1.6183768841860793</v>
      </c>
      <c r="I8" s="31">
        <v>1.8547973963549065</v>
      </c>
      <c r="J8" s="31">
        <v>1.9165261925415131</v>
      </c>
      <c r="K8" s="31">
        <v>2.0870109058375563</v>
      </c>
      <c r="L8" s="31">
        <v>2.153944047965116</v>
      </c>
      <c r="M8" s="31">
        <v>2.2459566166324341</v>
      </c>
      <c r="N8" s="31">
        <v>2.1736446967269019</v>
      </c>
      <c r="O8" s="31">
        <v>2.6497613874494141</v>
      </c>
      <c r="P8" s="31">
        <v>1.408415084594876</v>
      </c>
      <c r="Q8" s="31">
        <v>0.84424946825887381</v>
      </c>
      <c r="R8" s="31">
        <v>0.93251536725564899</v>
      </c>
      <c r="S8" s="31">
        <v>0.87759334926356225</v>
      </c>
      <c r="T8" s="31">
        <v>1.2436991898802927</v>
      </c>
      <c r="U8" s="31">
        <v>1.0606382265512062</v>
      </c>
      <c r="V8" s="31">
        <v>1.1227555395381366</v>
      </c>
      <c r="W8" s="31">
        <v>1.2315808881416157</v>
      </c>
      <c r="X8" s="31">
        <v>1.1943292496840301</v>
      </c>
      <c r="Y8" s="31">
        <v>1.5106766466232546</v>
      </c>
      <c r="Z8" s="31">
        <v>1.7083312077861301</v>
      </c>
      <c r="AA8" s="31">
        <v>1.7004519362998252</v>
      </c>
      <c r="AB8" s="31">
        <v>1.8325081486011825</v>
      </c>
      <c r="AC8" s="31">
        <v>1.8826063356785796</v>
      </c>
      <c r="AD8" s="31">
        <v>1.656662747674513</v>
      </c>
      <c r="AE8" s="31">
        <v>1.8640143107401923</v>
      </c>
      <c r="AF8" s="31">
        <v>2.2041972904699296</v>
      </c>
      <c r="AG8" s="31">
        <v>2.5810858723168471</v>
      </c>
      <c r="AH8" s="31">
        <v>2.282920873889942</v>
      </c>
      <c r="AI8" s="31">
        <v>2.7613271729408462</v>
      </c>
      <c r="AJ8" s="31">
        <v>2.8404760208546267</v>
      </c>
      <c r="AK8" s="31">
        <v>2.9767404442877083</v>
      </c>
      <c r="AL8" s="31">
        <v>4.7977509019082785</v>
      </c>
      <c r="AM8" s="31">
        <v>5.6309559076918294</v>
      </c>
      <c r="AN8" s="31">
        <v>5.3681587195512943</v>
      </c>
      <c r="AO8" s="31">
        <v>5.6891572982186105</v>
      </c>
      <c r="AP8" s="31">
        <v>5.7621912023210378</v>
      </c>
      <c r="AQ8" s="31">
        <v>5.5868174809598159</v>
      </c>
      <c r="AR8" s="31">
        <v>5.8835898285774304</v>
      </c>
      <c r="AS8" s="31">
        <v>6.2196640281069859</v>
      </c>
      <c r="AT8" s="31">
        <v>5.7530466387100168</v>
      </c>
      <c r="AU8" s="31">
        <v>5.9689715617138388</v>
      </c>
      <c r="AV8" s="31">
        <v>6.4387711992188779</v>
      </c>
      <c r="AW8" s="31">
        <v>6.2722460289576754</v>
      </c>
      <c r="AX8" s="31">
        <v>6.4213253710294289</v>
      </c>
      <c r="AY8" s="31">
        <v>6.5696956747073116</v>
      </c>
      <c r="AZ8" s="31">
        <v>6.3841973927275051</v>
      </c>
      <c r="BA8" s="31">
        <v>5.4793491612105347</v>
      </c>
      <c r="BB8" s="31">
        <v>5.3084266517090688</v>
      </c>
      <c r="BC8" s="31">
        <v>5.0734789192225342</v>
      </c>
      <c r="BD8" s="31">
        <v>5.2881507770403813</v>
      </c>
      <c r="BE8" s="31">
        <v>5.0871857524347597</v>
      </c>
      <c r="BF8" s="31">
        <v>5.043357912521679</v>
      </c>
      <c r="BG8" s="31">
        <v>4.7874645961428062</v>
      </c>
      <c r="BH8" s="31">
        <v>5.0828803884789817</v>
      </c>
      <c r="BI8" s="31">
        <v>5.792697636377695</v>
      </c>
      <c r="BJ8" s="31">
        <v>6.1312325217223007</v>
      </c>
      <c r="BK8" s="31">
        <v>6.1732871316095119</v>
      </c>
      <c r="BL8" s="31">
        <v>5.4940546175961682</v>
      </c>
      <c r="BM8" s="31">
        <v>5.4314258861355285</v>
      </c>
      <c r="BN8" s="31">
        <v>5.2617242805425519</v>
      </c>
      <c r="BO8" s="31">
        <v>5.3715703260344227</v>
      </c>
      <c r="BP8" s="31">
        <v>5.2877936618070551</v>
      </c>
      <c r="BQ8" s="31">
        <v>5.5288376723134904</v>
      </c>
      <c r="BR8" s="31">
        <v>5.2160740486385144</v>
      </c>
      <c r="BS8" s="31">
        <v>5.1827439193184812</v>
      </c>
      <c r="BT8" s="31">
        <v>5.5301061196312356</v>
      </c>
      <c r="BU8" s="31">
        <v>5.5303066651303121</v>
      </c>
      <c r="BV8" s="31">
        <v>5.0626926445098839</v>
      </c>
      <c r="BW8" s="31">
        <v>5.4261982981092443</v>
      </c>
      <c r="BX8" s="31">
        <v>5.8055950732552555</v>
      </c>
      <c r="BY8" s="31">
        <v>6.0574001362047492</v>
      </c>
      <c r="BZ8" s="31">
        <v>6.076934889473983</v>
      </c>
      <c r="CA8" s="31">
        <v>6.3889447195676734</v>
      </c>
      <c r="CB8" s="31">
        <v>6.5033986709003369</v>
      </c>
      <c r="CC8" s="31">
        <v>4.6040116470798713</v>
      </c>
      <c r="CD8" s="31">
        <v>5.8312731619520086</v>
      </c>
      <c r="CE8" s="31">
        <v>5.4634642248660654</v>
      </c>
      <c r="CF8" s="31">
        <v>5.1722921759633014</v>
      </c>
      <c r="CG8" s="31">
        <v>5.2007691526102882</v>
      </c>
      <c r="CH8" s="31">
        <v>5.3962360031790961</v>
      </c>
      <c r="CI8" s="31">
        <v>5.0052179417777092</v>
      </c>
      <c r="CJ8" s="31">
        <v>5.0083073329017695</v>
      </c>
      <c r="CK8" s="31">
        <v>5.0106779844149179</v>
      </c>
      <c r="CL8" s="31">
        <v>5.1689148197042627</v>
      </c>
      <c r="CM8" s="31">
        <v>4.9950931652288091</v>
      </c>
      <c r="CN8" s="31">
        <v>3.9728748062153252</v>
      </c>
      <c r="CO8" s="31">
        <v>4.5387448181017254</v>
      </c>
      <c r="CP8" s="31">
        <v>4.2538024851376237</v>
      </c>
      <c r="CQ8" s="31">
        <v>4.10218220451919</v>
      </c>
      <c r="CR8" s="31">
        <v>4.0929893368326882</v>
      </c>
      <c r="CS8" s="31">
        <v>134.97942215934944</v>
      </c>
      <c r="CT8" s="33"/>
    </row>
    <row r="9" spans="1:98" x14ac:dyDescent="0.7">
      <c r="A9" s="31" t="s">
        <v>73</v>
      </c>
      <c r="B9" s="31">
        <v>9.7394577369597932E-2</v>
      </c>
      <c r="C9" s="31">
        <v>0.10535231294612663</v>
      </c>
      <c r="D9" s="31">
        <v>0.11372219673987709</v>
      </c>
      <c r="E9" s="31">
        <v>0.12280388318100499</v>
      </c>
      <c r="F9" s="31">
        <v>0.13262269306250413</v>
      </c>
      <c r="G9" s="31">
        <v>0.1432060613572434</v>
      </c>
      <c r="H9" s="31">
        <v>0.15469656660791725</v>
      </c>
      <c r="I9" s="31">
        <v>0.16717297849030227</v>
      </c>
      <c r="J9" s="31">
        <v>0.18048647292281508</v>
      </c>
      <c r="K9" s="31">
        <v>0.19494037412774515</v>
      </c>
      <c r="L9" s="31">
        <v>0.21046840019062113</v>
      </c>
      <c r="M9" s="31">
        <v>0.25806821278358061</v>
      </c>
      <c r="N9" s="31">
        <v>0.2504332416131651</v>
      </c>
      <c r="O9" s="31">
        <v>0.28388750038701588</v>
      </c>
      <c r="P9" s="31">
        <v>0.30381373460498112</v>
      </c>
      <c r="Q9" s="31">
        <v>0.34000920377669325</v>
      </c>
      <c r="R9" s="31">
        <v>0.37775762327296003</v>
      </c>
      <c r="S9" s="31">
        <v>0.38215353515963452</v>
      </c>
      <c r="T9" s="31">
        <v>0.4515333929546802</v>
      </c>
      <c r="U9" s="31">
        <v>0.42196584624461153</v>
      </c>
      <c r="V9" s="31">
        <v>0.45147263284264233</v>
      </c>
      <c r="W9" s="31">
        <v>0.47978519461535568</v>
      </c>
      <c r="X9" s="31">
        <v>0.51209020554060236</v>
      </c>
      <c r="Y9" s="31">
        <v>0.523121346197717</v>
      </c>
      <c r="Z9" s="31">
        <v>0.55131948657396446</v>
      </c>
      <c r="AA9" s="31">
        <v>0.51733009360865212</v>
      </c>
      <c r="AB9" s="31">
        <v>0.58089947133481978</v>
      </c>
      <c r="AC9" s="31">
        <v>0.58166570852847421</v>
      </c>
      <c r="AD9" s="31">
        <v>0.67359256374367926</v>
      </c>
      <c r="AE9" s="31">
        <v>0.76341477763785448</v>
      </c>
      <c r="AF9" s="31">
        <v>0.73484356126323946</v>
      </c>
      <c r="AG9" s="31">
        <v>0.87944490927947871</v>
      </c>
      <c r="AH9" s="31">
        <v>0.815702336600855</v>
      </c>
      <c r="AI9" s="31">
        <v>0.83006816483478763</v>
      </c>
      <c r="AJ9" s="31">
        <v>0.98822026600658586</v>
      </c>
      <c r="AK9" s="31">
        <v>0.83847744951752223</v>
      </c>
      <c r="AL9" s="31">
        <v>0.87262263068637314</v>
      </c>
      <c r="AM9" s="31">
        <v>1.0407784963774902</v>
      </c>
      <c r="AN9" s="31">
        <v>1.0999952625516405</v>
      </c>
      <c r="AO9" s="31">
        <v>1.0995956095553749</v>
      </c>
      <c r="AP9" s="31">
        <v>1.3746410091695351</v>
      </c>
      <c r="AQ9" s="31">
        <v>1.3749846111040998</v>
      </c>
      <c r="AR9" s="31">
        <v>1.3750350466555421</v>
      </c>
      <c r="AS9" s="31">
        <v>1.3746307590012441</v>
      </c>
      <c r="AT9" s="31">
        <v>1.3742524289883391</v>
      </c>
      <c r="AU9" s="31">
        <v>1.3745598956775289</v>
      </c>
      <c r="AV9" s="31">
        <v>1.3741015597792201</v>
      </c>
      <c r="AW9" s="31">
        <v>3.0922801394525092</v>
      </c>
      <c r="AX9" s="31">
        <v>3.18154946020262</v>
      </c>
      <c r="AY9" s="31">
        <v>3.2446037280826352</v>
      </c>
      <c r="AZ9" s="31">
        <v>3.3071313523459422</v>
      </c>
      <c r="BA9" s="31">
        <v>3.4349316434102173</v>
      </c>
      <c r="BB9" s="31">
        <v>3.4346099073541665</v>
      </c>
      <c r="BC9" s="31">
        <v>3.4363535964814069</v>
      </c>
      <c r="BD9" s="31">
        <v>3.1515822392828343</v>
      </c>
      <c r="BE9" s="31">
        <v>3.2759087002612888</v>
      </c>
      <c r="BF9" s="31">
        <v>3.3749308804409854</v>
      </c>
      <c r="BG9" s="31">
        <v>3.6422164855806747</v>
      </c>
      <c r="BH9" s="31">
        <v>3.7809983502052327</v>
      </c>
      <c r="BI9" s="31">
        <v>3.9380619579561609</v>
      </c>
      <c r="BJ9" s="31">
        <v>3.9196323537354707</v>
      </c>
      <c r="BK9" s="31">
        <v>3.4352289579234196</v>
      </c>
      <c r="BL9" s="31">
        <v>3.6022927914661027</v>
      </c>
      <c r="BM9" s="31">
        <v>3.9169345021344557</v>
      </c>
      <c r="BN9" s="31">
        <v>4.1217160526773355</v>
      </c>
      <c r="BO9" s="31">
        <v>3.9190237615039538</v>
      </c>
      <c r="BP9" s="31">
        <v>3.9169934268753588</v>
      </c>
      <c r="BQ9" s="31">
        <v>3.9170256272825381</v>
      </c>
      <c r="BR9" s="31">
        <v>4.2825613873411337</v>
      </c>
      <c r="BS9" s="31">
        <v>4.2170354193148309</v>
      </c>
      <c r="BT9" s="31">
        <v>4.3129880659086899</v>
      </c>
      <c r="BU9" s="31">
        <v>4.3293700396344343</v>
      </c>
      <c r="BV9" s="31">
        <v>4.4687453981729561</v>
      </c>
      <c r="BW9" s="31">
        <v>4.5345161936914922</v>
      </c>
      <c r="BX9" s="31">
        <v>4.742994636263818</v>
      </c>
      <c r="BY9" s="31">
        <v>4.7413989691662621</v>
      </c>
      <c r="BZ9" s="31">
        <v>4.7435118310943869</v>
      </c>
      <c r="CA9" s="31">
        <v>5.0823619889435108</v>
      </c>
      <c r="CB9" s="31">
        <v>5.0838907826644668</v>
      </c>
      <c r="CC9" s="31">
        <v>4.5361641531627059</v>
      </c>
      <c r="CD9" s="31">
        <v>5.3330557884126266</v>
      </c>
      <c r="CE9" s="31">
        <v>5.6586770934936039</v>
      </c>
      <c r="CF9" s="31">
        <v>5.7051407961733176</v>
      </c>
      <c r="CG9" s="31">
        <v>5.7742147896460763</v>
      </c>
      <c r="CH9" s="31">
        <v>5.7015154393705165</v>
      </c>
      <c r="CI9" s="31">
        <v>5.7036005815318171</v>
      </c>
      <c r="CJ9" s="31">
        <v>5.5664582250764818</v>
      </c>
      <c r="CK9" s="31">
        <v>5.7063332196042218</v>
      </c>
      <c r="CL9" s="31">
        <v>5.7037135609351903</v>
      </c>
      <c r="CM9" s="31">
        <v>5.568287137291394</v>
      </c>
      <c r="CN9" s="31">
        <v>5.4980809673650519</v>
      </c>
      <c r="CO9" s="31">
        <v>5.7708957215209216</v>
      </c>
      <c r="CP9" s="31">
        <v>5.7030120668599853</v>
      </c>
      <c r="CQ9" s="31">
        <v>5.5703359251778037</v>
      </c>
      <c r="CR9" s="31">
        <v>5.5658520790807975</v>
      </c>
      <c r="CS9" s="31">
        <v>197.43074777944611</v>
      </c>
      <c r="CT9" s="33"/>
    </row>
    <row r="10" spans="1:98" x14ac:dyDescent="0.7">
      <c r="A10" s="31" t="s">
        <v>74</v>
      </c>
      <c r="B10" s="31">
        <v>1.8761339867929638</v>
      </c>
      <c r="C10" s="31">
        <v>1.719806468910366</v>
      </c>
      <c r="D10" s="31">
        <v>1.5794263463343712</v>
      </c>
      <c r="E10" s="31">
        <v>1.4279463177849865</v>
      </c>
      <c r="F10" s="31">
        <v>1.1988645788437129</v>
      </c>
      <c r="G10" s="31">
        <v>1.0204731819487898</v>
      </c>
      <c r="H10" s="31">
        <v>1.0787898204320969</v>
      </c>
      <c r="I10" s="31">
        <v>0.97718606211101211</v>
      </c>
      <c r="J10" s="31">
        <v>0.87213896724003726</v>
      </c>
      <c r="K10" s="31">
        <v>0.78248417106733237</v>
      </c>
      <c r="L10" s="31">
        <v>0.62568266673706141</v>
      </c>
      <c r="M10" s="31">
        <v>0.86638557511991321</v>
      </c>
      <c r="N10" s="31">
        <v>0.81942645306598227</v>
      </c>
      <c r="O10" s="31">
        <v>0.68293636354773368</v>
      </c>
      <c r="P10" s="31">
        <v>0.3981338912403995</v>
      </c>
      <c r="Q10" s="31">
        <v>0.62506999825525777</v>
      </c>
      <c r="R10" s="31">
        <v>1.0844477129166126</v>
      </c>
      <c r="S10" s="31">
        <v>1.1185377794769382</v>
      </c>
      <c r="T10" s="31">
        <v>1.2365714158729124</v>
      </c>
      <c r="U10" s="31">
        <v>1.2529630714774527</v>
      </c>
      <c r="V10" s="31">
        <v>1.1727584410805301</v>
      </c>
      <c r="W10" s="31">
        <v>1.0947466002782671</v>
      </c>
      <c r="X10" s="31">
        <v>0.99701330224123708</v>
      </c>
      <c r="Y10" s="31">
        <v>0.97664764436889573</v>
      </c>
      <c r="Z10" s="31">
        <v>1.0151841220366298</v>
      </c>
      <c r="AA10" s="31">
        <v>1.0517788331068574</v>
      </c>
      <c r="AB10" s="31">
        <v>0.99700018555348169</v>
      </c>
      <c r="AC10" s="31">
        <v>1.1022306130880903</v>
      </c>
      <c r="AD10" s="31">
        <v>0.94633293317484268</v>
      </c>
      <c r="AE10" s="31">
        <v>2.026048879179037</v>
      </c>
      <c r="AF10" s="31">
        <v>2.2872278016824925</v>
      </c>
      <c r="AG10" s="31">
        <v>2.3052848884333721</v>
      </c>
      <c r="AH10" s="31">
        <v>2.1839096660885491</v>
      </c>
      <c r="AI10" s="31">
        <v>2.0706081197206956</v>
      </c>
      <c r="AJ10" s="31">
        <v>2.2817388548280233</v>
      </c>
      <c r="AK10" s="31">
        <v>2.2128161055590914</v>
      </c>
      <c r="AL10" s="31">
        <v>2.2761899382749871</v>
      </c>
      <c r="AM10" s="31">
        <v>3.4665552660546042</v>
      </c>
      <c r="AN10" s="31">
        <v>3.1299084915375572</v>
      </c>
      <c r="AO10" s="31">
        <v>3.2750725465642847</v>
      </c>
      <c r="AP10" s="31">
        <v>3.4180113081553238</v>
      </c>
      <c r="AQ10" s="31">
        <v>3.4754267700008157</v>
      </c>
      <c r="AR10" s="31">
        <v>3.7835945923490479</v>
      </c>
      <c r="AS10" s="31">
        <v>3.8737614798537949</v>
      </c>
      <c r="AT10" s="31">
        <v>3.9906358249491563</v>
      </c>
      <c r="AU10" s="31">
        <v>3.4356748379178264</v>
      </c>
      <c r="AV10" s="31">
        <v>3.6363179610652687</v>
      </c>
      <c r="AW10" s="31">
        <v>3.4816621513300618</v>
      </c>
      <c r="AX10" s="31">
        <v>3.5979456233724654</v>
      </c>
      <c r="AY10" s="31">
        <v>3.0264695013891645</v>
      </c>
      <c r="AZ10" s="31">
        <v>2.8236150108325684</v>
      </c>
      <c r="BA10" s="31">
        <v>2.6325911597178964</v>
      </c>
      <c r="BB10" s="31">
        <v>2.3413000992078303</v>
      </c>
      <c r="BC10" s="31">
        <v>2.3034431442891719</v>
      </c>
      <c r="BD10" s="31">
        <v>2.4478167130344195</v>
      </c>
      <c r="BE10" s="31">
        <v>2.4254358159765599</v>
      </c>
      <c r="BF10" s="31">
        <v>2.2707276729614452</v>
      </c>
      <c r="BG10" s="31">
        <v>2.3422659805278503</v>
      </c>
      <c r="BH10" s="31">
        <v>2.4157596388272218</v>
      </c>
      <c r="BI10" s="31">
        <v>2.412578479113821</v>
      </c>
      <c r="BJ10" s="31">
        <v>2.3451943650002973</v>
      </c>
      <c r="BK10" s="31">
        <v>2.3444114065188972</v>
      </c>
      <c r="BL10" s="31">
        <v>2.3465745921278964</v>
      </c>
      <c r="BM10" s="31">
        <v>2.346936744642889</v>
      </c>
      <c r="BN10" s="31">
        <v>2.3576806842969931</v>
      </c>
      <c r="BO10" s="31">
        <v>2.2994976349775174</v>
      </c>
      <c r="BP10" s="31">
        <v>2.1229202438966603</v>
      </c>
      <c r="BQ10" s="31">
        <v>2.1896442552593247</v>
      </c>
      <c r="BR10" s="31">
        <v>1.8763424457208251</v>
      </c>
      <c r="BS10" s="31">
        <v>1.9570548147816282</v>
      </c>
      <c r="BT10" s="31">
        <v>1.9552017068038945</v>
      </c>
      <c r="BU10" s="31">
        <v>1.8767269072544837</v>
      </c>
      <c r="BV10" s="31">
        <v>2.7387348001791234</v>
      </c>
      <c r="BW10" s="31">
        <v>2.7375617804396883</v>
      </c>
      <c r="BX10" s="31">
        <v>2.8158439759352669</v>
      </c>
      <c r="BY10" s="31">
        <v>2.6592233925601856</v>
      </c>
      <c r="BZ10" s="31">
        <v>3.1292226516269253</v>
      </c>
      <c r="CA10" s="31">
        <v>3.1277495328416811</v>
      </c>
      <c r="CB10" s="31">
        <v>3.1279009884622173</v>
      </c>
      <c r="CC10" s="31">
        <v>2.7370637766042041</v>
      </c>
      <c r="CD10" s="31">
        <v>2.9728160402334134</v>
      </c>
      <c r="CE10" s="31">
        <v>3.0504354971811045</v>
      </c>
      <c r="CF10" s="31">
        <v>3.0508776026532534</v>
      </c>
      <c r="CG10" s="31">
        <v>2.636895862509161</v>
      </c>
      <c r="CH10" s="31">
        <v>2.2401032670872691</v>
      </c>
      <c r="CI10" s="31">
        <v>1.9574931226751977</v>
      </c>
      <c r="CJ10" s="31">
        <v>1.9548973410895267</v>
      </c>
      <c r="CK10" s="31">
        <v>2.0331911940685936</v>
      </c>
      <c r="CL10" s="31">
        <v>2.0344284302074596</v>
      </c>
      <c r="CM10" s="31">
        <v>2.0329508078312499</v>
      </c>
      <c r="CN10" s="31">
        <v>2.0342070582186182</v>
      </c>
      <c r="CO10" s="31">
        <v>2.0337253852521879</v>
      </c>
      <c r="CP10" s="31">
        <v>1.9546658659560161</v>
      </c>
      <c r="CQ10" s="31">
        <v>2.7371389774046659</v>
      </c>
      <c r="CR10" s="31">
        <v>2.7373178947087817</v>
      </c>
      <c r="CS10" s="31">
        <v>605.81169584604652</v>
      </c>
      <c r="CT10" s="33"/>
    </row>
    <row r="11" spans="1:98" x14ac:dyDescent="0.7">
      <c r="A11" s="31" t="s">
        <v>75</v>
      </c>
      <c r="B11" s="31">
        <v>1.0787289307980159E-2</v>
      </c>
      <c r="C11" s="31">
        <v>1.8243366305249784E-2</v>
      </c>
      <c r="D11" s="31">
        <v>2.5330609299127914E-2</v>
      </c>
      <c r="E11" s="31">
        <v>1.230195997925649E-2</v>
      </c>
      <c r="F11" s="31">
        <v>4.7333215300368756E-2</v>
      </c>
      <c r="G11" s="31">
        <v>6.0291756161235756E-2</v>
      </c>
      <c r="H11" s="31">
        <v>4.6618495744644071E-2</v>
      </c>
      <c r="I11" s="31">
        <v>7.7257667391897322E-2</v>
      </c>
      <c r="J11" s="31">
        <v>0.23809893666485363</v>
      </c>
      <c r="K11" s="31">
        <v>0.26185488987173716</v>
      </c>
      <c r="L11" s="31">
        <v>0.20493157774808432</v>
      </c>
      <c r="M11" s="31">
        <v>0.1478813158042098</v>
      </c>
      <c r="N11" s="31">
        <v>9.0944912232174283E-2</v>
      </c>
      <c r="O11" s="31">
        <v>8.468274346004008E-2</v>
      </c>
      <c r="P11" s="31">
        <v>7.5663864892970945E-2</v>
      </c>
      <c r="Q11" s="31">
        <v>6.6645694873338976E-2</v>
      </c>
      <c r="R11" s="31">
        <v>7.6369447222427958E-2</v>
      </c>
      <c r="S11" s="31">
        <v>8.6026724644331184E-2</v>
      </c>
      <c r="T11" s="31">
        <v>0.16360842823234098</v>
      </c>
      <c r="U11" s="31">
        <v>0.2412197268234362</v>
      </c>
      <c r="V11" s="31">
        <v>0.31887152392303592</v>
      </c>
      <c r="W11" s="31">
        <v>0.39643289196089609</v>
      </c>
      <c r="X11" s="31">
        <v>0.42785871720539631</v>
      </c>
      <c r="Y11" s="31">
        <v>0.48597957611133763</v>
      </c>
      <c r="Z11" s="31">
        <v>0.54365959066292624</v>
      </c>
      <c r="AA11" s="31">
        <v>0.62834744210305038</v>
      </c>
      <c r="AB11" s="31">
        <v>0.6704363811466364</v>
      </c>
      <c r="AC11" s="31">
        <v>0.71883286728013263</v>
      </c>
      <c r="AD11" s="31">
        <v>0.44300740147915546</v>
      </c>
      <c r="AE11" s="31">
        <v>0.40786440909871802</v>
      </c>
      <c r="AF11" s="31">
        <v>0.43773699658577458</v>
      </c>
      <c r="AG11" s="31">
        <v>0.45943812581762383</v>
      </c>
      <c r="AH11" s="31">
        <v>0.43366184142789216</v>
      </c>
      <c r="AI11" s="31">
        <v>0.44470567144312517</v>
      </c>
      <c r="AJ11" s="31">
        <v>0.47184799808857469</v>
      </c>
      <c r="AK11" s="31">
        <v>0.44720281642465237</v>
      </c>
      <c r="AL11" s="31">
        <v>0.44854337332289995</v>
      </c>
      <c r="AM11" s="31">
        <v>0.44760976142865849</v>
      </c>
      <c r="AN11" s="31">
        <v>0.44317141920926451</v>
      </c>
      <c r="AO11" s="31">
        <v>0.47232212955004682</v>
      </c>
      <c r="AP11" s="31">
        <v>0.48067146558501161</v>
      </c>
      <c r="AQ11" s="31">
        <v>0.4340980512105827</v>
      </c>
      <c r="AR11" s="31">
        <v>0.53838165614707267</v>
      </c>
      <c r="AS11" s="31">
        <v>0.51228665789193972</v>
      </c>
      <c r="AT11" s="31">
        <v>0.67074227500151495</v>
      </c>
      <c r="AU11" s="31">
        <v>0.48426426363349478</v>
      </c>
      <c r="AV11" s="31">
        <v>0.61947478479237905</v>
      </c>
      <c r="AW11" s="31">
        <v>0.6257898670103057</v>
      </c>
      <c r="AX11" s="31">
        <v>0.6564121741477762</v>
      </c>
      <c r="AY11" s="31">
        <v>0.66034079795442757</v>
      </c>
      <c r="AZ11" s="31">
        <v>0.71080007055053307</v>
      </c>
      <c r="BA11" s="31">
        <v>0.66768866266035354</v>
      </c>
      <c r="BB11" s="31">
        <v>0.66289904351230733</v>
      </c>
      <c r="BC11" s="31">
        <v>0.73663957852724871</v>
      </c>
      <c r="BD11" s="31">
        <v>0.81498489531633245</v>
      </c>
      <c r="BE11" s="31">
        <v>0.83776420509280403</v>
      </c>
      <c r="BF11" s="31">
        <v>0.82330798481591461</v>
      </c>
      <c r="BG11" s="31">
        <v>0.89028088611705558</v>
      </c>
      <c r="BH11" s="31">
        <v>0.99868877941068057</v>
      </c>
      <c r="BI11" s="31">
        <v>1.0480355889923261</v>
      </c>
      <c r="BJ11" s="31">
        <v>1.0593168352784756</v>
      </c>
      <c r="BK11" s="31">
        <v>1.0338490543429579</v>
      </c>
      <c r="BL11" s="31">
        <v>1.1110835108613724</v>
      </c>
      <c r="BM11" s="31">
        <v>1.1686924537832697</v>
      </c>
      <c r="BN11" s="31">
        <v>1.1946755426444724</v>
      </c>
      <c r="BO11" s="31">
        <v>1.2318425017049415</v>
      </c>
      <c r="BP11" s="31">
        <v>1.285845095552139</v>
      </c>
      <c r="BQ11" s="31">
        <v>1.2277398826176502</v>
      </c>
      <c r="BR11" s="31">
        <v>1.2918680293816085</v>
      </c>
      <c r="BS11" s="31">
        <v>1.2915779191995236</v>
      </c>
      <c r="BT11" s="31">
        <v>1.2918785189766175</v>
      </c>
      <c r="BU11" s="31">
        <v>1.2919654733617494</v>
      </c>
      <c r="BV11" s="31">
        <v>0.96908620559895786</v>
      </c>
      <c r="BW11" s="31">
        <v>0.96840840487875413</v>
      </c>
      <c r="BX11" s="31">
        <v>0.96858223539496369</v>
      </c>
      <c r="BY11" s="31">
        <v>0.96913534998373929</v>
      </c>
      <c r="BZ11" s="31">
        <v>0.96916444627400689</v>
      </c>
      <c r="CA11" s="31">
        <v>0.96909229475019465</v>
      </c>
      <c r="CB11" s="31">
        <v>1.0336105007734915</v>
      </c>
      <c r="CC11" s="31">
        <v>1.033748564781773</v>
      </c>
      <c r="CD11" s="31">
        <v>1.4211035054016368</v>
      </c>
      <c r="CE11" s="31">
        <v>1.6152845387918926</v>
      </c>
      <c r="CF11" s="31">
        <v>1.4215668838644864</v>
      </c>
      <c r="CG11" s="31">
        <v>1.4208029831892381</v>
      </c>
      <c r="CH11" s="31">
        <v>1.4208239631467705</v>
      </c>
      <c r="CI11" s="31">
        <v>1.3566291030110607</v>
      </c>
      <c r="CJ11" s="31">
        <v>1.2915800632352066</v>
      </c>
      <c r="CK11" s="31">
        <v>1.2922501369766666</v>
      </c>
      <c r="CL11" s="31">
        <v>1.2916820436740306</v>
      </c>
      <c r="CM11" s="31">
        <v>1.2913461752063504</v>
      </c>
      <c r="CN11" s="31">
        <v>1.2921334070260115</v>
      </c>
      <c r="CO11" s="31">
        <v>1.2915421106706106</v>
      </c>
      <c r="CP11" s="31">
        <v>1.2918477527677248</v>
      </c>
      <c r="CQ11" s="31">
        <v>1.2914492884141662</v>
      </c>
      <c r="CR11" s="31">
        <v>1.2918395771050966</v>
      </c>
      <c r="CS11" s="31">
        <v>27.940919584867022</v>
      </c>
      <c r="CT11" s="33"/>
    </row>
    <row r="12" spans="1:98" x14ac:dyDescent="0.7">
      <c r="A12" s="31" t="s">
        <v>76</v>
      </c>
      <c r="B12" s="31">
        <v>2.4599390448786305</v>
      </c>
      <c r="C12" s="31">
        <v>2.4385080645113923</v>
      </c>
      <c r="D12" s="31">
        <v>2.6033302956722735</v>
      </c>
      <c r="E12" s="31">
        <v>2.6366956195944953</v>
      </c>
      <c r="F12" s="31">
        <v>2.7533806999872596</v>
      </c>
      <c r="G12" s="31">
        <v>2.6839723461753935</v>
      </c>
      <c r="H12" s="31">
        <v>3.0822056631791117</v>
      </c>
      <c r="I12" s="31">
        <v>3.3168552037447649</v>
      </c>
      <c r="J12" s="31">
        <v>3.508596731745909</v>
      </c>
      <c r="K12" s="31">
        <v>3.5324497754284896</v>
      </c>
      <c r="L12" s="31">
        <v>3.5919054518306761</v>
      </c>
      <c r="M12" s="31">
        <v>2.6735967886129983</v>
      </c>
      <c r="N12" s="31">
        <v>1.4566268905447766</v>
      </c>
      <c r="O12" s="31">
        <v>2.103025863338813</v>
      </c>
      <c r="P12" s="31">
        <v>0.3515779640342272</v>
      </c>
      <c r="Q12" s="31">
        <v>3.4255113155765002</v>
      </c>
      <c r="R12" s="31">
        <v>3.0143964175750053</v>
      </c>
      <c r="S12" s="31">
        <v>3.1101740186728168</v>
      </c>
      <c r="T12" s="31">
        <v>3.4806623498842173</v>
      </c>
      <c r="U12" s="31">
        <v>3.7669937140850656</v>
      </c>
      <c r="V12" s="31">
        <v>3.8463313696749877</v>
      </c>
      <c r="W12" s="31">
        <v>4.44843943215586</v>
      </c>
      <c r="X12" s="31">
        <v>4.3170429346395629</v>
      </c>
      <c r="Y12" s="31">
        <v>5.6323666640196537</v>
      </c>
      <c r="Z12" s="31">
        <v>6.3390355404489487</v>
      </c>
      <c r="AA12" s="31">
        <v>7.1018081930033858</v>
      </c>
      <c r="AB12" s="31">
        <v>7.2706274402640352</v>
      </c>
      <c r="AC12" s="31">
        <v>7.5421922257335225</v>
      </c>
      <c r="AD12" s="31">
        <v>7.4520320323437623</v>
      </c>
      <c r="AE12" s="31">
        <v>7.3172527416787494</v>
      </c>
      <c r="AF12" s="31">
        <v>8.0185044858994807</v>
      </c>
      <c r="AG12" s="31">
        <v>8.2572459985810926</v>
      </c>
      <c r="AH12" s="31">
        <v>8.2100867067258356</v>
      </c>
      <c r="AI12" s="31">
        <v>9.8988621173907951</v>
      </c>
      <c r="AJ12" s="31">
        <v>12.193063679072912</v>
      </c>
      <c r="AK12" s="31">
        <v>12.056760952667304</v>
      </c>
      <c r="AL12" s="31">
        <v>12.104818074922717</v>
      </c>
      <c r="AM12" s="31">
        <v>11.734552718561304</v>
      </c>
      <c r="AN12" s="31">
        <v>10.044405299420823</v>
      </c>
      <c r="AO12" s="31">
        <v>9.4119594636420576</v>
      </c>
      <c r="AP12" s="31">
        <v>9.375474023323239</v>
      </c>
      <c r="AQ12" s="31">
        <v>9.3606998210228216</v>
      </c>
      <c r="AR12" s="31">
        <v>9.6989227712922617</v>
      </c>
      <c r="AS12" s="31">
        <v>9.98451299975717</v>
      </c>
      <c r="AT12" s="31">
        <v>10.012904624628144</v>
      </c>
      <c r="AU12" s="31">
        <v>8.5475248538123036</v>
      </c>
      <c r="AV12" s="31">
        <v>8.985726125899987</v>
      </c>
      <c r="AW12" s="31">
        <v>8.5882917096824709</v>
      </c>
      <c r="AX12" s="31">
        <v>8.7049239590541632</v>
      </c>
      <c r="AY12" s="31">
        <v>8.8978856010898433</v>
      </c>
      <c r="AZ12" s="31">
        <v>8.3845064869557522</v>
      </c>
      <c r="BA12" s="31">
        <v>7.9394952679381268</v>
      </c>
      <c r="BB12" s="31">
        <v>8.0506813396094117</v>
      </c>
      <c r="BC12" s="31">
        <v>7.2317296194755993</v>
      </c>
      <c r="BD12" s="31">
        <v>7.3757587083904879</v>
      </c>
      <c r="BE12" s="31">
        <v>7.2885792395900539</v>
      </c>
      <c r="BF12" s="31">
        <v>7.0136063590209776</v>
      </c>
      <c r="BG12" s="31">
        <v>6.6402556948055231</v>
      </c>
      <c r="BH12" s="31">
        <v>7.1929724049443999</v>
      </c>
      <c r="BI12" s="31">
        <v>7.3013191639261512</v>
      </c>
      <c r="BJ12" s="31">
        <v>6.9252713391525544</v>
      </c>
      <c r="BK12" s="31">
        <v>5.2733680019387847</v>
      </c>
      <c r="BL12" s="31">
        <v>5.2771886465303632</v>
      </c>
      <c r="BM12" s="31">
        <v>5.2367352249088235</v>
      </c>
      <c r="BN12" s="31">
        <v>7.0018236118883017</v>
      </c>
      <c r="BO12" s="31">
        <v>5.6015842940650122</v>
      </c>
      <c r="BP12" s="31">
        <v>5.298109158775727</v>
      </c>
      <c r="BQ12" s="31">
        <v>5.3199921985921321</v>
      </c>
      <c r="BR12" s="31">
        <v>4.9010493685061753</v>
      </c>
      <c r="BS12" s="31">
        <v>4.5106797321553405</v>
      </c>
      <c r="BT12" s="31">
        <v>4.7940551407014782</v>
      </c>
      <c r="BU12" s="31">
        <v>4.8979375512315642</v>
      </c>
      <c r="BV12" s="31">
        <v>4.8089259239057869</v>
      </c>
      <c r="BW12" s="31">
        <v>4.8126811502187898</v>
      </c>
      <c r="BX12" s="31">
        <v>4.8633332906120383</v>
      </c>
      <c r="BY12" s="31">
        <v>4.7742070680820055</v>
      </c>
      <c r="BZ12" s="31">
        <v>4.8989133368153279</v>
      </c>
      <c r="CA12" s="31">
        <v>5.0530111135962912</v>
      </c>
      <c r="CB12" s="31">
        <v>5.1177151899016398</v>
      </c>
      <c r="CC12" s="31">
        <v>4.1616815081484617</v>
      </c>
      <c r="CD12" s="31">
        <v>4.7978065580068536</v>
      </c>
      <c r="CE12" s="31">
        <v>4.978610066354614</v>
      </c>
      <c r="CF12" s="31">
        <v>4.6074142392436519</v>
      </c>
      <c r="CG12" s="31">
        <v>4.8193596113251482</v>
      </c>
      <c r="CH12" s="31">
        <v>4.7239379146612039</v>
      </c>
      <c r="CI12" s="31">
        <v>4.7941073448101212</v>
      </c>
      <c r="CJ12" s="31">
        <v>4.885021194379787</v>
      </c>
      <c r="CK12" s="31">
        <v>4.9019661409650634</v>
      </c>
      <c r="CL12" s="31">
        <v>4.9765450895436469</v>
      </c>
      <c r="CM12" s="31">
        <v>4.270010116853955</v>
      </c>
      <c r="CN12" s="31">
        <v>3.9194641550504987</v>
      </c>
      <c r="CO12" s="31">
        <v>4.1283533333444682</v>
      </c>
      <c r="CP12" s="31">
        <v>4.1301664326409631</v>
      </c>
      <c r="CQ12" s="31">
        <v>3.9895966512348662</v>
      </c>
      <c r="CR12" s="31">
        <v>3.9886113137022474</v>
      </c>
      <c r="CS12" s="31">
        <v>79.592107173669405</v>
      </c>
      <c r="CT12" s="33"/>
    </row>
    <row r="13" spans="1:98" x14ac:dyDescent="0.7">
      <c r="A13" s="31" t="s">
        <v>77</v>
      </c>
      <c r="B13" s="31">
        <v>3.6596089375869028</v>
      </c>
      <c r="C13" s="31">
        <v>3.7221186230084893</v>
      </c>
      <c r="D13" s="31">
        <v>3.748808168914866</v>
      </c>
      <c r="E13" s="31">
        <v>3.7024445471321941</v>
      </c>
      <c r="F13" s="31">
        <v>3.7066187536039168</v>
      </c>
      <c r="G13" s="31">
        <v>3.6837587215325795</v>
      </c>
      <c r="H13" s="31">
        <v>3.7498283206670404</v>
      </c>
      <c r="I13" s="31">
        <v>3.8001066970468935</v>
      </c>
      <c r="J13" s="31">
        <v>3.8168420278361337</v>
      </c>
      <c r="K13" s="31">
        <v>3.9110253308322047</v>
      </c>
      <c r="L13" s="31">
        <v>3.9763409880546532</v>
      </c>
      <c r="M13" s="31">
        <v>4.0982895504285999</v>
      </c>
      <c r="N13" s="31">
        <v>4.0519569368685389</v>
      </c>
      <c r="O13" s="31">
        <v>4.1007533889443284</v>
      </c>
      <c r="P13" s="31">
        <v>3.8203385197489461</v>
      </c>
      <c r="Q13" s="31">
        <v>3.7245634553320102</v>
      </c>
      <c r="R13" s="31">
        <v>3.7406589432412241</v>
      </c>
      <c r="S13" s="31">
        <v>3.8571556325521397</v>
      </c>
      <c r="T13" s="31">
        <v>3.9152134557553002</v>
      </c>
      <c r="U13" s="31">
        <v>3.834873996052651</v>
      </c>
      <c r="V13" s="31">
        <v>3.9426010263750508</v>
      </c>
      <c r="W13" s="31">
        <v>4.0333824049876039</v>
      </c>
      <c r="X13" s="31">
        <v>4.0278506435707637</v>
      </c>
      <c r="Y13" s="31">
        <v>4.0631218321180693</v>
      </c>
      <c r="Z13" s="31">
        <v>4.1015370298202436</v>
      </c>
      <c r="AA13" s="31">
        <v>3.978367360075953</v>
      </c>
      <c r="AB13" s="31">
        <v>3.9574966548392583</v>
      </c>
      <c r="AC13" s="31">
        <v>3.9159800557748938</v>
      </c>
      <c r="AD13" s="31">
        <v>3.933439699766518</v>
      </c>
      <c r="AE13" s="31">
        <v>3.7296263461297996</v>
      </c>
      <c r="AF13" s="31">
        <v>3.6541707040128233</v>
      </c>
      <c r="AG13" s="31">
        <v>3.6472746379511176</v>
      </c>
      <c r="AH13" s="31">
        <v>3.7567124700977548</v>
      </c>
      <c r="AI13" s="31">
        <v>3.6478292674120785</v>
      </c>
      <c r="AJ13" s="31">
        <v>3.5759800888432629</v>
      </c>
      <c r="AK13" s="31">
        <v>3.5766309568216124</v>
      </c>
      <c r="AL13" s="31">
        <v>3.5760681045680314</v>
      </c>
      <c r="AM13" s="31">
        <v>3.4353616063899941</v>
      </c>
      <c r="AN13" s="31">
        <v>3.5048748690510174</v>
      </c>
      <c r="AO13" s="31">
        <v>4.0651281935411845</v>
      </c>
      <c r="AP13" s="31">
        <v>4.0671535163997223</v>
      </c>
      <c r="AQ13" s="31">
        <v>2.9457268797858438</v>
      </c>
      <c r="AR13" s="31">
        <v>1.4051142276485509</v>
      </c>
      <c r="AS13" s="31">
        <v>1.5766128291938457</v>
      </c>
      <c r="AT13" s="31">
        <v>1.6157876123545709</v>
      </c>
      <c r="AU13" s="31">
        <v>1.5318279236400141</v>
      </c>
      <c r="AV13" s="31">
        <v>1.5340432891138718</v>
      </c>
      <c r="AW13" s="31">
        <v>1.5409895439640928</v>
      </c>
      <c r="AX13" s="31">
        <v>1.5018924760094576</v>
      </c>
      <c r="AY13" s="31">
        <v>1.5300314548884539</v>
      </c>
      <c r="AZ13" s="31">
        <v>1.6584647329655786</v>
      </c>
      <c r="BA13" s="31">
        <v>1.6182312235114726</v>
      </c>
      <c r="BB13" s="31">
        <v>1.612729784232134</v>
      </c>
      <c r="BC13" s="31">
        <v>1.4171580206112719</v>
      </c>
      <c r="BD13" s="31">
        <v>1.6848649833483411</v>
      </c>
      <c r="BE13" s="31">
        <v>2.7677687232468258</v>
      </c>
      <c r="BF13" s="31">
        <v>2.5246600222567879</v>
      </c>
      <c r="BG13" s="31">
        <v>2.7301692751773707</v>
      </c>
      <c r="BH13" s="31">
        <v>2.735138915791218</v>
      </c>
      <c r="BI13" s="31">
        <v>2.7347163594352546</v>
      </c>
      <c r="BJ13" s="31">
        <v>2.7009724996248683</v>
      </c>
      <c r="BK13" s="31">
        <v>2.6651662837277348</v>
      </c>
      <c r="BL13" s="31">
        <v>2.5232547649904888</v>
      </c>
      <c r="BM13" s="31">
        <v>2.5239540537084624</v>
      </c>
      <c r="BN13" s="31">
        <v>2.8051099626814975</v>
      </c>
      <c r="BO13" s="31">
        <v>2.4549964137826641</v>
      </c>
      <c r="BP13" s="31">
        <v>2.4546962457385328</v>
      </c>
      <c r="BQ13" s="31">
        <v>2.4540846658594417</v>
      </c>
      <c r="BR13" s="31">
        <v>2.4547923674499179</v>
      </c>
      <c r="BS13" s="31">
        <v>2.4539023269024987</v>
      </c>
      <c r="BT13" s="31">
        <v>2.4558543689673824</v>
      </c>
      <c r="BU13" s="31">
        <v>2.453321462175917</v>
      </c>
      <c r="BV13" s="31">
        <v>3.067040922720436</v>
      </c>
      <c r="BW13" s="31">
        <v>3.1595243669812891</v>
      </c>
      <c r="BX13" s="31">
        <v>3.2476194283180893</v>
      </c>
      <c r="BY13" s="31">
        <v>3.2974606756799352</v>
      </c>
      <c r="BZ13" s="31">
        <v>3.3640494759427013</v>
      </c>
      <c r="CA13" s="31">
        <v>4.2065352977268464</v>
      </c>
      <c r="CB13" s="31">
        <v>4.2115062405538639</v>
      </c>
      <c r="CC13" s="31">
        <v>3.7866975344216764</v>
      </c>
      <c r="CD13" s="31">
        <v>4.0662827986790093</v>
      </c>
      <c r="CE13" s="31">
        <v>4.0680348546837228</v>
      </c>
      <c r="CF13" s="31">
        <v>4.0689368294887016</v>
      </c>
      <c r="CG13" s="31">
        <v>2.5252939872246394</v>
      </c>
      <c r="CH13" s="31">
        <v>2.5248306654897101</v>
      </c>
      <c r="CI13" s="31">
        <v>2.455736415705096</v>
      </c>
      <c r="CJ13" s="31">
        <v>2.5243434857270151</v>
      </c>
      <c r="CK13" s="31">
        <v>2.5244440465336777</v>
      </c>
      <c r="CL13" s="31">
        <v>2.5245266039845333</v>
      </c>
      <c r="CM13" s="31">
        <v>2.4534523954600833</v>
      </c>
      <c r="CN13" s="31">
        <v>2.3841014609038016</v>
      </c>
      <c r="CO13" s="31">
        <v>2.5240051045007106</v>
      </c>
      <c r="CP13" s="31">
        <v>2.4543002050984577</v>
      </c>
      <c r="CQ13" s="31">
        <v>1.6830362496108917</v>
      </c>
      <c r="CR13" s="31">
        <v>1.6827461292033177</v>
      </c>
      <c r="CS13" s="31">
        <v>119.31377853052555</v>
      </c>
      <c r="CT13" s="33"/>
    </row>
    <row r="14" spans="1:98" x14ac:dyDescent="0.7">
      <c r="A14" s="31" t="s">
        <v>78</v>
      </c>
      <c r="B14" s="31">
        <v>0.32369894811842254</v>
      </c>
      <c r="C14" s="31">
        <v>0.20617707011384484</v>
      </c>
      <c r="D14" s="31">
        <v>0.19181244403511347</v>
      </c>
      <c r="E14" s="31">
        <v>0.19354560541986021</v>
      </c>
      <c r="F14" s="31">
        <v>0.22017790994635816</v>
      </c>
      <c r="G14" s="31">
        <v>0.2424785040939714</v>
      </c>
      <c r="H14" s="31">
        <v>0.28012298144591652</v>
      </c>
      <c r="I14" s="31">
        <v>0.3284137938240772</v>
      </c>
      <c r="J14" s="31">
        <v>0.29104265508025434</v>
      </c>
      <c r="K14" s="31">
        <v>0.3301564139346298</v>
      </c>
      <c r="L14" s="31">
        <v>0.42863474877899793</v>
      </c>
      <c r="M14" s="31">
        <v>0.5146453054965493</v>
      </c>
      <c r="N14" s="31">
        <v>0.52914638897744271</v>
      </c>
      <c r="O14" s="31">
        <v>0.54291567313148914</v>
      </c>
      <c r="P14" s="31">
        <v>0.52926203381305104</v>
      </c>
      <c r="Q14" s="31">
        <v>0.49792551112020189</v>
      </c>
      <c r="R14" s="31">
        <v>0.50833309645526359</v>
      </c>
      <c r="S14" s="31">
        <v>0.5845492180790467</v>
      </c>
      <c r="T14" s="31">
        <v>0.62981777279379059</v>
      </c>
      <c r="U14" s="31">
        <v>0.60940514489340669</v>
      </c>
      <c r="V14" s="31">
        <v>0.67226604963334846</v>
      </c>
      <c r="W14" s="31">
        <v>0.74273426088968564</v>
      </c>
      <c r="X14" s="31">
        <v>0.70326421620754109</v>
      </c>
      <c r="Y14" s="31">
        <v>0.73502509466469812</v>
      </c>
      <c r="Z14" s="31">
        <v>0.72537881765092693</v>
      </c>
      <c r="AA14" s="31">
        <v>0.79612016841137279</v>
      </c>
      <c r="AB14" s="31">
        <v>0.85409056422552732</v>
      </c>
      <c r="AC14" s="31">
        <v>0.9088067490322842</v>
      </c>
      <c r="AD14" s="31">
        <v>1.052192415008655</v>
      </c>
      <c r="AE14" s="31">
        <v>1.1118047359404404</v>
      </c>
      <c r="AF14" s="31">
        <v>1.0086295749260616</v>
      </c>
      <c r="AG14" s="31">
        <v>0.93289042231363817</v>
      </c>
      <c r="AH14" s="31">
        <v>0.93904851034445014</v>
      </c>
      <c r="AI14" s="31">
        <v>0.95654952305007879</v>
      </c>
      <c r="AJ14" s="31">
        <v>1.0158775589636111</v>
      </c>
      <c r="AK14" s="31">
        <v>1.0680940788880291</v>
      </c>
      <c r="AL14" s="31">
        <v>1.025014472469</v>
      </c>
      <c r="AM14" s="31">
        <v>0.93835723171434471</v>
      </c>
      <c r="AN14" s="31">
        <v>0.95009311487221915</v>
      </c>
      <c r="AO14" s="31">
        <v>1.0775653966603684</v>
      </c>
      <c r="AP14" s="31">
        <v>1.1048783678468508</v>
      </c>
      <c r="AQ14" s="31">
        <v>1.0839280138827931</v>
      </c>
      <c r="AR14" s="31">
        <v>1.149772292165929</v>
      </c>
      <c r="AS14" s="31">
        <v>1.1809058413150864</v>
      </c>
      <c r="AT14" s="31">
        <v>1.2262976150745262</v>
      </c>
      <c r="AU14" s="31">
        <v>1.2592478185601652</v>
      </c>
      <c r="AV14" s="31">
        <v>1.3914491713585555</v>
      </c>
      <c r="AW14" s="31">
        <v>1.4409915291353022</v>
      </c>
      <c r="AX14" s="31">
        <v>1.1084726130664446</v>
      </c>
      <c r="AY14" s="31">
        <v>1.2250404711165384</v>
      </c>
      <c r="AZ14" s="31">
        <v>1.3456193438144888</v>
      </c>
      <c r="BA14" s="31">
        <v>1.6843809918242432</v>
      </c>
      <c r="BB14" s="31">
        <v>1.4484138547837164</v>
      </c>
      <c r="BC14" s="31">
        <v>1.4718030707505827</v>
      </c>
      <c r="BD14" s="31">
        <v>1.4935332952523031</v>
      </c>
      <c r="BE14" s="31">
        <v>1.4576481421443985</v>
      </c>
      <c r="BF14" s="31">
        <v>1.478583251719243</v>
      </c>
      <c r="BG14" s="31">
        <v>1.536343709724229</v>
      </c>
      <c r="BH14" s="31">
        <v>1.6601074634402131</v>
      </c>
      <c r="BI14" s="31">
        <v>1.6828545946703051</v>
      </c>
      <c r="BJ14" s="31">
        <v>1.5854279049425268</v>
      </c>
      <c r="BK14" s="31">
        <v>1.6831373753962371</v>
      </c>
      <c r="BL14" s="31">
        <v>1.5432219123416941</v>
      </c>
      <c r="BM14" s="31">
        <v>1.5655279270338178</v>
      </c>
      <c r="BN14" s="31">
        <v>1.6188743025254591</v>
      </c>
      <c r="BO14" s="31">
        <v>1.5813430806308573</v>
      </c>
      <c r="BP14" s="31">
        <v>1.5837283849422001</v>
      </c>
      <c r="BQ14" s="31">
        <v>1.6331274708452905</v>
      </c>
      <c r="BR14" s="31">
        <v>1.6574015040913699</v>
      </c>
      <c r="BS14" s="31">
        <v>1.6903389000973683</v>
      </c>
      <c r="BT14" s="31">
        <v>1.6648848838561729</v>
      </c>
      <c r="BU14" s="31">
        <v>1.4641114517387319</v>
      </c>
      <c r="BV14" s="31">
        <v>1.48227065226885</v>
      </c>
      <c r="BW14" s="31">
        <v>1.4644894830674586</v>
      </c>
      <c r="BX14" s="31">
        <v>1.588549089064518</v>
      </c>
      <c r="BY14" s="31">
        <v>1.5888767401552863</v>
      </c>
      <c r="BZ14" s="31">
        <v>1.5892046540729712</v>
      </c>
      <c r="CA14" s="31">
        <v>1.4065396286173921</v>
      </c>
      <c r="CB14" s="31">
        <v>1.3639166354039416</v>
      </c>
      <c r="CC14" s="31">
        <v>1.0554307147329811</v>
      </c>
      <c r="CD14" s="31">
        <v>1.228263208162689</v>
      </c>
      <c r="CE14" s="31">
        <v>1.2769890238555406</v>
      </c>
      <c r="CF14" s="31">
        <v>1.2983588439162754</v>
      </c>
      <c r="CG14" s="31">
        <v>1.2289348620852891</v>
      </c>
      <c r="CH14" s="31">
        <v>1.3153668993243888</v>
      </c>
      <c r="CI14" s="31">
        <v>1.2207191411142131</v>
      </c>
      <c r="CJ14" s="31">
        <v>1.1917010753318777</v>
      </c>
      <c r="CK14" s="31">
        <v>1.204597943038384</v>
      </c>
      <c r="CL14" s="31">
        <v>1.1768579020289198</v>
      </c>
      <c r="CM14" s="31">
        <v>1.3020308036988752</v>
      </c>
      <c r="CN14" s="31">
        <v>0.98088802877578252</v>
      </c>
      <c r="CO14" s="31">
        <v>1.1604614200036567</v>
      </c>
      <c r="CP14" s="31">
        <v>1.1081925309803138</v>
      </c>
      <c r="CQ14" s="31">
        <v>1.265117262233967</v>
      </c>
      <c r="CR14" s="31">
        <v>1.2521240138845271</v>
      </c>
      <c r="CS14" s="31">
        <v>658.30853944811543</v>
      </c>
      <c r="CT14" s="33"/>
    </row>
    <row r="15" spans="1:98" x14ac:dyDescent="0.7">
      <c r="A15" s="31" t="s">
        <v>79</v>
      </c>
      <c r="B15" s="31">
        <v>1.0504682524326794</v>
      </c>
      <c r="C15" s="31">
        <v>1.2604311710293157</v>
      </c>
      <c r="D15" s="31">
        <v>1.4711125225333277</v>
      </c>
      <c r="E15" s="31">
        <v>1.6115700084496536</v>
      </c>
      <c r="F15" s="31">
        <v>1.7510790081121039</v>
      </c>
      <c r="G15" s="31">
        <v>1.8560636519050755</v>
      </c>
      <c r="H15" s="31">
        <v>1.9424636850230201</v>
      </c>
      <c r="I15" s="31">
        <v>2.0163369307467027</v>
      </c>
      <c r="J15" s="31">
        <v>1.967058362985842</v>
      </c>
      <c r="K15" s="31">
        <v>1.9191759013497438</v>
      </c>
      <c r="L15" s="31">
        <v>1.869502767141269</v>
      </c>
      <c r="M15" s="31">
        <v>1.6945313314958972</v>
      </c>
      <c r="N15" s="31">
        <v>1.5246044009634996</v>
      </c>
      <c r="O15" s="31">
        <v>1.3732166967666188</v>
      </c>
      <c r="P15" s="31">
        <v>1.23613786206204</v>
      </c>
      <c r="Q15" s="31">
        <v>1.1119473337554946</v>
      </c>
      <c r="R15" s="31">
        <v>1.3057694375901296</v>
      </c>
      <c r="S15" s="31">
        <v>1.5328007759159616</v>
      </c>
      <c r="T15" s="31">
        <v>1.7990311637105967</v>
      </c>
      <c r="U15" s="31">
        <v>2.1137349712863469</v>
      </c>
      <c r="V15" s="31">
        <v>2.4719355375944043</v>
      </c>
      <c r="W15" s="31">
        <v>2.7011702431406102</v>
      </c>
      <c r="X15" s="31">
        <v>2.9292333795508116</v>
      </c>
      <c r="Y15" s="31">
        <v>3.2233062190245789</v>
      </c>
      <c r="Z15" s="31">
        <v>3.5305225729479228</v>
      </c>
      <c r="AA15" s="31">
        <v>3.7581178830891724</v>
      </c>
      <c r="AB15" s="31">
        <v>3.9330052461480727</v>
      </c>
      <c r="AC15" s="31">
        <v>4.2089257965033919</v>
      </c>
      <c r="AD15" s="31">
        <v>4.9940859840828491</v>
      </c>
      <c r="AE15" s="31">
        <v>5.8326889873839729</v>
      </c>
      <c r="AF15" s="31">
        <v>6.1812054029256522</v>
      </c>
      <c r="AG15" s="31">
        <v>6.6109494386953447</v>
      </c>
      <c r="AH15" s="31">
        <v>6.336438643814672</v>
      </c>
      <c r="AI15" s="31">
        <v>6.5105086659461451</v>
      </c>
      <c r="AJ15" s="31">
        <v>6.2016148597127012</v>
      </c>
      <c r="AK15" s="31">
        <v>6.7710020373284232</v>
      </c>
      <c r="AL15" s="31">
        <v>7.2289729341923481</v>
      </c>
      <c r="AM15" s="31">
        <v>7.5256637266655675</v>
      </c>
      <c r="AN15" s="31">
        <v>7.9374827865314526</v>
      </c>
      <c r="AO15" s="31">
        <v>8.0390041056094219</v>
      </c>
      <c r="AP15" s="31">
        <v>8.2336348105052792</v>
      </c>
      <c r="AQ15" s="31">
        <v>8.042507564271256</v>
      </c>
      <c r="AR15" s="31">
        <v>8.4239768195809983</v>
      </c>
      <c r="AS15" s="31">
        <v>8.4238244813339467</v>
      </c>
      <c r="AT15" s="31">
        <v>8.4218802791364329</v>
      </c>
      <c r="AU15" s="31">
        <v>8.8050506769575048</v>
      </c>
      <c r="AV15" s="31">
        <v>8.8074087496410929</v>
      </c>
      <c r="AW15" s="31">
        <v>8.9997722082627689</v>
      </c>
      <c r="AX15" s="31">
        <v>9.0008275474322321</v>
      </c>
      <c r="AY15" s="31">
        <v>9.1906510247525901</v>
      </c>
      <c r="AZ15" s="31">
        <v>10.871468087254998</v>
      </c>
      <c r="BA15" s="31">
        <v>10.874499613248933</v>
      </c>
      <c r="BB15" s="31">
        <v>10.992109589746303</v>
      </c>
      <c r="BC15" s="31">
        <v>11.296952798659881</v>
      </c>
      <c r="BD15" s="31">
        <v>11.299276564170279</v>
      </c>
      <c r="BE15" s="31">
        <v>11.185214580998808</v>
      </c>
      <c r="BF15" s="31">
        <v>11.538481990803382</v>
      </c>
      <c r="BG15" s="31">
        <v>11.533512897904819</v>
      </c>
      <c r="BH15" s="31">
        <v>11.71115322604826</v>
      </c>
      <c r="BI15" s="31">
        <v>11.631335629002468</v>
      </c>
      <c r="BJ15" s="31">
        <v>11.494291018268198</v>
      </c>
      <c r="BK15" s="31">
        <v>10.342077121916603</v>
      </c>
      <c r="BL15" s="31">
        <v>9.9555014112578277</v>
      </c>
      <c r="BM15" s="31">
        <v>8.8078589614865415</v>
      </c>
      <c r="BN15" s="31">
        <v>7.6551145739306845</v>
      </c>
      <c r="BO15" s="31">
        <v>6.4899541075308518</v>
      </c>
      <c r="BP15" s="31">
        <v>5.4768204946924079</v>
      </c>
      <c r="BQ15" s="31">
        <v>5.3436483753106527</v>
      </c>
      <c r="BR15" s="31">
        <v>4.9039258348611776</v>
      </c>
      <c r="BS15" s="31">
        <v>4.9031682023126404</v>
      </c>
      <c r="BT15" s="31">
        <v>5.6063737992080256</v>
      </c>
      <c r="BU15" s="31">
        <v>5.6049635231057167</v>
      </c>
      <c r="BV15" s="31">
        <v>5.6044805860985978</v>
      </c>
      <c r="BW15" s="31">
        <v>5.6055587836284566</v>
      </c>
      <c r="BX15" s="31">
        <v>5.7445666649473903</v>
      </c>
      <c r="BY15" s="31">
        <v>5.7433797283246113</v>
      </c>
      <c r="BZ15" s="31">
        <v>5.7450171004162112</v>
      </c>
      <c r="CA15" s="31">
        <v>5.7442485936046479</v>
      </c>
      <c r="CB15" s="31">
        <v>5.7432705627998315</v>
      </c>
      <c r="CC15" s="31">
        <v>4.9054427822585565</v>
      </c>
      <c r="CD15" s="31">
        <v>6.6544017569258198</v>
      </c>
      <c r="CE15" s="31">
        <v>7.0747115032847034</v>
      </c>
      <c r="CF15" s="31">
        <v>7.6319834080415436</v>
      </c>
      <c r="CG15" s="31">
        <v>7.6386866709974095</v>
      </c>
      <c r="CH15" s="31">
        <v>8.114661788748359</v>
      </c>
      <c r="CI15" s="31">
        <v>7.8592640121887021</v>
      </c>
      <c r="CJ15" s="31">
        <v>7.7055796985583855</v>
      </c>
      <c r="CK15" s="31">
        <v>7.7069914165839934</v>
      </c>
      <c r="CL15" s="31">
        <v>7.9219880608003033</v>
      </c>
      <c r="CM15" s="31">
        <v>8.1102397592960589</v>
      </c>
      <c r="CN15" s="31">
        <v>7.9560718163428481</v>
      </c>
      <c r="CO15" s="31">
        <v>7.9824748626590445</v>
      </c>
      <c r="CP15" s="31">
        <v>7.706147333291228</v>
      </c>
      <c r="CQ15" s="31">
        <v>7.9831027254100473</v>
      </c>
      <c r="CR15" s="31">
        <v>7.7037100207843618</v>
      </c>
      <c r="CS15" s="31">
        <v>270.16175293030437</v>
      </c>
      <c r="CT15" s="33"/>
    </row>
    <row r="16" spans="1:98" x14ac:dyDescent="0.7">
      <c r="A16" s="31" t="s">
        <v>31</v>
      </c>
      <c r="B16" s="31">
        <v>23.683229114440667</v>
      </c>
      <c r="C16" s="31">
        <v>22.423112940110549</v>
      </c>
      <c r="D16" s="31">
        <v>21.365942842508517</v>
      </c>
      <c r="E16" s="31">
        <v>22.397228690952325</v>
      </c>
      <c r="F16" s="31">
        <v>22.395099205900109</v>
      </c>
      <c r="G16" s="31">
        <v>22.88158626385891</v>
      </c>
      <c r="H16" s="31">
        <v>23.178746636251244</v>
      </c>
      <c r="I16" s="31">
        <v>22.89918495039883</v>
      </c>
      <c r="J16" s="31">
        <v>21.646970179687568</v>
      </c>
      <c r="K16" s="31">
        <v>22.295290762185438</v>
      </c>
      <c r="L16" s="31">
        <v>22.296449638915995</v>
      </c>
      <c r="M16" s="31">
        <v>22.988365723705861</v>
      </c>
      <c r="N16" s="31">
        <v>25.164367555413012</v>
      </c>
      <c r="O16" s="31">
        <v>25.585114910650066</v>
      </c>
      <c r="P16" s="31">
        <v>28.324899276667352</v>
      </c>
      <c r="Q16" s="31">
        <v>22.879294307812948</v>
      </c>
      <c r="R16" s="31">
        <v>21.297507398160953</v>
      </c>
      <c r="S16" s="31">
        <v>21.88821593717369</v>
      </c>
      <c r="T16" s="31">
        <v>21.382664112680658</v>
      </c>
      <c r="U16" s="31">
        <v>21.589040520792345</v>
      </c>
      <c r="V16" s="31">
        <v>23.062447019614879</v>
      </c>
      <c r="W16" s="31">
        <v>23.097472031178611</v>
      </c>
      <c r="X16" s="31">
        <v>23.548119159346026</v>
      </c>
      <c r="Y16" s="31">
        <v>26.481886645254995</v>
      </c>
      <c r="Z16" s="31">
        <v>21.760549199730008</v>
      </c>
      <c r="AA16" s="31">
        <v>22.81558480722892</v>
      </c>
      <c r="AB16" s="31">
        <v>23.111658910482095</v>
      </c>
      <c r="AC16" s="31">
        <v>22.810549282982365</v>
      </c>
      <c r="AD16" s="31">
        <v>21.404575779927114</v>
      </c>
      <c r="AE16" s="31">
        <v>19.843522088773167</v>
      </c>
      <c r="AF16" s="31">
        <v>20.380030352284184</v>
      </c>
      <c r="AG16" s="31">
        <v>20.147386122573106</v>
      </c>
      <c r="AH16" s="31">
        <v>21.138936404777159</v>
      </c>
      <c r="AI16" s="31">
        <v>9.6088310777226944</v>
      </c>
      <c r="AJ16" s="31">
        <v>15.461725359929032</v>
      </c>
      <c r="AK16" s="31">
        <v>9.95235853219822</v>
      </c>
      <c r="AL16" s="31">
        <v>8.7094643986320506</v>
      </c>
      <c r="AM16" s="31">
        <v>9.5748327347908067</v>
      </c>
      <c r="AN16" s="31">
        <v>12.739494539676139</v>
      </c>
      <c r="AO16" s="31">
        <v>14.498077378500179</v>
      </c>
      <c r="AP16" s="31">
        <v>18.70927986573275</v>
      </c>
      <c r="AQ16" s="31">
        <v>22.113763288061104</v>
      </c>
      <c r="AR16" s="31">
        <v>23.047730621964302</v>
      </c>
      <c r="AS16" s="31">
        <v>24.737986318378937</v>
      </c>
      <c r="AT16" s="31">
        <v>26.714714880681967</v>
      </c>
      <c r="AU16" s="31">
        <v>26.435058221644557</v>
      </c>
      <c r="AV16" s="31">
        <v>26.704233957792088</v>
      </c>
      <c r="AW16" s="31">
        <v>31.705490089571558</v>
      </c>
      <c r="AX16" s="31">
        <v>33.308655693092128</v>
      </c>
      <c r="AY16" s="31">
        <v>31.131836785780848</v>
      </c>
      <c r="AZ16" s="31">
        <v>32.106984679151672</v>
      </c>
      <c r="BA16" s="31">
        <v>31.905689097968889</v>
      </c>
      <c r="BB16" s="31">
        <v>29.889132230130141</v>
      </c>
      <c r="BC16" s="31">
        <v>30.937991149981094</v>
      </c>
      <c r="BD16" s="31">
        <v>34.800854057164713</v>
      </c>
      <c r="BE16" s="31">
        <v>32.788766694173582</v>
      </c>
      <c r="BF16" s="31">
        <v>33.751153694898001</v>
      </c>
      <c r="BG16" s="31">
        <v>33.508081254130424</v>
      </c>
      <c r="BH16" s="31">
        <v>34.505288116164969</v>
      </c>
      <c r="BI16" s="31">
        <v>34.820028874115792</v>
      </c>
      <c r="BJ16" s="31">
        <v>32.079285879518025</v>
      </c>
      <c r="BK16" s="31">
        <v>32.140037021285259</v>
      </c>
      <c r="BL16" s="31">
        <v>32.71207849026662</v>
      </c>
      <c r="BM16" s="31">
        <v>25.918586913324368</v>
      </c>
      <c r="BN16" s="31">
        <v>21.712960236104824</v>
      </c>
      <c r="BO16" s="31">
        <v>25.017251835075275</v>
      </c>
      <c r="BP16" s="31">
        <v>24.98065981205821</v>
      </c>
      <c r="BQ16" s="31">
        <v>23.644289478956665</v>
      </c>
      <c r="BR16" s="31">
        <v>22.182074527045938</v>
      </c>
      <c r="BS16" s="31">
        <v>24.496366874050636</v>
      </c>
      <c r="BT16" s="31">
        <v>27.254412151067402</v>
      </c>
      <c r="BU16" s="31">
        <v>25.297621946847862</v>
      </c>
      <c r="BV16" s="31">
        <v>21.474197093326168</v>
      </c>
      <c r="BW16" s="31">
        <v>24.975399705758544</v>
      </c>
      <c r="BX16" s="31">
        <v>28.47980704383874</v>
      </c>
      <c r="BY16" s="31">
        <v>32.730099039244962</v>
      </c>
      <c r="BZ16" s="31">
        <v>31.399211756661124</v>
      </c>
      <c r="CA16" s="31">
        <v>45.391678206054941</v>
      </c>
      <c r="CB16" s="31">
        <v>40.897612702108496</v>
      </c>
      <c r="CC16" s="31">
        <v>36.772630882961643</v>
      </c>
      <c r="CD16" s="31">
        <v>52.04704234761094</v>
      </c>
      <c r="CE16" s="31">
        <v>28.678239768242968</v>
      </c>
      <c r="CF16" s="31">
        <v>42.932010383850425</v>
      </c>
      <c r="CG16" s="31">
        <v>43.150896082240557</v>
      </c>
      <c r="CH16" s="31">
        <v>42.757164908421068</v>
      </c>
      <c r="CI16" s="31">
        <v>40.712445347336711</v>
      </c>
      <c r="CJ16" s="31">
        <v>35.010316366585108</v>
      </c>
      <c r="CK16" s="31">
        <v>40.259874032468367</v>
      </c>
      <c r="CL16" s="31">
        <v>40.258079701239055</v>
      </c>
      <c r="CM16" s="31">
        <v>37.283388784929102</v>
      </c>
      <c r="CN16" s="31">
        <v>42.290980217182707</v>
      </c>
      <c r="CO16" s="31">
        <v>39.695709092792058</v>
      </c>
      <c r="CP16" s="31">
        <v>40.443069581565645</v>
      </c>
      <c r="CQ16" s="31">
        <v>37.143008076571633</v>
      </c>
      <c r="CR16" s="31">
        <v>34.743958957655828</v>
      </c>
      <c r="CS16" s="31">
        <v>2737.4009912874717</v>
      </c>
      <c r="CT16" s="33"/>
    </row>
    <row r="17" spans="1:97" s="34" customFormat="1" x14ac:dyDescent="0.7">
      <c r="A17" s="31" t="s">
        <v>58</v>
      </c>
      <c r="B17" s="48">
        <v>114.71153991563713</v>
      </c>
      <c r="C17" s="48">
        <v>109.79636771196078</v>
      </c>
      <c r="D17" s="48">
        <v>106.70179897045374</v>
      </c>
      <c r="E17" s="48">
        <v>104.83185096002489</v>
      </c>
      <c r="F17" s="48">
        <v>102.76377626985715</v>
      </c>
      <c r="G17" s="48">
        <v>100.77810093400684</v>
      </c>
      <c r="H17" s="48">
        <v>102.43924697741879</v>
      </c>
      <c r="I17" s="48">
        <v>102.68910963694748</v>
      </c>
      <c r="J17" s="48">
        <v>101.27225873889174</v>
      </c>
      <c r="K17" s="48">
        <v>102.99159723775435</v>
      </c>
      <c r="L17" s="48">
        <v>103.58891961361081</v>
      </c>
      <c r="M17" s="48">
        <v>104.76825871476936</v>
      </c>
      <c r="N17" s="48">
        <v>105.56550974088137</v>
      </c>
      <c r="O17" s="48">
        <v>107.03490914061334</v>
      </c>
      <c r="P17" s="48">
        <v>105.8899845194276</v>
      </c>
      <c r="Q17" s="48">
        <v>102.91536304325857</v>
      </c>
      <c r="R17" s="48">
        <v>101.8094013391933</v>
      </c>
      <c r="S17" s="48">
        <v>103.75265621378745</v>
      </c>
      <c r="T17" s="48">
        <v>105.0771146343681</v>
      </c>
      <c r="U17" s="48">
        <v>105.50521312073244</v>
      </c>
      <c r="V17" s="48">
        <v>108.2707799144319</v>
      </c>
      <c r="W17" s="48">
        <v>109.9269382979102</v>
      </c>
      <c r="X17" s="48">
        <v>110.64188796938645</v>
      </c>
      <c r="Y17" s="48">
        <v>116.25291990607238</v>
      </c>
      <c r="Z17" s="48">
        <v>112.34568740091292</v>
      </c>
      <c r="AA17" s="48">
        <v>115.57587916506883</v>
      </c>
      <c r="AB17" s="48">
        <v>116.75158214491609</v>
      </c>
      <c r="AC17" s="48">
        <v>117.35641348632834</v>
      </c>
      <c r="AD17" s="48">
        <v>116.12793759953107</v>
      </c>
      <c r="AE17" s="48">
        <v>118.61970969001833</v>
      </c>
      <c r="AF17" s="48">
        <v>121.64166273838391</v>
      </c>
      <c r="AG17" s="48">
        <v>121.85254433883296</v>
      </c>
      <c r="AH17" s="48">
        <v>122.35498415286986</v>
      </c>
      <c r="AI17" s="48">
        <v>113.65327095983572</v>
      </c>
      <c r="AJ17" s="48">
        <v>124.82460751191896</v>
      </c>
      <c r="AK17" s="48">
        <v>121.23370514895295</v>
      </c>
      <c r="AL17" s="48">
        <v>124.56915430094701</v>
      </c>
      <c r="AM17" s="48">
        <v>125.62981595888373</v>
      </c>
      <c r="AN17" s="48">
        <v>126.72931831664492</v>
      </c>
      <c r="AO17" s="48">
        <v>132.98143596109796</v>
      </c>
      <c r="AP17" s="48">
        <v>141.02051169567355</v>
      </c>
      <c r="AQ17" s="48">
        <v>144.56546936809082</v>
      </c>
      <c r="AR17" s="48">
        <v>145.68618472634716</v>
      </c>
      <c r="AS17" s="48">
        <v>149.30573456708328</v>
      </c>
      <c r="AT17" s="48">
        <v>151.8620729601555</v>
      </c>
      <c r="AU17" s="48">
        <v>150.61384657236431</v>
      </c>
      <c r="AV17" s="48">
        <v>151.98042178167634</v>
      </c>
      <c r="AW17" s="48">
        <v>158.16752668273742</v>
      </c>
      <c r="AX17" s="48">
        <v>160.64474807610267</v>
      </c>
      <c r="AY17" s="48">
        <v>159.82397299760021</v>
      </c>
      <c r="AZ17" s="48">
        <v>165.65270567203333</v>
      </c>
      <c r="BA17" s="48">
        <v>164.72990288344616</v>
      </c>
      <c r="BB17" s="48">
        <v>160.56219702340147</v>
      </c>
      <c r="BC17" s="48">
        <v>166.52679323793629</v>
      </c>
      <c r="BD17" s="48">
        <v>169.59014355992343</v>
      </c>
      <c r="BE17" s="48">
        <v>171.71254153990955</v>
      </c>
      <c r="BF17" s="48">
        <v>179.96242221933133</v>
      </c>
      <c r="BG17" s="48">
        <v>178.35724562921268</v>
      </c>
      <c r="BH17" s="48">
        <v>179.09458496122457</v>
      </c>
      <c r="BI17" s="48">
        <v>173.30673869940566</v>
      </c>
      <c r="BJ17" s="48">
        <v>169.40862849235367</v>
      </c>
      <c r="BK17" s="48">
        <v>167.62095396804625</v>
      </c>
      <c r="BL17" s="48">
        <v>164.29518957977842</v>
      </c>
      <c r="BM17" s="48">
        <v>157.99126637702176</v>
      </c>
      <c r="BN17" s="48">
        <v>157.0196996679945</v>
      </c>
      <c r="BO17" s="48">
        <v>160.96645146009686</v>
      </c>
      <c r="BP17" s="48">
        <v>163.34481370593772</v>
      </c>
      <c r="BQ17" s="48">
        <v>162.49816952161666</v>
      </c>
      <c r="BR17" s="48">
        <v>160.22185207924238</v>
      </c>
      <c r="BS17" s="48">
        <v>161.95326647686801</v>
      </c>
      <c r="BT17" s="48">
        <v>165.95713487728401</v>
      </c>
      <c r="BU17" s="48">
        <v>163.44646768127302</v>
      </c>
      <c r="BV17" s="48">
        <v>160.88531789467282</v>
      </c>
      <c r="BW17" s="48">
        <v>168.44955740265536</v>
      </c>
      <c r="BX17" s="48">
        <v>179.25719104342519</v>
      </c>
      <c r="BY17" s="48">
        <v>191.67539786952227</v>
      </c>
      <c r="BZ17" s="48">
        <v>197.87484305757854</v>
      </c>
      <c r="CA17" s="48">
        <v>219.07691805167556</v>
      </c>
      <c r="CB17" s="48">
        <v>219.43967116503819</v>
      </c>
      <c r="CC17" s="48">
        <v>213.86366121302018</v>
      </c>
      <c r="CD17" s="48">
        <v>223.70584177875168</v>
      </c>
      <c r="CE17" s="48">
        <v>228.00719944843084</v>
      </c>
      <c r="CF17" s="48">
        <v>243.32364377681677</v>
      </c>
      <c r="CG17" s="48">
        <v>256.61567826253605</v>
      </c>
      <c r="CH17" s="48">
        <v>266.25990514795143</v>
      </c>
      <c r="CI17" s="48">
        <v>271.84312459561238</v>
      </c>
      <c r="CJ17" s="48">
        <v>257.57345818433913</v>
      </c>
      <c r="CK17" s="48">
        <v>274.45990810290675</v>
      </c>
      <c r="CL17" s="48">
        <v>299.17461810230139</v>
      </c>
      <c r="CM17" s="48">
        <v>287.29562373468428</v>
      </c>
      <c r="CN17" s="48">
        <v>281.4347527710085</v>
      </c>
      <c r="CO17" s="48">
        <v>311.31732898801772</v>
      </c>
      <c r="CP17" s="48">
        <v>311.33785073585523</v>
      </c>
      <c r="CQ17" s="48">
        <v>307.45586324258818</v>
      </c>
      <c r="CR17" s="48">
        <v>304.75217145643421</v>
      </c>
      <c r="CS17" s="48">
        <v>15325.192397163535</v>
      </c>
    </row>
  </sheetData>
  <phoneticPr fontId="11"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427C3-2F57-4FE9-A28C-A9B34ECB5288}">
  <dimension ref="A1:CT9"/>
  <sheetViews>
    <sheetView workbookViewId="0">
      <selection activeCell="G33" sqref="G33"/>
    </sheetView>
  </sheetViews>
  <sheetFormatPr defaultRowHeight="14.25" x14ac:dyDescent="0.65"/>
  <cols>
    <col min="1" max="1" width="13.60546875" customWidth="1"/>
  </cols>
  <sheetData>
    <row r="1" spans="1:98" ht="16.25" x14ac:dyDescent="0.85">
      <c r="A1" s="29" t="s">
        <v>80</v>
      </c>
    </row>
    <row r="2" spans="1:98" s="2" customFormat="1" ht="16.25" x14ac:dyDescent="0.85">
      <c r="A2" s="29" t="s">
        <v>101</v>
      </c>
    </row>
    <row r="3" spans="1:98" s="2" customFormat="1" ht="16.25" x14ac:dyDescent="0.85">
      <c r="A3" s="29" t="s">
        <v>107</v>
      </c>
    </row>
    <row r="4" spans="1:98" s="32" customFormat="1" ht="14.5" x14ac:dyDescent="0.7">
      <c r="A4" s="31" t="s">
        <v>29</v>
      </c>
      <c r="B4" s="44">
        <v>1930</v>
      </c>
      <c r="C4" s="44">
        <v>1931</v>
      </c>
      <c r="D4" s="44">
        <v>1932</v>
      </c>
      <c r="E4" s="44">
        <v>1933</v>
      </c>
      <c r="F4" s="44">
        <v>1934</v>
      </c>
      <c r="G4" s="44">
        <v>1935</v>
      </c>
      <c r="H4" s="44">
        <v>1936</v>
      </c>
      <c r="I4" s="44">
        <v>1937</v>
      </c>
      <c r="J4" s="44">
        <v>1938</v>
      </c>
      <c r="K4" s="44">
        <v>1939</v>
      </c>
      <c r="L4" s="44">
        <v>1940</v>
      </c>
      <c r="M4" s="44">
        <v>1941</v>
      </c>
      <c r="N4" s="44">
        <v>1942</v>
      </c>
      <c r="O4" s="44">
        <v>1943</v>
      </c>
      <c r="P4" s="44">
        <v>1944</v>
      </c>
      <c r="Q4" s="44">
        <v>1945</v>
      </c>
      <c r="R4" s="44">
        <v>1946</v>
      </c>
      <c r="S4" s="44">
        <v>1947</v>
      </c>
      <c r="T4" s="44">
        <v>1948</v>
      </c>
      <c r="U4" s="44">
        <v>1949</v>
      </c>
      <c r="V4" s="44">
        <v>1950</v>
      </c>
      <c r="W4" s="44">
        <v>1951</v>
      </c>
      <c r="X4" s="44">
        <v>1952</v>
      </c>
      <c r="Y4" s="44">
        <v>1953</v>
      </c>
      <c r="Z4" s="44">
        <v>1954</v>
      </c>
      <c r="AA4" s="44">
        <v>1955</v>
      </c>
      <c r="AB4" s="44">
        <v>1956</v>
      </c>
      <c r="AC4" s="44">
        <v>1957</v>
      </c>
      <c r="AD4" s="44">
        <v>1958</v>
      </c>
      <c r="AE4" s="44">
        <v>1959</v>
      </c>
      <c r="AF4" s="44">
        <v>1960</v>
      </c>
      <c r="AG4" s="44">
        <v>1961</v>
      </c>
      <c r="AH4" s="44">
        <v>1962</v>
      </c>
      <c r="AI4" s="44">
        <v>1963</v>
      </c>
      <c r="AJ4" s="44">
        <v>1964</v>
      </c>
      <c r="AK4" s="44">
        <v>1965</v>
      </c>
      <c r="AL4" s="44">
        <v>1966</v>
      </c>
      <c r="AM4" s="44">
        <v>1967</v>
      </c>
      <c r="AN4" s="44">
        <v>1968</v>
      </c>
      <c r="AO4" s="44">
        <v>1969</v>
      </c>
      <c r="AP4" s="44">
        <v>1970</v>
      </c>
      <c r="AQ4" s="44">
        <v>1971</v>
      </c>
      <c r="AR4" s="44">
        <v>1972</v>
      </c>
      <c r="AS4" s="44">
        <v>1973</v>
      </c>
      <c r="AT4" s="44">
        <v>1974</v>
      </c>
      <c r="AU4" s="44">
        <v>1975</v>
      </c>
      <c r="AV4" s="44">
        <v>1976</v>
      </c>
      <c r="AW4" s="44">
        <v>1977</v>
      </c>
      <c r="AX4" s="44">
        <v>1978</v>
      </c>
      <c r="AY4" s="44">
        <v>1979</v>
      </c>
      <c r="AZ4" s="44">
        <v>1980</v>
      </c>
      <c r="BA4" s="44">
        <v>1981</v>
      </c>
      <c r="BB4" s="44">
        <v>1982</v>
      </c>
      <c r="BC4" s="44">
        <v>1983</v>
      </c>
      <c r="BD4" s="44">
        <v>1984</v>
      </c>
      <c r="BE4" s="44">
        <v>1985</v>
      </c>
      <c r="BF4" s="44">
        <v>1986</v>
      </c>
      <c r="BG4" s="44">
        <v>1987</v>
      </c>
      <c r="BH4" s="44">
        <v>1988</v>
      </c>
      <c r="BI4" s="44">
        <v>1989</v>
      </c>
      <c r="BJ4" s="44">
        <v>1990</v>
      </c>
      <c r="BK4" s="44">
        <v>1991</v>
      </c>
      <c r="BL4" s="44">
        <v>1992</v>
      </c>
      <c r="BM4" s="44">
        <v>1993</v>
      </c>
      <c r="BN4" s="44">
        <v>1994</v>
      </c>
      <c r="BO4" s="44">
        <v>1995</v>
      </c>
      <c r="BP4" s="44">
        <v>1996</v>
      </c>
      <c r="BQ4" s="44">
        <v>1997</v>
      </c>
      <c r="BR4" s="44">
        <v>1998</v>
      </c>
      <c r="BS4" s="44">
        <v>1999</v>
      </c>
      <c r="BT4" s="44">
        <v>2000</v>
      </c>
      <c r="BU4" s="44">
        <v>2001</v>
      </c>
      <c r="BV4" s="44">
        <v>2002</v>
      </c>
      <c r="BW4" s="44">
        <v>2003</v>
      </c>
      <c r="BX4" s="44">
        <v>2004</v>
      </c>
      <c r="BY4" s="44">
        <v>2005</v>
      </c>
      <c r="BZ4" s="44">
        <v>2006</v>
      </c>
      <c r="CA4" s="44">
        <v>2007</v>
      </c>
      <c r="CB4" s="44">
        <v>2008</v>
      </c>
      <c r="CC4" s="44">
        <v>2009</v>
      </c>
      <c r="CD4" s="44">
        <v>2010</v>
      </c>
      <c r="CE4" s="44">
        <v>2011</v>
      </c>
      <c r="CF4" s="44">
        <v>2012</v>
      </c>
      <c r="CG4" s="44">
        <v>2013</v>
      </c>
      <c r="CH4" s="44">
        <v>2014</v>
      </c>
      <c r="CI4" s="44">
        <v>2015</v>
      </c>
      <c r="CJ4" s="44">
        <v>2016</v>
      </c>
      <c r="CK4" s="44">
        <v>2017</v>
      </c>
      <c r="CL4" s="44">
        <v>2018</v>
      </c>
      <c r="CM4" s="44">
        <v>2019</v>
      </c>
      <c r="CN4" s="44">
        <v>2020</v>
      </c>
      <c r="CO4" s="44">
        <v>2021</v>
      </c>
      <c r="CP4" s="44">
        <v>2022</v>
      </c>
      <c r="CQ4" s="44">
        <v>2023</v>
      </c>
      <c r="CR4" s="44">
        <v>2024</v>
      </c>
      <c r="CS4" s="45" t="s">
        <v>20</v>
      </c>
    </row>
    <row r="5" spans="1:98" s="2" customFormat="1" ht="14.5" x14ac:dyDescent="0.7">
      <c r="A5" s="31" t="s">
        <v>82</v>
      </c>
      <c r="B5" s="31">
        <v>19.051995898429215</v>
      </c>
      <c r="C5" s="31">
        <v>18.227683977069841</v>
      </c>
      <c r="D5" s="31">
        <v>17.76422604683485</v>
      </c>
      <c r="E5" s="31">
        <v>17.340064614990016</v>
      </c>
      <c r="F5" s="31">
        <v>17.020667029588516</v>
      </c>
      <c r="G5" s="31">
        <v>16.690277641288052</v>
      </c>
      <c r="H5" s="31">
        <v>16.978496027923846</v>
      </c>
      <c r="I5" s="31">
        <v>17.027761044761156</v>
      </c>
      <c r="J5" s="31">
        <v>16.84388728716138</v>
      </c>
      <c r="K5" s="31">
        <v>17.10269891924359</v>
      </c>
      <c r="L5" s="31">
        <v>17.218076783183292</v>
      </c>
      <c r="M5" s="31">
        <v>17.423572684806871</v>
      </c>
      <c r="N5" s="31">
        <v>17.539522982009803</v>
      </c>
      <c r="O5" s="31">
        <v>17.808012125420788</v>
      </c>
      <c r="P5" s="31">
        <v>17.533971052763025</v>
      </c>
      <c r="Q5" s="31">
        <v>17.007058492619993</v>
      </c>
      <c r="R5" s="31">
        <v>16.841502213040432</v>
      </c>
      <c r="S5" s="31">
        <v>17.146601045587882</v>
      </c>
      <c r="T5" s="31">
        <v>17.377835366740811</v>
      </c>
      <c r="U5" s="31">
        <v>17.417352035825306</v>
      </c>
      <c r="V5" s="31">
        <v>17.863503590267388</v>
      </c>
      <c r="W5" s="31">
        <v>18.119392477549766</v>
      </c>
      <c r="X5" s="31">
        <v>18.216959074350161</v>
      </c>
      <c r="Y5" s="31">
        <v>19.088698504128725</v>
      </c>
      <c r="Z5" s="31">
        <v>18.518905667767775</v>
      </c>
      <c r="AA5" s="31">
        <v>19.017275017011809</v>
      </c>
      <c r="AB5" s="31">
        <v>19.208196458885546</v>
      </c>
      <c r="AC5" s="31">
        <v>19.305149418671654</v>
      </c>
      <c r="AD5" s="31">
        <v>19.099887554643789</v>
      </c>
      <c r="AE5" s="31">
        <v>19.491931486671056</v>
      </c>
      <c r="AF5" s="31">
        <v>19.994401057992775</v>
      </c>
      <c r="AG5" s="31">
        <v>20.040529551703326</v>
      </c>
      <c r="AH5" s="31">
        <v>20.093614920086807</v>
      </c>
      <c r="AI5" s="31">
        <v>18.837446718400553</v>
      </c>
      <c r="AJ5" s="31">
        <v>20.55346701564028</v>
      </c>
      <c r="AK5" s="31">
        <v>20.062374563324468</v>
      </c>
      <c r="AL5" s="31">
        <v>20.770689257646254</v>
      </c>
      <c r="AM5" s="31">
        <v>20.958827720879793</v>
      </c>
      <c r="AN5" s="31">
        <v>21.087614413519525</v>
      </c>
      <c r="AO5" s="31">
        <v>22.136218684279108</v>
      </c>
      <c r="AP5" s="31">
        <v>23.421709785935356</v>
      </c>
      <c r="AQ5" s="31">
        <v>23.972111549564154</v>
      </c>
      <c r="AR5" s="31">
        <v>24.163359410364155</v>
      </c>
      <c r="AS5" s="31">
        <v>24.750991472368291</v>
      </c>
      <c r="AT5" s="31">
        <v>25.100190943316129</v>
      </c>
      <c r="AU5" s="31">
        <v>24.989285584010734</v>
      </c>
      <c r="AV5" s="31">
        <v>25.225555342517389</v>
      </c>
      <c r="AW5" s="31">
        <v>26.153549574568753</v>
      </c>
      <c r="AX5" s="31">
        <v>26.543061597513631</v>
      </c>
      <c r="AY5" s="31">
        <v>26.465508405797699</v>
      </c>
      <c r="AZ5" s="31">
        <v>27.411248518108167</v>
      </c>
      <c r="BA5" s="31">
        <v>27.211529246457722</v>
      </c>
      <c r="BB5" s="31">
        <v>26.571079809053845</v>
      </c>
      <c r="BC5" s="31">
        <v>27.570271131985606</v>
      </c>
      <c r="BD5" s="31">
        <v>28.019251020313675</v>
      </c>
      <c r="BE5" s="31">
        <v>28.39285449511318</v>
      </c>
      <c r="BF5" s="31">
        <v>29.810974232875324</v>
      </c>
      <c r="BG5" s="31">
        <v>29.503142593545068</v>
      </c>
      <c r="BH5" s="31">
        <v>29.585825371244471</v>
      </c>
      <c r="BI5" s="31">
        <v>28.630923586788924</v>
      </c>
      <c r="BJ5" s="31">
        <v>28.063953752674482</v>
      </c>
      <c r="BK5" s="31">
        <v>27.843445087376022</v>
      </c>
      <c r="BL5" s="31">
        <v>27.212767438071236</v>
      </c>
      <c r="BM5" s="31">
        <v>26.282496005971286</v>
      </c>
      <c r="BN5" s="31">
        <v>26.153639991710175</v>
      </c>
      <c r="BO5" s="31">
        <v>26.85018840235454</v>
      </c>
      <c r="BP5" s="31">
        <v>27.288507428060246</v>
      </c>
      <c r="BQ5" s="31">
        <v>27.187551265702361</v>
      </c>
      <c r="BR5" s="31">
        <v>26.82573949380307</v>
      </c>
      <c r="BS5" s="31">
        <v>27.07722500244811</v>
      </c>
      <c r="BT5" s="31">
        <v>27.712767143799706</v>
      </c>
      <c r="BU5" s="31">
        <v>27.333212642210984</v>
      </c>
      <c r="BV5" s="31">
        <v>26.908002618740721</v>
      </c>
      <c r="BW5" s="31">
        <v>28.147594042760648</v>
      </c>
      <c r="BX5" s="31">
        <v>29.943034138894362</v>
      </c>
      <c r="BY5" s="31">
        <v>32.023078564056469</v>
      </c>
      <c r="BZ5" s="31">
        <v>33.088448103944486</v>
      </c>
      <c r="CA5" s="31">
        <v>36.439155020129945</v>
      </c>
      <c r="CB5" s="31">
        <v>36.618061829643167</v>
      </c>
      <c r="CC5" s="31">
        <v>35.720124679471645</v>
      </c>
      <c r="CD5" s="31">
        <v>37.054882605285719</v>
      </c>
      <c r="CE5" s="31">
        <v>38.248951971888253</v>
      </c>
      <c r="CF5" s="31">
        <v>40.553618546095912</v>
      </c>
      <c r="CG5" s="31">
        <v>42.887999061308406</v>
      </c>
      <c r="CH5" s="31">
        <v>44.577295035201843</v>
      </c>
      <c r="CI5" s="31">
        <v>45.589081599674081</v>
      </c>
      <c r="CJ5" s="31">
        <v>43.266326019441621</v>
      </c>
      <c r="CK5" s="31">
        <v>46.054372363285239</v>
      </c>
      <c r="CL5" s="31">
        <v>50.321593840391508</v>
      </c>
      <c r="CM5" s="31">
        <v>48.348610771382063</v>
      </c>
      <c r="CN5" s="31">
        <v>47.185638642195819</v>
      </c>
      <c r="CO5" s="31">
        <v>52.40864545198815</v>
      </c>
      <c r="CP5" s="31">
        <v>52.385105077945404</v>
      </c>
      <c r="CQ5" s="31">
        <v>51.776175353542392</v>
      </c>
      <c r="CR5" s="31">
        <v>51.360681409020486</v>
      </c>
      <c r="CS5" s="31">
        <v>2550.0567404946223</v>
      </c>
      <c r="CT5" s="33"/>
    </row>
    <row r="6" spans="1:98" s="2" customFormat="1" ht="14.5" x14ac:dyDescent="0.7">
      <c r="A6" s="31" t="s">
        <v>83</v>
      </c>
      <c r="B6" s="31">
        <v>36.694127115203798</v>
      </c>
      <c r="C6" s="31">
        <v>35.032717069274284</v>
      </c>
      <c r="D6" s="31">
        <v>34.056738577804445</v>
      </c>
      <c r="E6" s="31">
        <v>33.548971291861164</v>
      </c>
      <c r="F6" s="31">
        <v>33.010889640446713</v>
      </c>
      <c r="G6" s="31">
        <v>32.584960997059234</v>
      </c>
      <c r="H6" s="31">
        <v>33.130822623207628</v>
      </c>
      <c r="I6" s="31">
        <v>33.315687690107545</v>
      </c>
      <c r="J6" s="31">
        <v>32.704314339708034</v>
      </c>
      <c r="K6" s="31">
        <v>33.448677868884005</v>
      </c>
      <c r="L6" s="31">
        <v>33.654538063829257</v>
      </c>
      <c r="M6" s="31">
        <v>34.139199244946717</v>
      </c>
      <c r="N6" s="31">
        <v>34.425065540343937</v>
      </c>
      <c r="O6" s="31">
        <v>34.976520439588242</v>
      </c>
      <c r="P6" s="31">
        <v>34.544701053215555</v>
      </c>
      <c r="Q6" s="31">
        <v>33.390570628634116</v>
      </c>
      <c r="R6" s="31">
        <v>32.968978098507314</v>
      </c>
      <c r="S6" s="31">
        <v>33.7092043406168</v>
      </c>
      <c r="T6" s="31">
        <v>34.207105408885994</v>
      </c>
      <c r="U6" s="31">
        <v>34.332955517698572</v>
      </c>
      <c r="V6" s="31">
        <v>35.346280320864935</v>
      </c>
      <c r="W6" s="31">
        <v>36.026695388095881</v>
      </c>
      <c r="X6" s="31">
        <v>36.249457483485031</v>
      </c>
      <c r="Y6" s="31">
        <v>38.438720938377394</v>
      </c>
      <c r="Z6" s="31">
        <v>36.920261900837268</v>
      </c>
      <c r="AA6" s="31">
        <v>38.203821305310122</v>
      </c>
      <c r="AB6" s="31">
        <v>38.660068615831584</v>
      </c>
      <c r="AC6" s="31">
        <v>38.835219000220846</v>
      </c>
      <c r="AD6" s="31">
        <v>38.29146736883726</v>
      </c>
      <c r="AE6" s="31">
        <v>39.31167188752066</v>
      </c>
      <c r="AF6" s="31">
        <v>40.395423992885384</v>
      </c>
      <c r="AG6" s="31">
        <v>40.556646702905759</v>
      </c>
      <c r="AH6" s="31">
        <v>40.761902805918041</v>
      </c>
      <c r="AI6" s="31">
        <v>37.560782816497266</v>
      </c>
      <c r="AJ6" s="31">
        <v>41.622664178030618</v>
      </c>
      <c r="AK6" s="31">
        <v>40.222531388368893</v>
      </c>
      <c r="AL6" s="31">
        <v>41.463709345980973</v>
      </c>
      <c r="AM6" s="31">
        <v>41.996588455307794</v>
      </c>
      <c r="AN6" s="31">
        <v>42.485984885711403</v>
      </c>
      <c r="AO6" s="31">
        <v>44.664614970077821</v>
      </c>
      <c r="AP6" s="31">
        <v>47.378999906806115</v>
      </c>
      <c r="AQ6" s="31">
        <v>48.561967020174791</v>
      </c>
      <c r="AR6" s="31">
        <v>49.03316897616417</v>
      </c>
      <c r="AS6" s="31">
        <v>50.379461663811732</v>
      </c>
      <c r="AT6" s="31">
        <v>51.313168938871286</v>
      </c>
      <c r="AU6" s="31">
        <v>50.603499098813657</v>
      </c>
      <c r="AV6" s="31">
        <v>51.245870370870655</v>
      </c>
      <c r="AW6" s="31">
        <v>53.623142428342355</v>
      </c>
      <c r="AX6" s="31">
        <v>54.514726118995931</v>
      </c>
      <c r="AY6" s="31">
        <v>54.180711484757772</v>
      </c>
      <c r="AZ6" s="31">
        <v>55.900168154585913</v>
      </c>
      <c r="BA6" s="31">
        <v>55.513404386977037</v>
      </c>
      <c r="BB6" s="31">
        <v>53.6770862915414</v>
      </c>
      <c r="BC6" s="31">
        <v>55.518210534792985</v>
      </c>
      <c r="BD6" s="31">
        <v>56.831623678816086</v>
      </c>
      <c r="BE6" s="31">
        <v>57.339978842524197</v>
      </c>
      <c r="BF6" s="31">
        <v>59.725789973388302</v>
      </c>
      <c r="BG6" s="31">
        <v>59.368138742940559</v>
      </c>
      <c r="BH6" s="31">
        <v>59.912535921652783</v>
      </c>
      <c r="BI6" s="31">
        <v>58.353766433007138</v>
      </c>
      <c r="BJ6" s="31">
        <v>56.988294877272942</v>
      </c>
      <c r="BK6" s="31">
        <v>56.208074433781817</v>
      </c>
      <c r="BL6" s="31">
        <v>55.22318424922824</v>
      </c>
      <c r="BM6" s="31">
        <v>52.892272967354828</v>
      </c>
      <c r="BN6" s="31">
        <v>52.39544718312176</v>
      </c>
      <c r="BO6" s="31">
        <v>53.687358158954069</v>
      </c>
      <c r="BP6" s="31">
        <v>54.345451401654124</v>
      </c>
      <c r="BQ6" s="31">
        <v>54.060384250661826</v>
      </c>
      <c r="BR6" s="31">
        <v>53.26373919852221</v>
      </c>
      <c r="BS6" s="31">
        <v>53.884818956868543</v>
      </c>
      <c r="BT6" s="31">
        <v>55.365040429825527</v>
      </c>
      <c r="BU6" s="31">
        <v>54.401159428553981</v>
      </c>
      <c r="BV6" s="31">
        <v>53.277722636924224</v>
      </c>
      <c r="BW6" s="31">
        <v>55.950918559799071</v>
      </c>
      <c r="BX6" s="31">
        <v>59.582183340530335</v>
      </c>
      <c r="BY6" s="31">
        <v>63.575133346450265</v>
      </c>
      <c r="BZ6" s="31">
        <v>65.439928093357565</v>
      </c>
      <c r="CA6" s="31">
        <v>72.79263450705372</v>
      </c>
      <c r="CB6" s="31">
        <v>72.555330934782006</v>
      </c>
      <c r="CC6" s="31">
        <v>69.71624161185062</v>
      </c>
      <c r="CD6" s="31">
        <v>74.5330377070823</v>
      </c>
      <c r="CE6" s="31">
        <v>74.169708907813018</v>
      </c>
      <c r="CF6" s="31">
        <v>79.70410221958096</v>
      </c>
      <c r="CG6" s="31">
        <v>83.551400452933564</v>
      </c>
      <c r="CH6" s="31">
        <v>86.408133050142624</v>
      </c>
      <c r="CI6" s="31">
        <v>87.688961038687552</v>
      </c>
      <c r="CJ6" s="31">
        <v>82.923413254209095</v>
      </c>
      <c r="CK6" s="31">
        <v>88.344547793426869</v>
      </c>
      <c r="CL6" s="31">
        <v>95.700982292955132</v>
      </c>
      <c r="CM6" s="31">
        <v>91.806188095418364</v>
      </c>
      <c r="CN6" s="31">
        <v>90.153935214492961</v>
      </c>
      <c r="CO6" s="31">
        <v>98.994362978265613</v>
      </c>
      <c r="CP6" s="31">
        <v>99.005444786490159</v>
      </c>
      <c r="CQ6" s="31">
        <v>97.499765955612034</v>
      </c>
      <c r="CR6" s="31">
        <v>96.507718001484577</v>
      </c>
      <c r="CS6" s="31">
        <v>5041.4636985838633</v>
      </c>
      <c r="CT6" s="33"/>
    </row>
    <row r="7" spans="1:98" s="2" customFormat="1" ht="14.5" x14ac:dyDescent="0.7">
      <c r="A7" s="31" t="s">
        <v>84</v>
      </c>
      <c r="B7" s="31">
        <v>46.618142668388423</v>
      </c>
      <c r="C7" s="31">
        <v>44.708305226134435</v>
      </c>
      <c r="D7" s="31">
        <v>43.406768381477875</v>
      </c>
      <c r="E7" s="31">
        <v>42.408380536578598</v>
      </c>
      <c r="F7" s="31">
        <v>41.126657913563605</v>
      </c>
      <c r="G7" s="31">
        <v>39.848116735930866</v>
      </c>
      <c r="H7" s="31">
        <v>40.187083511258002</v>
      </c>
      <c r="I7" s="31">
        <v>40.024334797975747</v>
      </c>
      <c r="J7" s="31">
        <v>39.745366982695487</v>
      </c>
      <c r="K7" s="31">
        <v>40.063283723851448</v>
      </c>
      <c r="L7" s="31">
        <v>40.24272873799741</v>
      </c>
      <c r="M7" s="31">
        <v>40.546324150500006</v>
      </c>
      <c r="N7" s="31">
        <v>40.950982097785186</v>
      </c>
      <c r="O7" s="31">
        <v>41.187754375679447</v>
      </c>
      <c r="P7" s="31">
        <v>41.270185723766886</v>
      </c>
      <c r="Q7" s="31">
        <v>40.43818930403517</v>
      </c>
      <c r="R7" s="31">
        <v>40.103392386205876</v>
      </c>
      <c r="S7" s="31">
        <v>40.523391015510136</v>
      </c>
      <c r="T7" s="31">
        <v>40.721614240313272</v>
      </c>
      <c r="U7" s="31">
        <v>40.951751166728933</v>
      </c>
      <c r="V7" s="31">
        <v>41.497014673351408</v>
      </c>
      <c r="W7" s="31">
        <v>41.721324879380504</v>
      </c>
      <c r="X7" s="31">
        <v>42.039211740468303</v>
      </c>
      <c r="Y7" s="31">
        <v>43.029714861570831</v>
      </c>
      <c r="Z7" s="31">
        <v>42.026547486926702</v>
      </c>
      <c r="AA7" s="31">
        <v>42.556108238423107</v>
      </c>
      <c r="AB7" s="31">
        <v>42.831266251363928</v>
      </c>
      <c r="AC7" s="31">
        <v>43.032666650896708</v>
      </c>
      <c r="AD7" s="31">
        <v>42.925016638955796</v>
      </c>
      <c r="AE7" s="31">
        <v>43.14782802491775</v>
      </c>
      <c r="AF7" s="31">
        <v>43.885136685083062</v>
      </c>
      <c r="AG7" s="31">
        <v>43.602484125817064</v>
      </c>
      <c r="AH7" s="31">
        <v>43.717897144298242</v>
      </c>
      <c r="AI7" s="31">
        <v>41.159451558849973</v>
      </c>
      <c r="AJ7" s="31">
        <v>44.108972924502069</v>
      </c>
      <c r="AK7" s="31">
        <v>43.274777583769783</v>
      </c>
      <c r="AL7" s="31">
        <v>43.989527492205859</v>
      </c>
      <c r="AM7" s="31">
        <v>43.671702756011783</v>
      </c>
      <c r="AN7" s="31">
        <v>43.894445406084095</v>
      </c>
      <c r="AO7" s="31">
        <v>45.94887394061022</v>
      </c>
      <c r="AP7" s="31">
        <v>48.839307622787963</v>
      </c>
      <c r="AQ7" s="31">
        <v>50.289225380290887</v>
      </c>
      <c r="AR7" s="31">
        <v>50.448069587652327</v>
      </c>
      <c r="AS7" s="31">
        <v>51.239681082062781</v>
      </c>
      <c r="AT7" s="31">
        <v>52.027822523500348</v>
      </c>
      <c r="AU7" s="31">
        <v>52.585062974160557</v>
      </c>
      <c r="AV7" s="31">
        <v>52.528241498217611</v>
      </c>
      <c r="AW7" s="31">
        <v>54.390841743191864</v>
      </c>
      <c r="AX7" s="31">
        <v>55.10621660287643</v>
      </c>
      <c r="AY7" s="31">
        <v>54.92981151265883</v>
      </c>
      <c r="AZ7" s="31">
        <v>57.55146009226403</v>
      </c>
      <c r="BA7" s="31">
        <v>57.789446355491165</v>
      </c>
      <c r="BB7" s="31">
        <v>57.503739249547252</v>
      </c>
      <c r="BC7" s="31">
        <v>60.302947190639685</v>
      </c>
      <c r="BD7" s="31">
        <v>60.532868495575265</v>
      </c>
      <c r="BE7" s="31">
        <v>61.881024863711424</v>
      </c>
      <c r="BF7" s="31">
        <v>66.106678195346717</v>
      </c>
      <c r="BG7" s="31">
        <v>65.070435453249985</v>
      </c>
      <c r="BH7" s="31">
        <v>64.369212891168829</v>
      </c>
      <c r="BI7" s="31">
        <v>61.09095063663765</v>
      </c>
      <c r="BJ7" s="31">
        <v>59.857697192621373</v>
      </c>
      <c r="BK7" s="31">
        <v>59.929522744648438</v>
      </c>
      <c r="BL7" s="31">
        <v>58.50972601404073</v>
      </c>
      <c r="BM7" s="31">
        <v>57.058690588366879</v>
      </c>
      <c r="BN7" s="31">
        <v>57.086452068475808</v>
      </c>
      <c r="BO7" s="31">
        <v>59.019939412952652</v>
      </c>
      <c r="BP7" s="31">
        <v>60.496633387313828</v>
      </c>
      <c r="BQ7" s="31">
        <v>60.186029451948158</v>
      </c>
      <c r="BR7" s="31">
        <v>59.69035115772548</v>
      </c>
      <c r="BS7" s="31">
        <v>60.227187895656542</v>
      </c>
      <c r="BT7" s="31">
        <v>61.170422643365306</v>
      </c>
      <c r="BU7" s="31">
        <v>60.604597524800823</v>
      </c>
      <c r="BV7" s="31">
        <v>60.422870670887143</v>
      </c>
      <c r="BW7" s="31">
        <v>62.825885376048319</v>
      </c>
      <c r="BX7" s="31">
        <v>66.794122401922451</v>
      </c>
      <c r="BY7" s="31">
        <v>71.890566245285967</v>
      </c>
      <c r="BZ7" s="31">
        <v>74.770851374697301</v>
      </c>
      <c r="CA7" s="31">
        <v>81.788682642559493</v>
      </c>
      <c r="CB7" s="31">
        <v>83.096677842755653</v>
      </c>
      <c r="CC7" s="31">
        <v>84.131838021270568</v>
      </c>
      <c r="CD7" s="31">
        <v>83.07071420271555</v>
      </c>
      <c r="CE7" s="31">
        <v>90.129580561635663</v>
      </c>
      <c r="CF7" s="31">
        <v>94.579155837065727</v>
      </c>
      <c r="CG7" s="31">
        <v>101.53172829118638</v>
      </c>
      <c r="CH7" s="31">
        <v>106.17611456590551</v>
      </c>
      <c r="CI7" s="31">
        <v>110.08341660044543</v>
      </c>
      <c r="CJ7" s="31">
        <v>104.71735941052867</v>
      </c>
      <c r="CK7" s="31">
        <v>111.69346398142748</v>
      </c>
      <c r="CL7" s="31">
        <v>123.59936528825196</v>
      </c>
      <c r="CM7" s="31">
        <v>118.95787941819709</v>
      </c>
      <c r="CN7" s="31">
        <v>115.90818197723961</v>
      </c>
      <c r="CO7" s="31">
        <v>130.50763137793294</v>
      </c>
      <c r="CP7" s="31">
        <v>130.59068361285063</v>
      </c>
      <c r="CQ7" s="31">
        <v>129.67864442883482</v>
      </c>
      <c r="CR7" s="31">
        <v>128.99390704785503</v>
      </c>
      <c r="CS7" s="31">
        <v>5801.4923379503107</v>
      </c>
      <c r="CT7" s="33"/>
    </row>
    <row r="8" spans="1:98" s="2" customFormat="1" ht="14.5" x14ac:dyDescent="0.7">
      <c r="A8" s="31" t="s">
        <v>81</v>
      </c>
      <c r="B8" s="31">
        <v>12.347274233615737</v>
      </c>
      <c r="C8" s="31">
        <v>11.827661439482217</v>
      </c>
      <c r="D8" s="31">
        <v>11.47406596433655</v>
      </c>
      <c r="E8" s="31">
        <v>11.534434516595143</v>
      </c>
      <c r="F8" s="31">
        <v>11.6055616862583</v>
      </c>
      <c r="G8" s="31">
        <v>11.654745559728708</v>
      </c>
      <c r="H8" s="31">
        <v>12.142844815029303</v>
      </c>
      <c r="I8" s="31">
        <v>12.321326104103017</v>
      </c>
      <c r="J8" s="31">
        <v>11.978690129326882</v>
      </c>
      <c r="K8" s="31">
        <v>12.376936725775288</v>
      </c>
      <c r="L8" s="31">
        <v>12.473576028600892</v>
      </c>
      <c r="M8" s="31">
        <v>12.659162634515772</v>
      </c>
      <c r="N8" s="31">
        <v>12.649939120742422</v>
      </c>
      <c r="O8" s="31">
        <v>13.062622199924913</v>
      </c>
      <c r="P8" s="31">
        <v>12.541126689682134</v>
      </c>
      <c r="Q8" s="31">
        <v>12.07954461796929</v>
      </c>
      <c r="R8" s="31">
        <v>11.895528641439659</v>
      </c>
      <c r="S8" s="31">
        <v>12.373459812072612</v>
      </c>
      <c r="T8" s="31">
        <v>12.770559618427992</v>
      </c>
      <c r="U8" s="31">
        <v>12.803154400479636</v>
      </c>
      <c r="V8" s="31">
        <v>13.563981329948177</v>
      </c>
      <c r="W8" s="31">
        <v>14.059525552884018</v>
      </c>
      <c r="X8" s="31">
        <v>14.136259671082916</v>
      </c>
      <c r="Y8" s="31">
        <v>15.695785601995427</v>
      </c>
      <c r="Z8" s="31">
        <v>14.879972345381205</v>
      </c>
      <c r="AA8" s="31">
        <v>15.79867460432378</v>
      </c>
      <c r="AB8" s="31">
        <v>16.052050818835056</v>
      </c>
      <c r="AC8" s="31">
        <v>16.183378416539167</v>
      </c>
      <c r="AD8" s="31">
        <v>15.811566037094272</v>
      </c>
      <c r="AE8" s="31">
        <v>16.668278290908827</v>
      </c>
      <c r="AF8" s="31">
        <v>17.366701002422701</v>
      </c>
      <c r="AG8" s="31">
        <v>17.652883958406786</v>
      </c>
      <c r="AH8" s="31">
        <v>17.781569282566767</v>
      </c>
      <c r="AI8" s="31">
        <v>16.095589866087874</v>
      </c>
      <c r="AJ8" s="31">
        <v>18.539503393745999</v>
      </c>
      <c r="AK8" s="31">
        <v>17.674021613489799</v>
      </c>
      <c r="AL8" s="31">
        <v>18.345228205113894</v>
      </c>
      <c r="AM8" s="31">
        <v>19.002697026684412</v>
      </c>
      <c r="AN8" s="31">
        <v>19.261273611329859</v>
      </c>
      <c r="AO8" s="31">
        <v>20.231728366130774</v>
      </c>
      <c r="AP8" s="31">
        <v>21.380494380144107</v>
      </c>
      <c r="AQ8" s="31">
        <v>21.742165418060985</v>
      </c>
      <c r="AR8" s="31">
        <v>22.04158675216657</v>
      </c>
      <c r="AS8" s="31">
        <v>22.93560034884046</v>
      </c>
      <c r="AT8" s="31">
        <v>23.420890554467782</v>
      </c>
      <c r="AU8" s="31">
        <v>22.435998915379379</v>
      </c>
      <c r="AV8" s="31">
        <v>22.980754570070644</v>
      </c>
      <c r="AW8" s="31">
        <v>23.999992936634481</v>
      </c>
      <c r="AX8" s="31">
        <v>24.480743756716684</v>
      </c>
      <c r="AY8" s="31">
        <v>24.247941594385892</v>
      </c>
      <c r="AZ8" s="31">
        <v>24.78982890707519</v>
      </c>
      <c r="BA8" s="31">
        <v>24.215522894520273</v>
      </c>
      <c r="BB8" s="31">
        <v>22.810291673258995</v>
      </c>
      <c r="BC8" s="31">
        <v>23.13536438051808</v>
      </c>
      <c r="BD8" s="31">
        <v>24.206400365218393</v>
      </c>
      <c r="BE8" s="31">
        <v>24.09868333856075</v>
      </c>
      <c r="BF8" s="31">
        <v>24.318979817720933</v>
      </c>
      <c r="BG8" s="31">
        <v>24.415528839477084</v>
      </c>
      <c r="BH8" s="31">
        <v>25.227010777158451</v>
      </c>
      <c r="BI8" s="31">
        <v>25.231098042972032</v>
      </c>
      <c r="BJ8" s="31">
        <v>24.498682669784909</v>
      </c>
      <c r="BK8" s="31">
        <v>23.639911702240042</v>
      </c>
      <c r="BL8" s="31">
        <v>23.349511878438161</v>
      </c>
      <c r="BM8" s="31">
        <v>21.757806815328756</v>
      </c>
      <c r="BN8" s="31">
        <v>21.384160424686748</v>
      </c>
      <c r="BO8" s="31">
        <v>21.408965485835626</v>
      </c>
      <c r="BP8" s="31">
        <v>21.214221488909526</v>
      </c>
      <c r="BQ8" s="31">
        <v>21.0642045533043</v>
      </c>
      <c r="BR8" s="31">
        <v>20.442022229191572</v>
      </c>
      <c r="BS8" s="31">
        <v>20.764034621894922</v>
      </c>
      <c r="BT8" s="31">
        <v>21.70890466029347</v>
      </c>
      <c r="BU8" s="31">
        <v>21.107498085707196</v>
      </c>
      <c r="BV8" s="31">
        <v>20.276721968120771</v>
      </c>
      <c r="BW8" s="31">
        <v>21.525159424047299</v>
      </c>
      <c r="BX8" s="31">
        <v>22.937851162077955</v>
      </c>
      <c r="BY8" s="31">
        <v>24.18661971372952</v>
      </c>
      <c r="BZ8" s="31">
        <v>24.575615485579245</v>
      </c>
      <c r="CA8" s="31">
        <v>28.056445881932508</v>
      </c>
      <c r="CB8" s="31">
        <v>27.169600557857429</v>
      </c>
      <c r="CC8" s="31">
        <v>24.295456900427325</v>
      </c>
      <c r="CD8" s="31">
        <v>29.047207263668088</v>
      </c>
      <c r="CE8" s="31">
        <v>25.458958007093806</v>
      </c>
      <c r="CF8" s="31">
        <v>28.486767174074103</v>
      </c>
      <c r="CG8" s="31">
        <v>28.644550457107677</v>
      </c>
      <c r="CH8" s="31">
        <v>29.098362496701299</v>
      </c>
      <c r="CI8" s="31">
        <v>28.481665356805284</v>
      </c>
      <c r="CJ8" s="31">
        <v>26.666359500159672</v>
      </c>
      <c r="CK8" s="31">
        <v>28.367523964767177</v>
      </c>
      <c r="CL8" s="31">
        <v>29.552676680702735</v>
      </c>
      <c r="CM8" s="31">
        <v>28.182945449686873</v>
      </c>
      <c r="CN8" s="31">
        <v>28.186996937080174</v>
      </c>
      <c r="CO8" s="31">
        <v>29.406689179831019</v>
      </c>
      <c r="CP8" s="31">
        <v>29.35661725856902</v>
      </c>
      <c r="CQ8" s="31">
        <v>28.501277504599063</v>
      </c>
      <c r="CR8" s="31">
        <v>27.889864998074223</v>
      </c>
      <c r="CS8" s="31">
        <v>1932.1796201347327</v>
      </c>
      <c r="CT8" s="33"/>
    </row>
    <row r="9" spans="1:98" s="2" customFormat="1" ht="14.5" x14ac:dyDescent="0.7">
      <c r="A9" s="31" t="s">
        <v>2</v>
      </c>
      <c r="B9" s="31">
        <v>114.71153991563716</v>
      </c>
      <c r="C9" s="31">
        <v>109.79636771196077</v>
      </c>
      <c r="D9" s="31">
        <v>106.70179897045372</v>
      </c>
      <c r="E9" s="31">
        <v>104.83185096002491</v>
      </c>
      <c r="F9" s="31">
        <v>102.76377626985713</v>
      </c>
      <c r="G9" s="31">
        <v>100.77810093400687</v>
      </c>
      <c r="H9" s="31">
        <v>102.43924697741879</v>
      </c>
      <c r="I9" s="31">
        <v>102.68910963694746</v>
      </c>
      <c r="J9" s="31">
        <v>101.27225873889178</v>
      </c>
      <c r="K9" s="31">
        <v>102.99159723775435</v>
      </c>
      <c r="L9" s="31">
        <v>103.58891961361084</v>
      </c>
      <c r="M9" s="31">
        <v>104.76825871476936</v>
      </c>
      <c r="N9" s="31">
        <v>105.56550974088134</v>
      </c>
      <c r="O9" s="31">
        <v>107.03490914061339</v>
      </c>
      <c r="P9" s="31">
        <v>105.8899845194276</v>
      </c>
      <c r="Q9" s="31">
        <v>102.91536304325858</v>
      </c>
      <c r="R9" s="31">
        <v>101.80940133919327</v>
      </c>
      <c r="S9" s="31">
        <v>103.75265621378742</v>
      </c>
      <c r="T9" s="31">
        <v>105.07711463436807</v>
      </c>
      <c r="U9" s="31">
        <v>105.50521312073245</v>
      </c>
      <c r="V9" s="31">
        <v>108.2707799144319</v>
      </c>
      <c r="W9" s="31">
        <v>109.92693829791017</v>
      </c>
      <c r="X9" s="31">
        <v>110.6418879693864</v>
      </c>
      <c r="Y9" s="31">
        <v>116.25291990607238</v>
      </c>
      <c r="Z9" s="31">
        <v>112.34568740091295</v>
      </c>
      <c r="AA9" s="31">
        <v>115.57587916506881</v>
      </c>
      <c r="AB9" s="31">
        <v>116.75158214491611</v>
      </c>
      <c r="AC9" s="31">
        <v>117.35641348632838</v>
      </c>
      <c r="AD9" s="31">
        <v>116.12793759953111</v>
      </c>
      <c r="AE9" s="31">
        <v>118.6197096900183</v>
      </c>
      <c r="AF9" s="31">
        <v>121.64166273838393</v>
      </c>
      <c r="AG9" s="31">
        <v>121.85254433883293</v>
      </c>
      <c r="AH9" s="31">
        <v>122.35498415286985</v>
      </c>
      <c r="AI9" s="31">
        <v>113.65327095983567</v>
      </c>
      <c r="AJ9" s="31">
        <v>124.82460751191897</v>
      </c>
      <c r="AK9" s="31">
        <v>121.23370514895294</v>
      </c>
      <c r="AL9" s="31">
        <v>124.56915430094699</v>
      </c>
      <c r="AM9" s="31">
        <v>125.62981595888378</v>
      </c>
      <c r="AN9" s="31">
        <v>126.72931831664488</v>
      </c>
      <c r="AO9" s="31">
        <v>132.9814359610979</v>
      </c>
      <c r="AP9" s="31">
        <v>141.02051169567355</v>
      </c>
      <c r="AQ9" s="31">
        <v>144.56546936809082</v>
      </c>
      <c r="AR9" s="31">
        <v>145.68618472634722</v>
      </c>
      <c r="AS9" s="31">
        <v>149.30573456708328</v>
      </c>
      <c r="AT9" s="31">
        <v>151.86207296015553</v>
      </c>
      <c r="AU9" s="31">
        <v>150.61384657236431</v>
      </c>
      <c r="AV9" s="31">
        <v>151.98042178167628</v>
      </c>
      <c r="AW9" s="31">
        <v>158.16752668273745</v>
      </c>
      <c r="AX9" s="31">
        <v>160.64474807610267</v>
      </c>
      <c r="AY9" s="31">
        <v>159.82397299760021</v>
      </c>
      <c r="AZ9" s="31">
        <v>165.65270567203331</v>
      </c>
      <c r="BA9" s="31">
        <v>164.72990288344619</v>
      </c>
      <c r="BB9" s="31">
        <v>160.5621970234015</v>
      </c>
      <c r="BC9" s="31">
        <v>166.52679323793635</v>
      </c>
      <c r="BD9" s="31">
        <v>169.59014355992343</v>
      </c>
      <c r="BE9" s="31">
        <v>171.71254153990955</v>
      </c>
      <c r="BF9" s="31">
        <v>179.96242221933127</v>
      </c>
      <c r="BG9" s="31">
        <v>178.35724562921268</v>
      </c>
      <c r="BH9" s="31">
        <v>179.09458496122454</v>
      </c>
      <c r="BI9" s="31">
        <v>173.30673869940574</v>
      </c>
      <c r="BJ9" s="31">
        <v>169.4086284923537</v>
      </c>
      <c r="BK9" s="31">
        <v>167.62095396804631</v>
      </c>
      <c r="BL9" s="31">
        <v>164.29518957977837</v>
      </c>
      <c r="BM9" s="31">
        <v>157.99126637702176</v>
      </c>
      <c r="BN9" s="31">
        <v>157.01969966799447</v>
      </c>
      <c r="BO9" s="31">
        <v>160.96645146009689</v>
      </c>
      <c r="BP9" s="31">
        <v>163.34481370593772</v>
      </c>
      <c r="BQ9" s="31">
        <v>162.49816952161666</v>
      </c>
      <c r="BR9" s="31">
        <v>160.22185207924232</v>
      </c>
      <c r="BS9" s="31">
        <v>161.95326647686809</v>
      </c>
      <c r="BT9" s="31">
        <v>165.95713487728403</v>
      </c>
      <c r="BU9" s="31">
        <v>163.44646768127299</v>
      </c>
      <c r="BV9" s="31">
        <v>160.88531789467285</v>
      </c>
      <c r="BW9" s="31">
        <v>168.44955740265536</v>
      </c>
      <c r="BX9" s="31">
        <v>179.25719104342511</v>
      </c>
      <c r="BY9" s="31">
        <v>191.67539786952224</v>
      </c>
      <c r="BZ9" s="31">
        <v>197.8748430575786</v>
      </c>
      <c r="CA9" s="31">
        <v>219.07691805167568</v>
      </c>
      <c r="CB9" s="31">
        <v>219.43967116503825</v>
      </c>
      <c r="CC9" s="31">
        <v>213.86366121302015</v>
      </c>
      <c r="CD9" s="31">
        <v>223.70584177875168</v>
      </c>
      <c r="CE9" s="31">
        <v>228.00719944843073</v>
      </c>
      <c r="CF9" s="31">
        <v>243.32364377681671</v>
      </c>
      <c r="CG9" s="31">
        <v>256.61567826253605</v>
      </c>
      <c r="CH9" s="31">
        <v>266.25990514795126</v>
      </c>
      <c r="CI9" s="31">
        <v>271.84312459561238</v>
      </c>
      <c r="CJ9" s="31">
        <v>257.57345818433907</v>
      </c>
      <c r="CK9" s="31">
        <v>274.45990810290681</v>
      </c>
      <c r="CL9" s="31">
        <v>299.17461810230134</v>
      </c>
      <c r="CM9" s="31">
        <v>287.2956237346844</v>
      </c>
      <c r="CN9" s="31">
        <v>281.43475277100856</v>
      </c>
      <c r="CO9" s="31">
        <v>311.31732898801772</v>
      </c>
      <c r="CP9" s="31">
        <v>311.33785073585523</v>
      </c>
      <c r="CQ9" s="31">
        <v>307.45586324258829</v>
      </c>
      <c r="CR9" s="31">
        <v>304.75217145643433</v>
      </c>
      <c r="CS9" s="31">
        <v>15325.19239716353</v>
      </c>
      <c r="CT9" s="33"/>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85B0E-895B-4E25-B989-27883952F769}">
  <dimension ref="A1:CX51"/>
  <sheetViews>
    <sheetView topLeftCell="A58" workbookViewId="0">
      <selection activeCell="A2" sqref="A2"/>
    </sheetView>
  </sheetViews>
  <sheetFormatPr defaultRowHeight="14.25" x14ac:dyDescent="0.65"/>
  <sheetData>
    <row r="1" spans="1:98" s="1" customFormat="1" ht="16.25" x14ac:dyDescent="0.85">
      <c r="A1" s="3" t="s">
        <v>85</v>
      </c>
    </row>
    <row r="2" spans="1:98" s="1" customFormat="1" ht="16.25" x14ac:dyDescent="0.85">
      <c r="A2" s="3" t="s">
        <v>99</v>
      </c>
    </row>
    <row r="3" spans="1:98" s="1" customFormat="1" ht="14.5" x14ac:dyDescent="0.7">
      <c r="A3" s="3" t="s">
        <v>86</v>
      </c>
    </row>
    <row r="4" spans="1:98" s="1" customFormat="1" ht="14.5" x14ac:dyDescent="0.7">
      <c r="A4" s="69"/>
      <c r="B4" s="70">
        <v>1930</v>
      </c>
      <c r="C4" s="70">
        <v>1931</v>
      </c>
      <c r="D4" s="70">
        <v>1932</v>
      </c>
      <c r="E4" s="70">
        <v>1933</v>
      </c>
      <c r="F4" s="70">
        <v>1934</v>
      </c>
      <c r="G4" s="70">
        <v>1935</v>
      </c>
      <c r="H4" s="70">
        <v>1936</v>
      </c>
      <c r="I4" s="70">
        <v>1937</v>
      </c>
      <c r="J4" s="70">
        <v>1938</v>
      </c>
      <c r="K4" s="70">
        <v>1939</v>
      </c>
      <c r="L4" s="70">
        <v>1940</v>
      </c>
      <c r="M4" s="70">
        <v>1941</v>
      </c>
      <c r="N4" s="70">
        <v>1942</v>
      </c>
      <c r="O4" s="70">
        <v>1943</v>
      </c>
      <c r="P4" s="70">
        <v>1944</v>
      </c>
      <c r="Q4" s="70">
        <v>1945</v>
      </c>
      <c r="R4" s="70">
        <v>1946</v>
      </c>
      <c r="S4" s="70">
        <v>1947</v>
      </c>
      <c r="T4" s="70">
        <v>1948</v>
      </c>
      <c r="U4" s="70">
        <v>1949</v>
      </c>
      <c r="V4" s="70">
        <v>1950</v>
      </c>
      <c r="W4" s="70">
        <v>1951</v>
      </c>
      <c r="X4" s="70">
        <v>1952</v>
      </c>
      <c r="Y4" s="70">
        <v>1953</v>
      </c>
      <c r="Z4" s="70">
        <v>1954</v>
      </c>
      <c r="AA4" s="70">
        <v>1955</v>
      </c>
      <c r="AB4" s="70">
        <v>1956</v>
      </c>
      <c r="AC4" s="70">
        <v>1957</v>
      </c>
      <c r="AD4" s="70">
        <v>1958</v>
      </c>
      <c r="AE4" s="70">
        <v>1959</v>
      </c>
      <c r="AF4" s="70">
        <v>1960</v>
      </c>
      <c r="AG4" s="70">
        <v>1961</v>
      </c>
      <c r="AH4" s="70">
        <v>1962</v>
      </c>
      <c r="AI4" s="70">
        <v>1963</v>
      </c>
      <c r="AJ4" s="70">
        <v>1964</v>
      </c>
      <c r="AK4" s="70">
        <v>1965</v>
      </c>
      <c r="AL4" s="70">
        <v>1966</v>
      </c>
      <c r="AM4" s="70">
        <v>1967</v>
      </c>
      <c r="AN4" s="70">
        <v>1968</v>
      </c>
      <c r="AO4" s="70">
        <v>1969</v>
      </c>
      <c r="AP4" s="70">
        <v>1970</v>
      </c>
      <c r="AQ4" s="70">
        <v>1971</v>
      </c>
      <c r="AR4" s="70">
        <v>1972</v>
      </c>
      <c r="AS4" s="70">
        <v>1973</v>
      </c>
      <c r="AT4" s="70">
        <v>1974</v>
      </c>
      <c r="AU4" s="70">
        <v>1975</v>
      </c>
      <c r="AV4" s="70">
        <v>1976</v>
      </c>
      <c r="AW4" s="70">
        <v>1977</v>
      </c>
      <c r="AX4" s="70">
        <v>1978</v>
      </c>
      <c r="AY4" s="70">
        <v>1979</v>
      </c>
      <c r="AZ4" s="70">
        <v>1980</v>
      </c>
      <c r="BA4" s="70">
        <v>1981</v>
      </c>
      <c r="BB4" s="70">
        <v>1982</v>
      </c>
      <c r="BC4" s="70">
        <v>1983</v>
      </c>
      <c r="BD4" s="70">
        <v>1984</v>
      </c>
      <c r="BE4" s="70">
        <v>1985</v>
      </c>
      <c r="BF4" s="70">
        <v>1986</v>
      </c>
      <c r="BG4" s="70">
        <v>1987</v>
      </c>
      <c r="BH4" s="70">
        <v>1988</v>
      </c>
      <c r="BI4" s="70">
        <v>1989</v>
      </c>
      <c r="BJ4" s="70">
        <v>1990</v>
      </c>
      <c r="BK4" s="70">
        <v>1991</v>
      </c>
      <c r="BL4" s="70">
        <v>1992</v>
      </c>
      <c r="BM4" s="70">
        <v>1993</v>
      </c>
      <c r="BN4" s="70">
        <v>1994</v>
      </c>
      <c r="BO4" s="70">
        <v>1995</v>
      </c>
      <c r="BP4" s="70">
        <v>1996</v>
      </c>
      <c r="BQ4" s="70">
        <v>1997</v>
      </c>
      <c r="BR4" s="70">
        <v>1998</v>
      </c>
      <c r="BS4" s="70">
        <v>1999</v>
      </c>
      <c r="BT4" s="70">
        <v>2000</v>
      </c>
      <c r="BU4" s="70">
        <v>2001</v>
      </c>
      <c r="BV4" s="70">
        <v>2002</v>
      </c>
      <c r="BW4" s="70">
        <v>2003</v>
      </c>
      <c r="BX4" s="70">
        <v>2004</v>
      </c>
      <c r="BY4" s="70">
        <v>2005</v>
      </c>
      <c r="BZ4" s="70">
        <v>2006</v>
      </c>
      <c r="CA4" s="70">
        <v>2007</v>
      </c>
      <c r="CB4" s="70">
        <v>2008</v>
      </c>
      <c r="CC4" s="70">
        <v>2009</v>
      </c>
      <c r="CD4" s="70">
        <v>2010</v>
      </c>
      <c r="CE4" s="70">
        <v>2011</v>
      </c>
      <c r="CF4" s="70">
        <v>2012</v>
      </c>
      <c r="CG4" s="70">
        <v>2013</v>
      </c>
      <c r="CH4" s="70">
        <v>2014</v>
      </c>
      <c r="CI4" s="70">
        <v>2015</v>
      </c>
      <c r="CJ4" s="70">
        <v>2016</v>
      </c>
      <c r="CK4" s="70">
        <v>2017</v>
      </c>
      <c r="CL4" s="70">
        <v>2018</v>
      </c>
      <c r="CM4" s="70">
        <v>2019</v>
      </c>
      <c r="CN4" s="70">
        <v>2020</v>
      </c>
      <c r="CO4" s="70">
        <v>2021</v>
      </c>
      <c r="CP4" s="70">
        <v>2022</v>
      </c>
      <c r="CQ4" s="70">
        <v>2023</v>
      </c>
      <c r="CR4" s="71">
        <v>2024</v>
      </c>
      <c r="CS4" s="72" t="s">
        <v>87</v>
      </c>
    </row>
    <row r="5" spans="1:98" s="73" customFormat="1" ht="14.5" x14ac:dyDescent="0.7">
      <c r="A5" s="60" t="s">
        <v>88</v>
      </c>
      <c r="B5" s="61">
        <v>2.0499438374571315</v>
      </c>
      <c r="C5" s="61">
        <v>1.6532757320265081</v>
      </c>
      <c r="D5" s="61">
        <v>1.1896657452044876</v>
      </c>
      <c r="E5" s="61">
        <v>1.389014379019756</v>
      </c>
      <c r="F5" s="61">
        <v>1.4548656037333714</v>
      </c>
      <c r="G5" s="61">
        <v>1.7850473818005879</v>
      </c>
      <c r="H5" s="61">
        <v>2.247971987647416</v>
      </c>
      <c r="I5" s="61">
        <v>2.4477929139743981</v>
      </c>
      <c r="J5" s="61">
        <v>1.9834547217566116</v>
      </c>
      <c r="K5" s="61">
        <v>2.5815538876905997</v>
      </c>
      <c r="L5" s="61">
        <v>2.9105572571274654</v>
      </c>
      <c r="M5" s="61">
        <v>3.6356871870278815</v>
      </c>
      <c r="N5" s="61">
        <v>3.6371413337958387</v>
      </c>
      <c r="O5" s="61">
        <v>3.9011734725469212</v>
      </c>
      <c r="P5" s="61">
        <v>3.9010150394167198</v>
      </c>
      <c r="Q5" s="61">
        <v>3.5717822124488388</v>
      </c>
      <c r="R5" s="61">
        <v>3.5704589614167355</v>
      </c>
      <c r="S5" s="61">
        <v>4.1000348407336196</v>
      </c>
      <c r="T5" s="61">
        <v>4.3633381793766839</v>
      </c>
      <c r="U5" s="61">
        <v>3.7679607304160898</v>
      </c>
      <c r="V5" s="61">
        <v>4.4973082343499495</v>
      </c>
      <c r="W5" s="61">
        <v>4.9616807081991441</v>
      </c>
      <c r="X5" s="61">
        <v>4.8261952154436658</v>
      </c>
      <c r="Y5" s="61">
        <v>5.8190858143091306</v>
      </c>
      <c r="Z5" s="61">
        <v>5.1581538202020614</v>
      </c>
      <c r="AA5" s="61">
        <v>6.2823539675627647</v>
      </c>
      <c r="AB5" s="61">
        <v>6.3467580947842137</v>
      </c>
      <c r="AC5" s="61">
        <v>6.149929613420138</v>
      </c>
      <c r="AD5" s="61">
        <v>5.5538669202515294</v>
      </c>
      <c r="AE5" s="61">
        <v>7.4701352659995157</v>
      </c>
      <c r="AF5" s="61">
        <v>7.736478508032878</v>
      </c>
      <c r="AG5" s="61">
        <v>7.9352944727457686</v>
      </c>
      <c r="AH5" s="61">
        <v>8.2660751414605134</v>
      </c>
      <c r="AI5" s="61">
        <v>8.7327573538388492</v>
      </c>
      <c r="AJ5" s="61">
        <v>9.6545408994328561</v>
      </c>
      <c r="AK5" s="61">
        <v>10.051693816873275</v>
      </c>
      <c r="AL5" s="61">
        <v>10.846450373676518</v>
      </c>
      <c r="AM5" s="61">
        <v>10.784107691373723</v>
      </c>
      <c r="AN5" s="61">
        <v>11.173864643750585</v>
      </c>
      <c r="AO5" s="61">
        <v>12.109391546637928</v>
      </c>
      <c r="AP5" s="61">
        <v>11.83392898311596</v>
      </c>
      <c r="AQ5" s="61">
        <v>11.767209712407965</v>
      </c>
      <c r="AR5" s="61">
        <v>12.16693352466401</v>
      </c>
      <c r="AS5" s="61">
        <v>12.700455902407962</v>
      </c>
      <c r="AT5" s="61">
        <v>12.95888481113883</v>
      </c>
      <c r="AU5" s="61">
        <v>11.504839790291983</v>
      </c>
      <c r="AV5" s="61">
        <v>12.162377980916427</v>
      </c>
      <c r="AW5" s="61">
        <v>11.967698999706579</v>
      </c>
      <c r="AX5" s="61">
        <v>12.236308985823719</v>
      </c>
      <c r="AY5" s="61">
        <v>12.559710333467896</v>
      </c>
      <c r="AZ5" s="61">
        <v>11.374134532001465</v>
      </c>
      <c r="BA5" s="61">
        <v>11.307110660687416</v>
      </c>
      <c r="BB5" s="61">
        <v>8.4665998206446584</v>
      </c>
      <c r="BC5" s="61">
        <v>8.9270993365430122</v>
      </c>
      <c r="BD5" s="61">
        <v>9.5223020115312185</v>
      </c>
      <c r="BE5" s="61">
        <v>9.3910098297630551</v>
      </c>
      <c r="BF5" s="61">
        <v>8.6628446088527564</v>
      </c>
      <c r="BG5" s="61">
        <v>9.4585211895046086</v>
      </c>
      <c r="BH5" s="61">
        <v>10.253553633674688</v>
      </c>
      <c r="BI5" s="61">
        <v>10.317476638596712</v>
      </c>
      <c r="BJ5" s="61">
        <v>10.450709422542108</v>
      </c>
      <c r="BK5" s="61">
        <v>10.376062947339012</v>
      </c>
      <c r="BL5" s="61">
        <v>10.716271223276101</v>
      </c>
      <c r="BM5" s="61">
        <v>11.308170638073857</v>
      </c>
      <c r="BN5" s="61">
        <v>11.50403402393516</v>
      </c>
      <c r="BO5" s="61">
        <v>12.231526471661825</v>
      </c>
      <c r="BP5" s="61">
        <v>12.69740745187088</v>
      </c>
      <c r="BQ5" s="61">
        <v>13.03031471895698</v>
      </c>
      <c r="BR5" s="61">
        <v>13.292690028585168</v>
      </c>
      <c r="BS5" s="61">
        <v>13.034528231847508</v>
      </c>
      <c r="BT5" s="61">
        <v>12.891426998353122</v>
      </c>
      <c r="BU5" s="61">
        <v>12.50053997760954</v>
      </c>
      <c r="BV5" s="61">
        <v>11.836348965501466</v>
      </c>
      <c r="BW5" s="61">
        <v>12.69767998754933</v>
      </c>
      <c r="BX5" s="61">
        <v>13.227894582164634</v>
      </c>
      <c r="BY5" s="61">
        <v>13.231067178710122</v>
      </c>
      <c r="BZ5" s="61">
        <v>13.886637638611004</v>
      </c>
      <c r="CA5" s="61">
        <v>13.358758006825141</v>
      </c>
      <c r="CB5" s="61">
        <v>13.155694960191381</v>
      </c>
      <c r="CC5" s="61">
        <v>10.444994468712146</v>
      </c>
      <c r="CD5" s="61">
        <v>12.104792495588814</v>
      </c>
      <c r="CE5" s="61">
        <v>12.629795273497731</v>
      </c>
      <c r="CF5" s="61">
        <v>12.435148542582196</v>
      </c>
      <c r="CG5" s="61">
        <v>12.69762660505717</v>
      </c>
      <c r="CH5" s="61">
        <v>12.896067034359266</v>
      </c>
      <c r="CI5" s="61">
        <v>12.100056733488142</v>
      </c>
      <c r="CJ5" s="61">
        <v>11.443590188455435</v>
      </c>
      <c r="CK5" s="61">
        <v>11.635824701154263</v>
      </c>
      <c r="CL5" s="61">
        <v>11.896982182857723</v>
      </c>
      <c r="CM5" s="61">
        <v>11.173106168454886</v>
      </c>
      <c r="CN5" s="61">
        <v>10.45247373783795</v>
      </c>
      <c r="CO5" s="61">
        <v>11.110989138894313</v>
      </c>
      <c r="CP5" s="61">
        <v>11.241350121187082</v>
      </c>
      <c r="CQ5" s="61">
        <v>10.584117409561543</v>
      </c>
      <c r="CR5" s="61">
        <v>10.58425676830209</v>
      </c>
      <c r="CS5" s="67">
        <f>SUM(B5:CR5)</f>
        <v>850.89579381629869</v>
      </c>
    </row>
    <row r="6" spans="1:98" s="51" customFormat="1" ht="14.5" x14ac:dyDescent="0.7">
      <c r="A6" s="65" t="s">
        <v>89</v>
      </c>
      <c r="B6" s="67">
        <v>77.915685664821183</v>
      </c>
      <c r="C6" s="67">
        <v>74.711485306884882</v>
      </c>
      <c r="D6" s="67">
        <v>72.794486450546287</v>
      </c>
      <c r="E6" s="67">
        <v>70.056207780246879</v>
      </c>
      <c r="F6" s="67">
        <v>67.368100996685087</v>
      </c>
      <c r="G6" s="67">
        <v>64.536719302228846</v>
      </c>
      <c r="H6" s="67">
        <v>64.564552216361847</v>
      </c>
      <c r="I6" s="67">
        <v>64.252259726347859</v>
      </c>
      <c r="J6" s="67">
        <v>64.302153208246935</v>
      </c>
      <c r="K6" s="67">
        <v>64.50488022978989</v>
      </c>
      <c r="L6" s="67">
        <v>64.768628203570657</v>
      </c>
      <c r="M6" s="67">
        <v>65.089770529365097</v>
      </c>
      <c r="N6" s="67">
        <v>65.294810134762926</v>
      </c>
      <c r="O6" s="67">
        <v>65.14194395018238</v>
      </c>
      <c r="P6" s="67">
        <v>65.085687265994807</v>
      </c>
      <c r="Q6" s="67">
        <v>65.446701072697095</v>
      </c>
      <c r="R6" s="67">
        <v>65.421522373041995</v>
      </c>
      <c r="S6" s="67">
        <v>65.686792606002712</v>
      </c>
      <c r="T6" s="67">
        <v>65.77620802226464</v>
      </c>
      <c r="U6" s="67">
        <v>66.173857397740662</v>
      </c>
      <c r="V6" s="67">
        <v>66.006963939984914</v>
      </c>
      <c r="W6" s="67">
        <v>65.983111026105902</v>
      </c>
      <c r="X6" s="67">
        <v>66.37407317541367</v>
      </c>
      <c r="Y6" s="67">
        <v>65.964923894080485</v>
      </c>
      <c r="Z6" s="67">
        <v>66.069945919754858</v>
      </c>
      <c r="AA6" s="67">
        <v>66.079946475966736</v>
      </c>
      <c r="AB6" s="67">
        <v>66.301362916229778</v>
      </c>
      <c r="AC6" s="67">
        <v>66.608947432348486</v>
      </c>
      <c r="AD6" s="67">
        <v>67.059232397861422</v>
      </c>
      <c r="AE6" s="67">
        <v>67.242291862800442</v>
      </c>
      <c r="AF6" s="67">
        <v>67.930519553182563</v>
      </c>
      <c r="AG6" s="67">
        <v>66.992852340999477</v>
      </c>
      <c r="AH6" s="67">
        <v>66.86500522214584</v>
      </c>
      <c r="AI6" s="67">
        <v>67.004356336535324</v>
      </c>
      <c r="AJ6" s="67">
        <v>68.691834002133135</v>
      </c>
      <c r="AK6" s="67">
        <v>69.777734282453522</v>
      </c>
      <c r="AL6" s="67">
        <v>71.04565302572054</v>
      </c>
      <c r="AM6" s="67">
        <v>69.241059785091068</v>
      </c>
      <c r="AN6" s="67">
        <v>68.443124065614398</v>
      </c>
      <c r="AO6" s="67">
        <v>71.338883985708236</v>
      </c>
      <c r="AP6" s="67">
        <v>74.656286786538132</v>
      </c>
      <c r="AQ6" s="67">
        <v>76.256776993082212</v>
      </c>
      <c r="AR6" s="67">
        <v>76.037553680109994</v>
      </c>
      <c r="AS6" s="67">
        <v>76.25204996542351</v>
      </c>
      <c r="AT6" s="67">
        <v>76.82764728492856</v>
      </c>
      <c r="AU6" s="67">
        <v>79.015172988212242</v>
      </c>
      <c r="AV6" s="67">
        <v>78.334328915664614</v>
      </c>
      <c r="AW6" s="67">
        <v>78.5179088530314</v>
      </c>
      <c r="AX6" s="67">
        <v>78.930739132756713</v>
      </c>
      <c r="AY6" s="67">
        <v>79.528218501516506</v>
      </c>
      <c r="AZ6" s="67">
        <v>83.969609575291784</v>
      </c>
      <c r="BA6" s="67">
        <v>85.137014043327412</v>
      </c>
      <c r="BB6" s="67">
        <v>86.306956227530492</v>
      </c>
      <c r="BC6" s="67">
        <v>91.645298160638816</v>
      </c>
      <c r="BD6" s="67">
        <v>90.003616540310929</v>
      </c>
      <c r="BE6" s="67">
        <v>93.499410548490275</v>
      </c>
      <c r="BF6" s="67">
        <v>101.77353851101253</v>
      </c>
      <c r="BG6" s="67">
        <v>99.513041008702615</v>
      </c>
      <c r="BH6" s="67">
        <v>96.846243551771067</v>
      </c>
      <c r="BI6" s="67">
        <v>89.715955900804559</v>
      </c>
      <c r="BJ6" s="67">
        <v>88.805446055928329</v>
      </c>
      <c r="BK6" s="67">
        <v>90.242758142909281</v>
      </c>
      <c r="BL6" s="67">
        <v>87.307403954413815</v>
      </c>
      <c r="BM6" s="67">
        <v>88.060215430453923</v>
      </c>
      <c r="BN6" s="67">
        <v>89.738846668366364</v>
      </c>
      <c r="BO6" s="67">
        <v>93.059527067096596</v>
      </c>
      <c r="BP6" s="67">
        <v>96.533636480911483</v>
      </c>
      <c r="BQ6" s="67">
        <v>96.502536356780766</v>
      </c>
      <c r="BR6" s="67">
        <v>96.456303977667943</v>
      </c>
      <c r="BS6" s="67">
        <v>96.508840762993458</v>
      </c>
      <c r="BT6" s="67">
        <v>96.493685309523173</v>
      </c>
      <c r="BU6" s="67">
        <v>96.493228350069771</v>
      </c>
      <c r="BV6" s="67">
        <v>98.006808683251833</v>
      </c>
      <c r="BW6" s="67">
        <v>100.70147401840364</v>
      </c>
      <c r="BX6" s="67">
        <v>106.40641861059939</v>
      </c>
      <c r="BY6" s="67">
        <v>114.51720572110563</v>
      </c>
      <c r="BZ6" s="67">
        <v>120.70679864234494</v>
      </c>
      <c r="CA6" s="67">
        <v>126.98254200004821</v>
      </c>
      <c r="CB6" s="67">
        <v>132.17709359135185</v>
      </c>
      <c r="CC6" s="67">
        <v>138.80137352937825</v>
      </c>
      <c r="CD6" s="67">
        <v>126.22383956159537</v>
      </c>
      <c r="CE6" s="67">
        <v>152.48854788080058</v>
      </c>
      <c r="CF6" s="67">
        <v>153.97542816441396</v>
      </c>
      <c r="CG6" s="67">
        <v>168.49854697719891</v>
      </c>
      <c r="CH6" s="67">
        <v>178.07680467826825</v>
      </c>
      <c r="CI6" s="67">
        <v>187.58536614409044</v>
      </c>
      <c r="CJ6" s="67">
        <v>179.96740184875415</v>
      </c>
      <c r="CK6" s="67">
        <v>191.15934591259094</v>
      </c>
      <c r="CL6" s="67">
        <v>215.196232647665</v>
      </c>
      <c r="CM6" s="67">
        <v>207.79182074319485</v>
      </c>
      <c r="CN6" s="67">
        <v>199.62931028434281</v>
      </c>
      <c r="CO6" s="67">
        <v>230.05623553082177</v>
      </c>
      <c r="CP6" s="67">
        <v>230.09577865117251</v>
      </c>
      <c r="CQ6" s="67">
        <v>230.15050414611247</v>
      </c>
      <c r="CR6" s="67">
        <v>230.15251013701791</v>
      </c>
      <c r="CS6" s="67">
        <f>SUM(B6:CR6)</f>
        <v>9318.231457908696</v>
      </c>
      <c r="CT6" s="73"/>
    </row>
    <row r="7" spans="1:98" s="73" customFormat="1" ht="14.5" x14ac:dyDescent="0.7">
      <c r="A7" s="65" t="s">
        <v>38</v>
      </c>
      <c r="B7" s="67">
        <v>0.40713103515588173</v>
      </c>
      <c r="C7" s="67">
        <v>0.38942412738507853</v>
      </c>
      <c r="D7" s="67">
        <v>0.3468828481449901</v>
      </c>
      <c r="E7" s="67">
        <v>0.36997568538455361</v>
      </c>
      <c r="F7" s="67">
        <v>0.42309618405567262</v>
      </c>
      <c r="G7" s="67">
        <v>0.45041475750726823</v>
      </c>
      <c r="H7" s="67">
        <v>0.49487371987248197</v>
      </c>
      <c r="I7" s="67">
        <v>0.55174531651581882</v>
      </c>
      <c r="J7" s="67">
        <v>0.54889028218326597</v>
      </c>
      <c r="K7" s="67">
        <v>0.59077459563897328</v>
      </c>
      <c r="L7" s="67">
        <v>0.55187386555021833</v>
      </c>
      <c r="M7" s="67">
        <v>0.55508057829632451</v>
      </c>
      <c r="N7" s="67">
        <v>0.57240679591711274</v>
      </c>
      <c r="O7" s="67">
        <v>0.58549719020852642</v>
      </c>
      <c r="P7" s="67">
        <v>0.45503998235722298</v>
      </c>
      <c r="Q7" s="67">
        <v>0.38166346935131545</v>
      </c>
      <c r="R7" s="67">
        <v>0.47966456104435867</v>
      </c>
      <c r="S7" s="67">
        <v>0.52862179611301974</v>
      </c>
      <c r="T7" s="67">
        <v>0.63476715096198733</v>
      </c>
      <c r="U7" s="67">
        <v>0.67255977436916847</v>
      </c>
      <c r="V7" s="67">
        <v>0.70506859982004255</v>
      </c>
      <c r="W7" s="67">
        <v>0.75640261625661587</v>
      </c>
      <c r="X7" s="67">
        <v>0.78481777054313606</v>
      </c>
      <c r="Y7" s="67">
        <v>0.8367785292995672</v>
      </c>
      <c r="Z7" s="67">
        <v>0.84207009329832272</v>
      </c>
      <c r="AA7" s="67">
        <v>0.86567200461214322</v>
      </c>
      <c r="AB7" s="67">
        <v>0.89573813130701152</v>
      </c>
      <c r="AC7" s="67">
        <v>0.92574680595797254</v>
      </c>
      <c r="AD7" s="67">
        <v>0.95891672421702223</v>
      </c>
      <c r="AE7" s="67">
        <v>1.0110452846564326</v>
      </c>
      <c r="AF7" s="67">
        <v>1.0681185071188453</v>
      </c>
      <c r="AG7" s="67">
        <v>1.1033971091260821</v>
      </c>
      <c r="AH7" s="67">
        <v>1.1264863354964154</v>
      </c>
      <c r="AI7" s="67">
        <v>1.1868674890002751</v>
      </c>
      <c r="AJ7" s="67">
        <v>1.4476879240536247</v>
      </c>
      <c r="AK7" s="67">
        <v>1.5041936759335808</v>
      </c>
      <c r="AL7" s="67">
        <v>1.6376060725732635</v>
      </c>
      <c r="AM7" s="67">
        <v>1.8099810327443577</v>
      </c>
      <c r="AN7" s="67">
        <v>1.8947451048785064</v>
      </c>
      <c r="AO7" s="67">
        <v>1.9052783069102546</v>
      </c>
      <c r="AP7" s="67">
        <v>2.0043603569806927</v>
      </c>
      <c r="AQ7" s="67">
        <v>2.1235301823014896</v>
      </c>
      <c r="AR7" s="67">
        <v>2.1755796651920325</v>
      </c>
      <c r="AS7" s="67">
        <v>2.469043304418828</v>
      </c>
      <c r="AT7" s="67">
        <v>2.2952786845634501</v>
      </c>
      <c r="AU7" s="67">
        <v>2.2516537403028472</v>
      </c>
      <c r="AV7" s="67">
        <v>1.9921880864339367</v>
      </c>
      <c r="AW7" s="67">
        <v>1.934405562632671</v>
      </c>
      <c r="AX7" s="67">
        <v>1.9956950401155436</v>
      </c>
      <c r="AY7" s="67">
        <v>2.2594891228539735</v>
      </c>
      <c r="AZ7" s="67">
        <v>2.7161744081410188</v>
      </c>
      <c r="BA7" s="67">
        <v>2.0489213579406518</v>
      </c>
      <c r="BB7" s="67">
        <v>2.0483384749412261</v>
      </c>
      <c r="BC7" s="67">
        <v>2.0488458427556857</v>
      </c>
      <c r="BD7" s="67">
        <v>1.7074027750811904</v>
      </c>
      <c r="BE7" s="67">
        <v>1.7078493077371439</v>
      </c>
      <c r="BF7" s="67">
        <v>1.7072293300276407</v>
      </c>
      <c r="BG7" s="67">
        <v>1.775092650894718</v>
      </c>
      <c r="BH7" s="67">
        <v>1.9118004924675986</v>
      </c>
      <c r="BI7" s="67">
        <v>1.9116778764144173</v>
      </c>
      <c r="BJ7" s="67">
        <v>1.9118482966405326</v>
      </c>
      <c r="BK7" s="67">
        <v>1.9115705231385771</v>
      </c>
      <c r="BL7" s="67">
        <v>1.7062636646499787</v>
      </c>
      <c r="BM7" s="67">
        <v>1.7062276413358433</v>
      </c>
      <c r="BN7" s="67">
        <v>2.0471397284008401</v>
      </c>
      <c r="BO7" s="67">
        <v>1.7083339660329719</v>
      </c>
      <c r="BP7" s="67">
        <v>1.7062032488170571</v>
      </c>
      <c r="BQ7" s="67">
        <v>1.7069288188417058</v>
      </c>
      <c r="BR7" s="67">
        <v>1.7067685599526037</v>
      </c>
      <c r="BS7" s="67">
        <v>1.7070293738941154</v>
      </c>
      <c r="BT7" s="67">
        <v>1.706267814286802</v>
      </c>
      <c r="BU7" s="67">
        <v>1.7063743331129235</v>
      </c>
      <c r="BV7" s="67">
        <v>1.365986019138816</v>
      </c>
      <c r="BW7" s="67">
        <v>1.3660652299286695</v>
      </c>
      <c r="BX7" s="67">
        <v>1.3659864130310249</v>
      </c>
      <c r="BY7" s="67">
        <v>1.3659438703047986</v>
      </c>
      <c r="BZ7" s="67">
        <v>1.3661766342450019</v>
      </c>
      <c r="CA7" s="67">
        <v>1.3654566690990464</v>
      </c>
      <c r="CB7" s="67">
        <v>1.0240603399266923</v>
      </c>
      <c r="CC7" s="67">
        <v>1.02442165077794</v>
      </c>
      <c r="CD7" s="67">
        <v>1.0251645561824791</v>
      </c>
      <c r="CE7" s="67">
        <v>1.0244097233783143</v>
      </c>
      <c r="CF7" s="67">
        <v>1.02448590662566</v>
      </c>
      <c r="CG7" s="67">
        <v>1.0236506784521606</v>
      </c>
      <c r="CH7" s="67">
        <v>1.0923925858954748</v>
      </c>
      <c r="CI7" s="67">
        <v>1.092488707883154</v>
      </c>
      <c r="CJ7" s="67">
        <v>1.0242613642443936</v>
      </c>
      <c r="CK7" s="67">
        <v>1.0244113745076633</v>
      </c>
      <c r="CL7" s="67">
        <v>1.0246670596612262</v>
      </c>
      <c r="CM7" s="67">
        <v>1.0238976772386563</v>
      </c>
      <c r="CN7" s="67">
        <v>1.0241668317471553</v>
      </c>
      <c r="CO7" s="67">
        <v>1.0241924694562021</v>
      </c>
      <c r="CP7" s="67">
        <v>0.95551770919770063</v>
      </c>
      <c r="CQ7" s="67">
        <v>0.95627432633700016</v>
      </c>
      <c r="CR7" s="67">
        <v>0.95625522815659192</v>
      </c>
      <c r="CS7" s="67">
        <f t="shared" ref="CS7:CS16" si="0">SUM(B7:CR7)</f>
        <v>121.11284709053322</v>
      </c>
    </row>
    <row r="8" spans="1:98" s="51" customFormat="1" ht="14.5" x14ac:dyDescent="0.7">
      <c r="A8" s="65" t="s">
        <v>17</v>
      </c>
      <c r="B8" s="67">
        <v>1.1775192272750905</v>
      </c>
      <c r="C8" s="67">
        <v>1.1484325287289776</v>
      </c>
      <c r="D8" s="67">
        <v>1.2712785005204985</v>
      </c>
      <c r="E8" s="67">
        <v>0.91211648287995906</v>
      </c>
      <c r="F8" s="67">
        <v>1.3125374206266975</v>
      </c>
      <c r="G8" s="67">
        <v>1.4340890054369468</v>
      </c>
      <c r="H8" s="67">
        <v>1.6183768841860793</v>
      </c>
      <c r="I8" s="67">
        <v>1.8547973963549065</v>
      </c>
      <c r="J8" s="67">
        <v>1.9165261925415131</v>
      </c>
      <c r="K8" s="67">
        <v>2.0870109058375563</v>
      </c>
      <c r="L8" s="67">
        <v>2.153944047965116</v>
      </c>
      <c r="M8" s="67">
        <v>2.2459566166324341</v>
      </c>
      <c r="N8" s="67">
        <v>2.1736446967269019</v>
      </c>
      <c r="O8" s="67">
        <v>2.6497613874494141</v>
      </c>
      <c r="P8" s="67">
        <v>1.408415084594876</v>
      </c>
      <c r="Q8" s="67">
        <v>0.84424946825887381</v>
      </c>
      <c r="R8" s="67">
        <v>0.93251536725564899</v>
      </c>
      <c r="S8" s="67">
        <v>0.87759334926356225</v>
      </c>
      <c r="T8" s="67">
        <v>1.2436991898802927</v>
      </c>
      <c r="U8" s="67">
        <v>1.0606382265512062</v>
      </c>
      <c r="V8" s="67">
        <v>1.1227555395381366</v>
      </c>
      <c r="W8" s="67">
        <v>1.2315808881416157</v>
      </c>
      <c r="X8" s="67">
        <v>1.1943292496840301</v>
      </c>
      <c r="Y8" s="67">
        <v>1.5106766466232546</v>
      </c>
      <c r="Z8" s="67">
        <v>1.7083312077861301</v>
      </c>
      <c r="AA8" s="67">
        <v>1.7004519362998252</v>
      </c>
      <c r="AB8" s="67">
        <v>1.8325081486011825</v>
      </c>
      <c r="AC8" s="67">
        <v>1.8826063356785796</v>
      </c>
      <c r="AD8" s="67">
        <v>1.656662747674513</v>
      </c>
      <c r="AE8" s="67">
        <v>1.8640143107401923</v>
      </c>
      <c r="AF8" s="67">
        <v>2.2041972904699296</v>
      </c>
      <c r="AG8" s="67">
        <v>2.5810858723168471</v>
      </c>
      <c r="AH8" s="67">
        <v>2.282920873889942</v>
      </c>
      <c r="AI8" s="67">
        <v>2.7613271729408462</v>
      </c>
      <c r="AJ8" s="67">
        <v>2.8404760208546267</v>
      </c>
      <c r="AK8" s="67">
        <v>2.9767404442877083</v>
      </c>
      <c r="AL8" s="67">
        <v>4.7977509019082785</v>
      </c>
      <c r="AM8" s="67">
        <v>5.6309559076918294</v>
      </c>
      <c r="AN8" s="67">
        <v>5.3681587195512943</v>
      </c>
      <c r="AO8" s="67">
        <v>5.6891572982186105</v>
      </c>
      <c r="AP8" s="67">
        <v>5.7621912023210378</v>
      </c>
      <c r="AQ8" s="67">
        <v>5.5868174809598159</v>
      </c>
      <c r="AR8" s="67">
        <v>5.8835898285774304</v>
      </c>
      <c r="AS8" s="67">
        <v>6.2196640281069859</v>
      </c>
      <c r="AT8" s="67">
        <v>5.7530466387100168</v>
      </c>
      <c r="AU8" s="67">
        <v>5.9689715617138388</v>
      </c>
      <c r="AV8" s="67">
        <v>6.4387711992188779</v>
      </c>
      <c r="AW8" s="67">
        <v>6.2722460289576754</v>
      </c>
      <c r="AX8" s="67">
        <v>6.4213253710294289</v>
      </c>
      <c r="AY8" s="67">
        <v>6.5696956747073116</v>
      </c>
      <c r="AZ8" s="67">
        <v>6.3841973927275051</v>
      </c>
      <c r="BA8" s="67">
        <v>5.4793491612105347</v>
      </c>
      <c r="BB8" s="67">
        <v>5.3084266517090688</v>
      </c>
      <c r="BC8" s="67">
        <v>5.0734789192225342</v>
      </c>
      <c r="BD8" s="67">
        <v>5.2881507770403813</v>
      </c>
      <c r="BE8" s="67">
        <v>5.0871857524347597</v>
      </c>
      <c r="BF8" s="67">
        <v>5.043357912521679</v>
      </c>
      <c r="BG8" s="67">
        <v>4.7874645961428062</v>
      </c>
      <c r="BH8" s="67">
        <v>5.0828803884789817</v>
      </c>
      <c r="BI8" s="67">
        <v>5.792697636377695</v>
      </c>
      <c r="BJ8" s="67">
        <v>6.1312325217223007</v>
      </c>
      <c r="BK8" s="67">
        <v>6.1732871316095119</v>
      </c>
      <c r="BL8" s="67">
        <v>5.4940546175961682</v>
      </c>
      <c r="BM8" s="67">
        <v>5.4314258861355285</v>
      </c>
      <c r="BN8" s="67">
        <v>5.2617242805425519</v>
      </c>
      <c r="BO8" s="67">
        <v>5.3715703260344227</v>
      </c>
      <c r="BP8" s="67">
        <v>5.2877936618070551</v>
      </c>
      <c r="BQ8" s="67">
        <v>5.5288376723134904</v>
      </c>
      <c r="BR8" s="67">
        <v>5.2160740486385144</v>
      </c>
      <c r="BS8" s="67">
        <v>5.1827439193184812</v>
      </c>
      <c r="BT8" s="67">
        <v>5.5301061196312356</v>
      </c>
      <c r="BU8" s="67">
        <v>5.5303066651303121</v>
      </c>
      <c r="BV8" s="67">
        <v>5.0626926445098839</v>
      </c>
      <c r="BW8" s="67">
        <v>5.4261982981092443</v>
      </c>
      <c r="BX8" s="67">
        <v>5.8055950732552555</v>
      </c>
      <c r="BY8" s="67">
        <v>6.0574001362047492</v>
      </c>
      <c r="BZ8" s="67">
        <v>6.076934889473983</v>
      </c>
      <c r="CA8" s="67">
        <v>6.3889447195676734</v>
      </c>
      <c r="CB8" s="67">
        <v>6.5033986709003369</v>
      </c>
      <c r="CC8" s="67">
        <v>4.6040116470798713</v>
      </c>
      <c r="CD8" s="67">
        <v>5.8312731619520086</v>
      </c>
      <c r="CE8" s="67">
        <v>5.4634642248660654</v>
      </c>
      <c r="CF8" s="67">
        <v>5.1722921759633014</v>
      </c>
      <c r="CG8" s="67">
        <v>5.2007691526102882</v>
      </c>
      <c r="CH8" s="67">
        <v>5.3962360031790961</v>
      </c>
      <c r="CI8" s="67">
        <v>5.0052179417777092</v>
      </c>
      <c r="CJ8" s="67">
        <v>5.0083073329017695</v>
      </c>
      <c r="CK8" s="67">
        <v>5.0106779844149179</v>
      </c>
      <c r="CL8" s="67">
        <v>5.1689148197042627</v>
      </c>
      <c r="CM8" s="67">
        <v>4.9950931652288091</v>
      </c>
      <c r="CN8" s="67">
        <v>3.9728748062153252</v>
      </c>
      <c r="CO8" s="67">
        <v>4.5387448181017254</v>
      </c>
      <c r="CP8" s="67">
        <v>4.2538024851376237</v>
      </c>
      <c r="CQ8" s="67">
        <v>4.10218220451919</v>
      </c>
      <c r="CR8" s="67">
        <v>4.0929893368326882</v>
      </c>
      <c r="CS8" s="67">
        <f t="shared" si="0"/>
        <v>382.64047023701755</v>
      </c>
      <c r="CT8" s="73"/>
    </row>
    <row r="9" spans="1:98" s="51" customFormat="1" ht="14.5" x14ac:dyDescent="0.7">
      <c r="A9" s="65" t="s">
        <v>44</v>
      </c>
      <c r="B9" s="67">
        <v>9.7394577369597932E-2</v>
      </c>
      <c r="C9" s="67">
        <v>0.10535231294612663</v>
      </c>
      <c r="D9" s="67">
        <v>0.11372219673987709</v>
      </c>
      <c r="E9" s="67">
        <v>0.12280388318100499</v>
      </c>
      <c r="F9" s="67">
        <v>0.13262269306250413</v>
      </c>
      <c r="G9" s="67">
        <v>0.1432060613572434</v>
      </c>
      <c r="H9" s="67">
        <v>0.15469656660791725</v>
      </c>
      <c r="I9" s="67">
        <v>0.16717297849030227</v>
      </c>
      <c r="J9" s="67">
        <v>0.18048647292281508</v>
      </c>
      <c r="K9" s="67">
        <v>0.19494037412774515</v>
      </c>
      <c r="L9" s="67">
        <v>0.21046840019062113</v>
      </c>
      <c r="M9" s="67">
        <v>0.25806821278358061</v>
      </c>
      <c r="N9" s="67">
        <v>0.2504332416131651</v>
      </c>
      <c r="O9" s="67">
        <v>0.28388750038701588</v>
      </c>
      <c r="P9" s="67">
        <v>0.30381373460498112</v>
      </c>
      <c r="Q9" s="67">
        <v>0.34000920377669325</v>
      </c>
      <c r="R9" s="67">
        <v>0.37775762327296003</v>
      </c>
      <c r="S9" s="67">
        <v>0.38215353515963452</v>
      </c>
      <c r="T9" s="67">
        <v>0.4515333929546802</v>
      </c>
      <c r="U9" s="67">
        <v>0.42196584624461153</v>
      </c>
      <c r="V9" s="67">
        <v>0.45147263284264233</v>
      </c>
      <c r="W9" s="67">
        <v>0.47978519461535568</v>
      </c>
      <c r="X9" s="67">
        <v>0.51209020554060236</v>
      </c>
      <c r="Y9" s="67">
        <v>0.523121346197717</v>
      </c>
      <c r="Z9" s="67">
        <v>0.55131948657396446</v>
      </c>
      <c r="AA9" s="67">
        <v>0.51733009360865212</v>
      </c>
      <c r="AB9" s="67">
        <v>0.58089947133481978</v>
      </c>
      <c r="AC9" s="67">
        <v>0.58166570852847421</v>
      </c>
      <c r="AD9" s="67">
        <v>0.67359256374367926</v>
      </c>
      <c r="AE9" s="67">
        <v>0.76341477763785448</v>
      </c>
      <c r="AF9" s="67">
        <v>0.73484356126323946</v>
      </c>
      <c r="AG9" s="67">
        <v>0.87944490927947871</v>
      </c>
      <c r="AH9" s="67">
        <v>0.815702336600855</v>
      </c>
      <c r="AI9" s="67">
        <v>0.83006816483478763</v>
      </c>
      <c r="AJ9" s="67">
        <v>0.98822026600658586</v>
      </c>
      <c r="AK9" s="67">
        <v>0.83847744951752223</v>
      </c>
      <c r="AL9" s="67">
        <v>0.87262263068637314</v>
      </c>
      <c r="AM9" s="67">
        <v>1.0407784963774902</v>
      </c>
      <c r="AN9" s="67">
        <v>1.0999952625516405</v>
      </c>
      <c r="AO9" s="67">
        <v>1.0995956095553749</v>
      </c>
      <c r="AP9" s="67">
        <v>1.3746410091695351</v>
      </c>
      <c r="AQ9" s="67">
        <v>1.3749846111040998</v>
      </c>
      <c r="AR9" s="67">
        <v>1.3750350466555421</v>
      </c>
      <c r="AS9" s="67">
        <v>1.3746307590012441</v>
      </c>
      <c r="AT9" s="67">
        <v>1.3742524289883391</v>
      </c>
      <c r="AU9" s="67">
        <v>1.3745598956775289</v>
      </c>
      <c r="AV9" s="67">
        <v>1.3741015597792201</v>
      </c>
      <c r="AW9" s="67">
        <v>3.0922801394525092</v>
      </c>
      <c r="AX9" s="67">
        <v>3.18154946020262</v>
      </c>
      <c r="AY9" s="67">
        <v>3.2446037280826352</v>
      </c>
      <c r="AZ9" s="67">
        <v>3.3071313523459422</v>
      </c>
      <c r="BA9" s="67">
        <v>3.4349316434102173</v>
      </c>
      <c r="BB9" s="67">
        <v>3.4346099073541665</v>
      </c>
      <c r="BC9" s="67">
        <v>3.4363535964814069</v>
      </c>
      <c r="BD9" s="67">
        <v>3.1515822392828343</v>
      </c>
      <c r="BE9" s="67">
        <v>3.2759087002612888</v>
      </c>
      <c r="BF9" s="67">
        <v>3.3749308804409854</v>
      </c>
      <c r="BG9" s="67">
        <v>3.6422164855806747</v>
      </c>
      <c r="BH9" s="67">
        <v>3.7809983502052327</v>
      </c>
      <c r="BI9" s="67">
        <v>3.9380619579561609</v>
      </c>
      <c r="BJ9" s="67">
        <v>3.9196323537354707</v>
      </c>
      <c r="BK9" s="67">
        <v>3.4352289579234196</v>
      </c>
      <c r="BL9" s="67">
        <v>3.6022927914661027</v>
      </c>
      <c r="BM9" s="67">
        <v>3.9169345021344557</v>
      </c>
      <c r="BN9" s="67">
        <v>4.1217160526773355</v>
      </c>
      <c r="BO9" s="67">
        <v>3.9190237615039538</v>
      </c>
      <c r="BP9" s="67">
        <v>3.9169934268753588</v>
      </c>
      <c r="BQ9" s="67">
        <v>3.9170256272825381</v>
      </c>
      <c r="BR9" s="67">
        <v>4.2825613873411337</v>
      </c>
      <c r="BS9" s="67">
        <v>4.2170354193148309</v>
      </c>
      <c r="BT9" s="67">
        <v>4.3129880659086899</v>
      </c>
      <c r="BU9" s="67">
        <v>4.3293700396344343</v>
      </c>
      <c r="BV9" s="67">
        <v>4.4687453981729561</v>
      </c>
      <c r="BW9" s="67">
        <v>4.5345161936914922</v>
      </c>
      <c r="BX9" s="67">
        <v>4.742994636263818</v>
      </c>
      <c r="BY9" s="67">
        <v>4.7413989691662621</v>
      </c>
      <c r="BZ9" s="67">
        <v>4.7435118310943869</v>
      </c>
      <c r="CA9" s="67">
        <v>5.0823619889435108</v>
      </c>
      <c r="CB9" s="67">
        <v>5.0838907826644668</v>
      </c>
      <c r="CC9" s="67">
        <v>4.5361641531627059</v>
      </c>
      <c r="CD9" s="67">
        <v>5.3330557884126266</v>
      </c>
      <c r="CE9" s="67">
        <v>5.6586770934936039</v>
      </c>
      <c r="CF9" s="67">
        <v>5.7051407961733176</v>
      </c>
      <c r="CG9" s="67">
        <v>5.7742147896460763</v>
      </c>
      <c r="CH9" s="67">
        <v>5.7015154393705165</v>
      </c>
      <c r="CI9" s="67">
        <v>5.7036005815318171</v>
      </c>
      <c r="CJ9" s="67">
        <v>5.5664582250764818</v>
      </c>
      <c r="CK9" s="67">
        <v>5.7063332196042218</v>
      </c>
      <c r="CL9" s="67">
        <v>5.7037135609351903</v>
      </c>
      <c r="CM9" s="67">
        <v>5.568287137291394</v>
      </c>
      <c r="CN9" s="67">
        <v>5.4980809673650519</v>
      </c>
      <c r="CO9" s="67">
        <v>5.7708957215209216</v>
      </c>
      <c r="CP9" s="67">
        <v>5.7030120668599853</v>
      </c>
      <c r="CQ9" s="67">
        <v>5.5703359251778037</v>
      </c>
      <c r="CR9" s="67">
        <v>5.5658520790807975</v>
      </c>
      <c r="CS9" s="67">
        <f t="shared" si="0"/>
        <v>243.7978524570195</v>
      </c>
      <c r="CT9" s="73"/>
    </row>
    <row r="10" spans="1:98" s="51" customFormat="1" ht="14.5" x14ac:dyDescent="0.7">
      <c r="A10" s="65" t="s">
        <v>39</v>
      </c>
      <c r="B10" s="67">
        <v>1.8761339867929638</v>
      </c>
      <c r="C10" s="67">
        <v>1.719806468910366</v>
      </c>
      <c r="D10" s="67">
        <v>1.5794263463343712</v>
      </c>
      <c r="E10" s="67">
        <v>1.4279463177849865</v>
      </c>
      <c r="F10" s="67">
        <v>1.1988645788437129</v>
      </c>
      <c r="G10" s="67">
        <v>1.0204731819487898</v>
      </c>
      <c r="H10" s="67">
        <v>1.0787898204320969</v>
      </c>
      <c r="I10" s="67">
        <v>0.97718606211101211</v>
      </c>
      <c r="J10" s="67">
        <v>0.87213896724003726</v>
      </c>
      <c r="K10" s="67">
        <v>0.78248417106733237</v>
      </c>
      <c r="L10" s="67">
        <v>0.62568266673706141</v>
      </c>
      <c r="M10" s="67">
        <v>0.86638557511991321</v>
      </c>
      <c r="N10" s="67">
        <v>0.81942645306598227</v>
      </c>
      <c r="O10" s="67">
        <v>0.68293636354773368</v>
      </c>
      <c r="P10" s="67">
        <v>0.3981338912403995</v>
      </c>
      <c r="Q10" s="67">
        <v>0.62506999825525777</v>
      </c>
      <c r="R10" s="67">
        <v>1.0844477129166126</v>
      </c>
      <c r="S10" s="67">
        <v>1.1185377794769382</v>
      </c>
      <c r="T10" s="67">
        <v>1.2365714158729124</v>
      </c>
      <c r="U10" s="67">
        <v>1.2529630714774527</v>
      </c>
      <c r="V10" s="67">
        <v>1.1727584410805301</v>
      </c>
      <c r="W10" s="67">
        <v>1.0947466002782671</v>
      </c>
      <c r="X10" s="67">
        <v>0.99701330224123708</v>
      </c>
      <c r="Y10" s="67">
        <v>0.97664764436889573</v>
      </c>
      <c r="Z10" s="67">
        <v>1.0151841220366298</v>
      </c>
      <c r="AA10" s="67">
        <v>1.0517788331068574</v>
      </c>
      <c r="AB10" s="67">
        <v>0.99700018555348169</v>
      </c>
      <c r="AC10" s="67">
        <v>1.1022306130880903</v>
      </c>
      <c r="AD10" s="67">
        <v>0.94633293317484268</v>
      </c>
      <c r="AE10" s="67">
        <v>2.026048879179037</v>
      </c>
      <c r="AF10" s="67">
        <v>2.2872278016824925</v>
      </c>
      <c r="AG10" s="67">
        <v>2.3052848884333721</v>
      </c>
      <c r="AH10" s="67">
        <v>2.1839096660885491</v>
      </c>
      <c r="AI10" s="67">
        <v>2.0706081197206956</v>
      </c>
      <c r="AJ10" s="67">
        <v>2.2817388548280233</v>
      </c>
      <c r="AK10" s="67">
        <v>2.2128161055590914</v>
      </c>
      <c r="AL10" s="67">
        <v>2.2761899382749871</v>
      </c>
      <c r="AM10" s="67">
        <v>3.4665552660546042</v>
      </c>
      <c r="AN10" s="67">
        <v>3.1299084915375572</v>
      </c>
      <c r="AO10" s="67">
        <v>3.2750725465642847</v>
      </c>
      <c r="AP10" s="67">
        <v>3.4180113081553238</v>
      </c>
      <c r="AQ10" s="67">
        <v>3.4754267700008157</v>
      </c>
      <c r="AR10" s="67">
        <v>3.7835945923490479</v>
      </c>
      <c r="AS10" s="67">
        <v>3.8737614798537949</v>
      </c>
      <c r="AT10" s="67">
        <v>3.9906358249491563</v>
      </c>
      <c r="AU10" s="67">
        <v>3.4356748379178264</v>
      </c>
      <c r="AV10" s="67">
        <v>3.6363179610652687</v>
      </c>
      <c r="AW10" s="67">
        <v>3.4816621513300618</v>
      </c>
      <c r="AX10" s="67">
        <v>3.5979456233724654</v>
      </c>
      <c r="AY10" s="67">
        <v>3.0264695013891645</v>
      </c>
      <c r="AZ10" s="67">
        <v>2.8236150108325684</v>
      </c>
      <c r="BA10" s="67">
        <v>2.6325911597178964</v>
      </c>
      <c r="BB10" s="67">
        <v>2.3413000992078303</v>
      </c>
      <c r="BC10" s="67">
        <v>2.3034431442891719</v>
      </c>
      <c r="BD10" s="67">
        <v>2.4478167130344195</v>
      </c>
      <c r="BE10" s="67">
        <v>2.4254358159765599</v>
      </c>
      <c r="BF10" s="67">
        <v>2.2707276729614452</v>
      </c>
      <c r="BG10" s="67">
        <v>2.3422659805278503</v>
      </c>
      <c r="BH10" s="67">
        <v>2.4157596388272218</v>
      </c>
      <c r="BI10" s="67">
        <v>2.412578479113821</v>
      </c>
      <c r="BJ10" s="67">
        <v>2.3451943650002973</v>
      </c>
      <c r="BK10" s="67">
        <v>2.3444114065188972</v>
      </c>
      <c r="BL10" s="67">
        <v>2.3465745921278964</v>
      </c>
      <c r="BM10" s="67">
        <v>2.346936744642889</v>
      </c>
      <c r="BN10" s="67">
        <v>2.3576806842969931</v>
      </c>
      <c r="BO10" s="67">
        <v>2.2994976349775174</v>
      </c>
      <c r="BP10" s="67">
        <v>2.1229202438966603</v>
      </c>
      <c r="BQ10" s="67">
        <v>2.1896442552593247</v>
      </c>
      <c r="BR10" s="67">
        <v>1.8763424457208251</v>
      </c>
      <c r="BS10" s="67">
        <v>1.9570548147816282</v>
      </c>
      <c r="BT10" s="67">
        <v>1.9552017068038945</v>
      </c>
      <c r="BU10" s="67">
        <v>1.8767269072544837</v>
      </c>
      <c r="BV10" s="67">
        <v>2.7387348001791234</v>
      </c>
      <c r="BW10" s="67">
        <v>2.7375617804396883</v>
      </c>
      <c r="BX10" s="67">
        <v>2.8158439759352669</v>
      </c>
      <c r="BY10" s="67">
        <v>2.6592233925601856</v>
      </c>
      <c r="BZ10" s="67">
        <v>3.1292226516269253</v>
      </c>
      <c r="CA10" s="67">
        <v>3.1277495328416811</v>
      </c>
      <c r="CB10" s="67">
        <v>3.1279009884622173</v>
      </c>
      <c r="CC10" s="67">
        <v>2.7370637766042041</v>
      </c>
      <c r="CD10" s="67">
        <v>2.9728160402334134</v>
      </c>
      <c r="CE10" s="67">
        <v>3.0504354971811045</v>
      </c>
      <c r="CF10" s="67">
        <v>3.0508776026532534</v>
      </c>
      <c r="CG10" s="67">
        <v>2.636895862509161</v>
      </c>
      <c r="CH10" s="67">
        <v>2.2401032670872691</v>
      </c>
      <c r="CI10" s="67">
        <v>1.9574931226751977</v>
      </c>
      <c r="CJ10" s="67">
        <v>1.9548973410895267</v>
      </c>
      <c r="CK10" s="67">
        <v>2.0331911940685936</v>
      </c>
      <c r="CL10" s="67">
        <v>2.0344284302074596</v>
      </c>
      <c r="CM10" s="67">
        <v>2.0329508078312499</v>
      </c>
      <c r="CN10" s="67">
        <v>2.0342070582186182</v>
      </c>
      <c r="CO10" s="67">
        <v>2.0337253852521879</v>
      </c>
      <c r="CP10" s="67">
        <v>1.9546658659560161</v>
      </c>
      <c r="CQ10" s="67">
        <v>2.7371389774046659</v>
      </c>
      <c r="CR10" s="67">
        <v>2.7373178947087817</v>
      </c>
      <c r="CS10" s="67">
        <f t="shared" si="0"/>
        <v>202.80012287390625</v>
      </c>
      <c r="CT10" s="73"/>
    </row>
    <row r="11" spans="1:98" s="51" customFormat="1" ht="14.5" x14ac:dyDescent="0.7">
      <c r="A11" s="65" t="s">
        <v>42</v>
      </c>
      <c r="B11" s="67">
        <v>1.0787289307980159E-2</v>
      </c>
      <c r="C11" s="67">
        <v>1.8243366305249784E-2</v>
      </c>
      <c r="D11" s="67">
        <v>2.5330609299127914E-2</v>
      </c>
      <c r="E11" s="67">
        <v>1.230195997925649E-2</v>
      </c>
      <c r="F11" s="67">
        <v>4.7333215300368756E-2</v>
      </c>
      <c r="G11" s="67">
        <v>6.0291756161235756E-2</v>
      </c>
      <c r="H11" s="67">
        <v>4.6618495744644071E-2</v>
      </c>
      <c r="I11" s="67">
        <v>7.7257667391897322E-2</v>
      </c>
      <c r="J11" s="67">
        <v>0.23809893666485363</v>
      </c>
      <c r="K11" s="67">
        <v>0.26185488987173716</v>
      </c>
      <c r="L11" s="67">
        <v>0.20493157774808432</v>
      </c>
      <c r="M11" s="67">
        <v>0.1478813158042098</v>
      </c>
      <c r="N11" s="67">
        <v>9.0944912232174283E-2</v>
      </c>
      <c r="O11" s="67">
        <v>8.468274346004008E-2</v>
      </c>
      <c r="P11" s="67">
        <v>7.5663864892970945E-2</v>
      </c>
      <c r="Q11" s="67">
        <v>6.6645694873338976E-2</v>
      </c>
      <c r="R11" s="67">
        <v>7.6369447222427958E-2</v>
      </c>
      <c r="S11" s="67">
        <v>8.6026724644331184E-2</v>
      </c>
      <c r="T11" s="67">
        <v>0.16360842823234098</v>
      </c>
      <c r="U11" s="67">
        <v>0.2412197268234362</v>
      </c>
      <c r="V11" s="67">
        <v>0.31887152392303592</v>
      </c>
      <c r="W11" s="67">
        <v>0.39643289196089609</v>
      </c>
      <c r="X11" s="67">
        <v>0.42785871720539631</v>
      </c>
      <c r="Y11" s="67">
        <v>0.48597957611133763</v>
      </c>
      <c r="Z11" s="67">
        <v>0.54365959066292624</v>
      </c>
      <c r="AA11" s="67">
        <v>0.62834744210305038</v>
      </c>
      <c r="AB11" s="67">
        <v>0.6704363811466364</v>
      </c>
      <c r="AC11" s="67">
        <v>0.71883286728013263</v>
      </c>
      <c r="AD11" s="67">
        <v>0.44300740147915546</v>
      </c>
      <c r="AE11" s="67">
        <v>0.40786440909871802</v>
      </c>
      <c r="AF11" s="67">
        <v>0.43773699658577458</v>
      </c>
      <c r="AG11" s="67">
        <v>0.45943812581762383</v>
      </c>
      <c r="AH11" s="67">
        <v>0.43366184142789216</v>
      </c>
      <c r="AI11" s="67">
        <v>0.44470567144312517</v>
      </c>
      <c r="AJ11" s="67">
        <v>0.47184799808857469</v>
      </c>
      <c r="AK11" s="67">
        <v>0.44720281642465237</v>
      </c>
      <c r="AL11" s="67">
        <v>0.44854337332289995</v>
      </c>
      <c r="AM11" s="67">
        <v>0.44760976142865849</v>
      </c>
      <c r="AN11" s="67">
        <v>0.44317141920926451</v>
      </c>
      <c r="AO11" s="67">
        <v>0.47232212955004682</v>
      </c>
      <c r="AP11" s="67">
        <v>0.48067146558501161</v>
      </c>
      <c r="AQ11" s="67">
        <v>0.4340980512105827</v>
      </c>
      <c r="AR11" s="67">
        <v>0.53838165614707267</v>
      </c>
      <c r="AS11" s="67">
        <v>0.51228665789193972</v>
      </c>
      <c r="AT11" s="67">
        <v>0.67074227500151495</v>
      </c>
      <c r="AU11" s="67">
        <v>0.48426426363349478</v>
      </c>
      <c r="AV11" s="67">
        <v>0.61947478479237905</v>
      </c>
      <c r="AW11" s="67">
        <v>0.6257898670103057</v>
      </c>
      <c r="AX11" s="67">
        <v>0.6564121741477762</v>
      </c>
      <c r="AY11" s="67">
        <v>0.66034079795442757</v>
      </c>
      <c r="AZ11" s="67">
        <v>0.71080007055053307</v>
      </c>
      <c r="BA11" s="67">
        <v>0.66768866266035354</v>
      </c>
      <c r="BB11" s="67">
        <v>0.66289904351230733</v>
      </c>
      <c r="BC11" s="67">
        <v>0.73663957852724871</v>
      </c>
      <c r="BD11" s="67">
        <v>0.81498489531633245</v>
      </c>
      <c r="BE11" s="67">
        <v>0.83776420509280403</v>
      </c>
      <c r="BF11" s="67">
        <v>0.82330798481591461</v>
      </c>
      <c r="BG11" s="67">
        <v>0.89028088611705558</v>
      </c>
      <c r="BH11" s="67">
        <v>0.99868877941068057</v>
      </c>
      <c r="BI11" s="67">
        <v>1.0480355889923261</v>
      </c>
      <c r="BJ11" s="67">
        <v>1.0593168352784756</v>
      </c>
      <c r="BK11" s="67">
        <v>1.0338490543429579</v>
      </c>
      <c r="BL11" s="67">
        <v>1.1110835108613724</v>
      </c>
      <c r="BM11" s="67">
        <v>1.1686924537832697</v>
      </c>
      <c r="BN11" s="67">
        <v>1.1946755426444724</v>
      </c>
      <c r="BO11" s="67">
        <v>1.2318425017049415</v>
      </c>
      <c r="BP11" s="67">
        <v>1.285845095552139</v>
      </c>
      <c r="BQ11" s="67">
        <v>1.2277398826176502</v>
      </c>
      <c r="BR11" s="67">
        <v>1.2918680293816085</v>
      </c>
      <c r="BS11" s="67">
        <v>1.2915779191995236</v>
      </c>
      <c r="BT11" s="67">
        <v>1.2918785189766175</v>
      </c>
      <c r="BU11" s="67">
        <v>1.2919654733617494</v>
      </c>
      <c r="BV11" s="67">
        <v>0.96908620559895786</v>
      </c>
      <c r="BW11" s="67">
        <v>0.96840840487875413</v>
      </c>
      <c r="BX11" s="67">
        <v>0.96858223539496369</v>
      </c>
      <c r="BY11" s="67">
        <v>0.96913534998373929</v>
      </c>
      <c r="BZ11" s="67">
        <v>0.96916444627400689</v>
      </c>
      <c r="CA11" s="67">
        <v>0.96909229475019465</v>
      </c>
      <c r="CB11" s="67">
        <v>1.0336105007734915</v>
      </c>
      <c r="CC11" s="67">
        <v>1.033748564781773</v>
      </c>
      <c r="CD11" s="67">
        <v>1.4211035054016368</v>
      </c>
      <c r="CE11" s="67">
        <v>1.6152845387918926</v>
      </c>
      <c r="CF11" s="67">
        <v>1.4215668838644864</v>
      </c>
      <c r="CG11" s="67">
        <v>1.4208029831892381</v>
      </c>
      <c r="CH11" s="67">
        <v>1.4208239631467705</v>
      </c>
      <c r="CI11" s="67">
        <v>1.3566291030110607</v>
      </c>
      <c r="CJ11" s="67">
        <v>1.2915800632352066</v>
      </c>
      <c r="CK11" s="67">
        <v>1.2922501369766666</v>
      </c>
      <c r="CL11" s="67">
        <v>1.2916820436740306</v>
      </c>
      <c r="CM11" s="67">
        <v>1.2913461752063504</v>
      </c>
      <c r="CN11" s="67">
        <v>1.2921334070260115</v>
      </c>
      <c r="CO11" s="67">
        <v>1.2915421106706106</v>
      </c>
      <c r="CP11" s="67">
        <v>1.2918477527677248</v>
      </c>
      <c r="CQ11" s="67">
        <v>1.2914492884141662</v>
      </c>
      <c r="CR11" s="67">
        <v>1.2918395771050966</v>
      </c>
      <c r="CS11" s="67">
        <f t="shared" si="0"/>
        <v>68.100219597221184</v>
      </c>
      <c r="CT11" s="73"/>
    </row>
    <row r="12" spans="1:98" s="51" customFormat="1" ht="14.5" x14ac:dyDescent="0.7">
      <c r="A12" s="65" t="s">
        <v>40</v>
      </c>
      <c r="B12" s="67">
        <v>2.4599390448786305</v>
      </c>
      <c r="C12" s="67">
        <v>2.4385080645113923</v>
      </c>
      <c r="D12" s="67">
        <v>2.6033302956722735</v>
      </c>
      <c r="E12" s="67">
        <v>2.6366956195944953</v>
      </c>
      <c r="F12" s="67">
        <v>2.7533806999872596</v>
      </c>
      <c r="G12" s="67">
        <v>2.6839723461753935</v>
      </c>
      <c r="H12" s="67">
        <v>3.0822056631791117</v>
      </c>
      <c r="I12" s="67">
        <v>3.3168552037447649</v>
      </c>
      <c r="J12" s="67">
        <v>3.508596731745909</v>
      </c>
      <c r="K12" s="67">
        <v>3.5324497754284896</v>
      </c>
      <c r="L12" s="67">
        <v>3.5919054518306761</v>
      </c>
      <c r="M12" s="67">
        <v>2.6735967886129983</v>
      </c>
      <c r="N12" s="67">
        <v>1.4566268905447766</v>
      </c>
      <c r="O12" s="67">
        <v>2.103025863338813</v>
      </c>
      <c r="P12" s="67">
        <v>0.3515779640342272</v>
      </c>
      <c r="Q12" s="67">
        <v>3.4255113155765002</v>
      </c>
      <c r="R12" s="67">
        <v>3.0143964175750053</v>
      </c>
      <c r="S12" s="67">
        <v>3.1101740186728168</v>
      </c>
      <c r="T12" s="67">
        <v>3.4806623498842173</v>
      </c>
      <c r="U12" s="67">
        <v>3.7669937140850656</v>
      </c>
      <c r="V12" s="67">
        <v>3.8463313696749877</v>
      </c>
      <c r="W12" s="67">
        <v>4.44843943215586</v>
      </c>
      <c r="X12" s="67">
        <v>4.3170429346395629</v>
      </c>
      <c r="Y12" s="67">
        <v>5.6323666640196537</v>
      </c>
      <c r="Z12" s="67">
        <v>6.3390355404489487</v>
      </c>
      <c r="AA12" s="67">
        <v>7.1018081930033858</v>
      </c>
      <c r="AB12" s="67">
        <v>7.2706274402640352</v>
      </c>
      <c r="AC12" s="67">
        <v>7.5421922257335225</v>
      </c>
      <c r="AD12" s="67">
        <v>7.4520320323437623</v>
      </c>
      <c r="AE12" s="67">
        <v>7.3172527416787494</v>
      </c>
      <c r="AF12" s="67">
        <v>8.0185044858994807</v>
      </c>
      <c r="AG12" s="67">
        <v>8.2572459985810926</v>
      </c>
      <c r="AH12" s="67">
        <v>8.2100867067258356</v>
      </c>
      <c r="AI12" s="67">
        <v>9.8988621173907951</v>
      </c>
      <c r="AJ12" s="67">
        <v>12.193063679072912</v>
      </c>
      <c r="AK12" s="67">
        <v>12.056760952667304</v>
      </c>
      <c r="AL12" s="67">
        <v>12.104818074922717</v>
      </c>
      <c r="AM12" s="67">
        <v>11.734552718561304</v>
      </c>
      <c r="AN12" s="67">
        <v>10.044405299420823</v>
      </c>
      <c r="AO12" s="67">
        <v>9.4119594636420576</v>
      </c>
      <c r="AP12" s="67">
        <v>9.375474023323239</v>
      </c>
      <c r="AQ12" s="67">
        <v>9.3606998210228216</v>
      </c>
      <c r="AR12" s="67">
        <v>9.6989227712922617</v>
      </c>
      <c r="AS12" s="67">
        <v>9.98451299975717</v>
      </c>
      <c r="AT12" s="67">
        <v>10.012904624628144</v>
      </c>
      <c r="AU12" s="67">
        <v>8.5475248538123036</v>
      </c>
      <c r="AV12" s="67">
        <v>8.985726125899987</v>
      </c>
      <c r="AW12" s="67">
        <v>8.5882917096824709</v>
      </c>
      <c r="AX12" s="67">
        <v>8.7049239590541632</v>
      </c>
      <c r="AY12" s="67">
        <v>8.8978856010898433</v>
      </c>
      <c r="AZ12" s="67">
        <v>8.3845064869557522</v>
      </c>
      <c r="BA12" s="67">
        <v>7.9394952679381268</v>
      </c>
      <c r="BB12" s="67">
        <v>8.0506813396094117</v>
      </c>
      <c r="BC12" s="67">
        <v>7.2317296194755993</v>
      </c>
      <c r="BD12" s="67">
        <v>7.3757587083904879</v>
      </c>
      <c r="BE12" s="67">
        <v>7.2885792395900539</v>
      </c>
      <c r="BF12" s="67">
        <v>7.0136063590209776</v>
      </c>
      <c r="BG12" s="67">
        <v>6.6402556948055231</v>
      </c>
      <c r="BH12" s="67">
        <v>7.1929724049443999</v>
      </c>
      <c r="BI12" s="67">
        <v>7.3013191639261512</v>
      </c>
      <c r="BJ12" s="67">
        <v>6.9252713391525544</v>
      </c>
      <c r="BK12" s="67">
        <v>5.2733680019387847</v>
      </c>
      <c r="BL12" s="67">
        <v>5.2771886465303632</v>
      </c>
      <c r="BM12" s="67">
        <v>5.2367352249088235</v>
      </c>
      <c r="BN12" s="67">
        <v>7.0018236118883017</v>
      </c>
      <c r="BO12" s="67">
        <v>5.6015842940650122</v>
      </c>
      <c r="BP12" s="67">
        <v>5.298109158775727</v>
      </c>
      <c r="BQ12" s="67">
        <v>5.3199921985921321</v>
      </c>
      <c r="BR12" s="67">
        <v>4.9010493685061753</v>
      </c>
      <c r="BS12" s="67">
        <v>4.5106797321553405</v>
      </c>
      <c r="BT12" s="67">
        <v>4.7940551407014782</v>
      </c>
      <c r="BU12" s="67">
        <v>4.8979375512315642</v>
      </c>
      <c r="BV12" s="67">
        <v>4.8089259239057869</v>
      </c>
      <c r="BW12" s="67">
        <v>4.8126811502187898</v>
      </c>
      <c r="BX12" s="67">
        <v>4.8633332906120383</v>
      </c>
      <c r="BY12" s="67">
        <v>4.7742070680820055</v>
      </c>
      <c r="BZ12" s="67">
        <v>4.8989133368153279</v>
      </c>
      <c r="CA12" s="67">
        <v>5.0530111135962912</v>
      </c>
      <c r="CB12" s="67">
        <v>5.1177151899016398</v>
      </c>
      <c r="CC12" s="67">
        <v>4.1616815081484617</v>
      </c>
      <c r="CD12" s="67">
        <v>4.7978065580068536</v>
      </c>
      <c r="CE12" s="67">
        <v>4.978610066354614</v>
      </c>
      <c r="CF12" s="67">
        <v>4.6074142392436519</v>
      </c>
      <c r="CG12" s="67">
        <v>4.8193596113251482</v>
      </c>
      <c r="CH12" s="67">
        <v>4.7239379146612039</v>
      </c>
      <c r="CI12" s="67">
        <v>4.7941073448101212</v>
      </c>
      <c r="CJ12" s="67">
        <v>4.885021194379787</v>
      </c>
      <c r="CK12" s="67">
        <v>4.9019661409650634</v>
      </c>
      <c r="CL12" s="67">
        <v>4.9765450895436469</v>
      </c>
      <c r="CM12" s="67">
        <v>4.270010116853955</v>
      </c>
      <c r="CN12" s="67">
        <v>3.9194641550504987</v>
      </c>
      <c r="CO12" s="67">
        <v>4.1283533333444682</v>
      </c>
      <c r="CP12" s="67">
        <v>4.1301664326409631</v>
      </c>
      <c r="CQ12" s="67">
        <v>3.9895966512348662</v>
      </c>
      <c r="CR12" s="67">
        <v>3.9886113137022474</v>
      </c>
      <c r="CS12" s="67">
        <f t="shared" si="0"/>
        <v>557.20279607598206</v>
      </c>
      <c r="CT12" s="73"/>
    </row>
    <row r="13" spans="1:98" s="73" customFormat="1" ht="14.5" x14ac:dyDescent="0.7">
      <c r="A13" s="65" t="s">
        <v>41</v>
      </c>
      <c r="B13" s="67">
        <v>3.6596089375869028</v>
      </c>
      <c r="C13" s="67">
        <v>3.7221186230084893</v>
      </c>
      <c r="D13" s="67">
        <v>3.748808168914866</v>
      </c>
      <c r="E13" s="67">
        <v>3.7024445471321941</v>
      </c>
      <c r="F13" s="67">
        <v>3.7066187536039168</v>
      </c>
      <c r="G13" s="67">
        <v>3.6837587215325795</v>
      </c>
      <c r="H13" s="67">
        <v>3.7498283206670404</v>
      </c>
      <c r="I13" s="67">
        <v>3.8001066970468935</v>
      </c>
      <c r="J13" s="67">
        <v>3.8168420278361337</v>
      </c>
      <c r="K13" s="67">
        <v>3.9110253308322047</v>
      </c>
      <c r="L13" s="67">
        <v>3.9763409880546532</v>
      </c>
      <c r="M13" s="67">
        <v>4.0982895504285999</v>
      </c>
      <c r="N13" s="67">
        <v>4.0519569368685389</v>
      </c>
      <c r="O13" s="67">
        <v>4.1007533889443284</v>
      </c>
      <c r="P13" s="67">
        <v>3.8203385197489461</v>
      </c>
      <c r="Q13" s="67">
        <v>3.7245634553320102</v>
      </c>
      <c r="R13" s="67">
        <v>3.7406589432412241</v>
      </c>
      <c r="S13" s="67">
        <v>3.8571556325521397</v>
      </c>
      <c r="T13" s="67">
        <v>3.9152134557553002</v>
      </c>
      <c r="U13" s="67">
        <v>3.834873996052651</v>
      </c>
      <c r="V13" s="67">
        <v>3.9426010263750508</v>
      </c>
      <c r="W13" s="67">
        <v>4.0333824049876039</v>
      </c>
      <c r="X13" s="67">
        <v>4.0278506435707637</v>
      </c>
      <c r="Y13" s="67">
        <v>4.0631218321180693</v>
      </c>
      <c r="Z13" s="67">
        <v>4.1015370298202436</v>
      </c>
      <c r="AA13" s="67">
        <v>3.978367360075953</v>
      </c>
      <c r="AB13" s="67">
        <v>3.9574966548392583</v>
      </c>
      <c r="AC13" s="67">
        <v>3.9159800557748938</v>
      </c>
      <c r="AD13" s="67">
        <v>3.933439699766518</v>
      </c>
      <c r="AE13" s="67">
        <v>3.7296263461297996</v>
      </c>
      <c r="AF13" s="67">
        <v>3.6541707040128233</v>
      </c>
      <c r="AG13" s="67">
        <v>3.6472746379511176</v>
      </c>
      <c r="AH13" s="67">
        <v>3.7567124700977548</v>
      </c>
      <c r="AI13" s="67">
        <v>3.6478292674120785</v>
      </c>
      <c r="AJ13" s="67">
        <v>3.5759800888432629</v>
      </c>
      <c r="AK13" s="67">
        <v>3.5766309568216124</v>
      </c>
      <c r="AL13" s="67">
        <v>3.5760681045680314</v>
      </c>
      <c r="AM13" s="67">
        <v>3.4353616063899941</v>
      </c>
      <c r="AN13" s="67">
        <v>3.5048748690510174</v>
      </c>
      <c r="AO13" s="67">
        <v>4.0651281935411845</v>
      </c>
      <c r="AP13" s="67">
        <v>4.0671535163997223</v>
      </c>
      <c r="AQ13" s="67">
        <v>2.9457268797858438</v>
      </c>
      <c r="AR13" s="67">
        <v>1.4051142276485509</v>
      </c>
      <c r="AS13" s="67">
        <v>1.5766128291938457</v>
      </c>
      <c r="AT13" s="67">
        <v>1.6157876123545709</v>
      </c>
      <c r="AU13" s="67">
        <v>1.5318279236400141</v>
      </c>
      <c r="AV13" s="67">
        <v>1.5340432891138718</v>
      </c>
      <c r="AW13" s="67">
        <v>1.5409895439640928</v>
      </c>
      <c r="AX13" s="67">
        <v>1.5018924760094576</v>
      </c>
      <c r="AY13" s="67">
        <v>1.5300314548884539</v>
      </c>
      <c r="AZ13" s="67">
        <v>1.6584647329655786</v>
      </c>
      <c r="BA13" s="67">
        <v>1.6182312235114726</v>
      </c>
      <c r="BB13" s="67">
        <v>1.612729784232134</v>
      </c>
      <c r="BC13" s="67">
        <v>1.4171580206112719</v>
      </c>
      <c r="BD13" s="67">
        <v>1.6848649833483411</v>
      </c>
      <c r="BE13" s="67">
        <v>2.7677687232468258</v>
      </c>
      <c r="BF13" s="67">
        <v>2.5246600222567879</v>
      </c>
      <c r="BG13" s="67">
        <v>2.7301692751773707</v>
      </c>
      <c r="BH13" s="67">
        <v>2.735138915791218</v>
      </c>
      <c r="BI13" s="67">
        <v>2.7347163594352546</v>
      </c>
      <c r="BJ13" s="67">
        <v>2.7009724996248683</v>
      </c>
      <c r="BK13" s="67">
        <v>2.6651662837277348</v>
      </c>
      <c r="BL13" s="67">
        <v>2.5232547649904888</v>
      </c>
      <c r="BM13" s="67">
        <v>2.5239540537084624</v>
      </c>
      <c r="BN13" s="67">
        <v>2.8051099626814975</v>
      </c>
      <c r="BO13" s="67">
        <v>2.4549964137826641</v>
      </c>
      <c r="BP13" s="67">
        <v>2.4546962457385328</v>
      </c>
      <c r="BQ13" s="67">
        <v>2.4540846658594417</v>
      </c>
      <c r="BR13" s="67">
        <v>2.4547923674499179</v>
      </c>
      <c r="BS13" s="67">
        <v>2.4539023269024987</v>
      </c>
      <c r="BT13" s="67">
        <v>2.4558543689673824</v>
      </c>
      <c r="BU13" s="67">
        <v>2.453321462175917</v>
      </c>
      <c r="BV13" s="67">
        <v>3.067040922720436</v>
      </c>
      <c r="BW13" s="67">
        <v>3.1595243669812891</v>
      </c>
      <c r="BX13" s="67">
        <v>3.2476194283180893</v>
      </c>
      <c r="BY13" s="67">
        <v>3.2974606756799352</v>
      </c>
      <c r="BZ13" s="67">
        <v>3.3640494759427013</v>
      </c>
      <c r="CA13" s="67">
        <v>4.2065352977268464</v>
      </c>
      <c r="CB13" s="67">
        <v>4.2115062405538639</v>
      </c>
      <c r="CC13" s="67">
        <v>3.7866975344216764</v>
      </c>
      <c r="CD13" s="67">
        <v>4.0662827986790093</v>
      </c>
      <c r="CE13" s="67">
        <v>4.0680348546837228</v>
      </c>
      <c r="CF13" s="67">
        <v>4.0689368294887016</v>
      </c>
      <c r="CG13" s="67">
        <v>2.5252939872246394</v>
      </c>
      <c r="CH13" s="67">
        <v>2.5248306654897101</v>
      </c>
      <c r="CI13" s="67">
        <v>2.455736415705096</v>
      </c>
      <c r="CJ13" s="67">
        <v>2.5243434857270151</v>
      </c>
      <c r="CK13" s="67">
        <v>2.5244440465336777</v>
      </c>
      <c r="CL13" s="67">
        <v>2.5245266039845333</v>
      </c>
      <c r="CM13" s="67">
        <v>2.4534523954600833</v>
      </c>
      <c r="CN13" s="67">
        <v>2.3841014609038016</v>
      </c>
      <c r="CO13" s="67">
        <v>2.5240051045007106</v>
      </c>
      <c r="CP13" s="67">
        <v>2.4543002050984577</v>
      </c>
      <c r="CQ13" s="67">
        <v>1.6830362496108917</v>
      </c>
      <c r="CR13" s="67">
        <v>1.6827461292033177</v>
      </c>
      <c r="CS13" s="67">
        <f t="shared" si="0"/>
        <v>292.68243133110889</v>
      </c>
    </row>
    <row r="14" spans="1:98" s="51" customFormat="1" ht="14.5" x14ac:dyDescent="0.7">
      <c r="A14" s="65" t="s">
        <v>43</v>
      </c>
      <c r="B14" s="67">
        <v>0.32369894811842254</v>
      </c>
      <c r="C14" s="67">
        <v>0.20617707011384484</v>
      </c>
      <c r="D14" s="67">
        <v>0.19181244403511347</v>
      </c>
      <c r="E14" s="67">
        <v>0.19354560541986021</v>
      </c>
      <c r="F14" s="67">
        <v>0.22017790994635816</v>
      </c>
      <c r="G14" s="67">
        <v>0.2424785040939714</v>
      </c>
      <c r="H14" s="67">
        <v>0.28012298144591652</v>
      </c>
      <c r="I14" s="67">
        <v>0.3284137938240772</v>
      </c>
      <c r="J14" s="67">
        <v>0.29104265508025434</v>
      </c>
      <c r="K14" s="67">
        <v>0.3301564139346298</v>
      </c>
      <c r="L14" s="67">
        <v>0.42863474877899793</v>
      </c>
      <c r="M14" s="67">
        <v>0.5146453054965493</v>
      </c>
      <c r="N14" s="67">
        <v>0.52914638897744271</v>
      </c>
      <c r="O14" s="67">
        <v>0.54291567313148914</v>
      </c>
      <c r="P14" s="67">
        <v>0.52926203381305104</v>
      </c>
      <c r="Q14" s="67">
        <v>0.49792551112020189</v>
      </c>
      <c r="R14" s="67">
        <v>0.50833309645526359</v>
      </c>
      <c r="S14" s="67">
        <v>0.5845492180790467</v>
      </c>
      <c r="T14" s="67">
        <v>0.62981777279379059</v>
      </c>
      <c r="U14" s="67">
        <v>0.60940514489340669</v>
      </c>
      <c r="V14" s="67">
        <v>0.67226604963334846</v>
      </c>
      <c r="W14" s="67">
        <v>0.74273426088968564</v>
      </c>
      <c r="X14" s="67">
        <v>0.70326421620754109</v>
      </c>
      <c r="Y14" s="67">
        <v>0.73502509466469812</v>
      </c>
      <c r="Z14" s="67">
        <v>0.72537881765092693</v>
      </c>
      <c r="AA14" s="67">
        <v>0.79612016841137279</v>
      </c>
      <c r="AB14" s="67">
        <v>0.85409056422552732</v>
      </c>
      <c r="AC14" s="67">
        <v>0.9088067490322842</v>
      </c>
      <c r="AD14" s="67">
        <v>1.052192415008655</v>
      </c>
      <c r="AE14" s="67">
        <v>1.1118047359404404</v>
      </c>
      <c r="AF14" s="67">
        <v>1.0086295749260616</v>
      </c>
      <c r="AG14" s="67">
        <v>0.93289042231363817</v>
      </c>
      <c r="AH14" s="67">
        <v>0.93904851034445014</v>
      </c>
      <c r="AI14" s="67">
        <v>0.95654952305007879</v>
      </c>
      <c r="AJ14" s="67">
        <v>1.0158775589636111</v>
      </c>
      <c r="AK14" s="67">
        <v>1.0680940788880291</v>
      </c>
      <c r="AL14" s="67">
        <v>1.025014472469</v>
      </c>
      <c r="AM14" s="67">
        <v>0.93835723171434471</v>
      </c>
      <c r="AN14" s="67">
        <v>0.95009311487221915</v>
      </c>
      <c r="AO14" s="67">
        <v>1.0775653966603684</v>
      </c>
      <c r="AP14" s="67">
        <v>1.1048783678468508</v>
      </c>
      <c r="AQ14" s="67">
        <v>1.0839280138827931</v>
      </c>
      <c r="AR14" s="67">
        <v>1.149772292165929</v>
      </c>
      <c r="AS14" s="67">
        <v>1.1809058413150864</v>
      </c>
      <c r="AT14" s="67">
        <v>1.2262976150745262</v>
      </c>
      <c r="AU14" s="67">
        <v>1.2592478185601652</v>
      </c>
      <c r="AV14" s="67">
        <v>1.3914491713585555</v>
      </c>
      <c r="AW14" s="67">
        <v>1.4409915291353022</v>
      </c>
      <c r="AX14" s="67">
        <v>1.1084726130664446</v>
      </c>
      <c r="AY14" s="67">
        <v>1.2250404711165384</v>
      </c>
      <c r="AZ14" s="67">
        <v>1.3456193438144888</v>
      </c>
      <c r="BA14" s="67">
        <v>1.6843809918242432</v>
      </c>
      <c r="BB14" s="67">
        <v>1.4484138547837164</v>
      </c>
      <c r="BC14" s="67">
        <v>1.4718030707505827</v>
      </c>
      <c r="BD14" s="67">
        <v>1.4935332952523031</v>
      </c>
      <c r="BE14" s="67">
        <v>1.4576481421443985</v>
      </c>
      <c r="BF14" s="67">
        <v>1.478583251719243</v>
      </c>
      <c r="BG14" s="67">
        <v>1.536343709724229</v>
      </c>
      <c r="BH14" s="67">
        <v>1.6601074634402131</v>
      </c>
      <c r="BI14" s="67">
        <v>1.6828545946703051</v>
      </c>
      <c r="BJ14" s="67">
        <v>1.5854279049425268</v>
      </c>
      <c r="BK14" s="67">
        <v>1.6831373753962371</v>
      </c>
      <c r="BL14" s="67">
        <v>1.5432219123416941</v>
      </c>
      <c r="BM14" s="67">
        <v>1.5655279270338178</v>
      </c>
      <c r="BN14" s="67">
        <v>1.6188743025254591</v>
      </c>
      <c r="BO14" s="67">
        <v>1.5813430806308573</v>
      </c>
      <c r="BP14" s="67">
        <v>1.5837283849422001</v>
      </c>
      <c r="BQ14" s="67">
        <v>1.6331274708452905</v>
      </c>
      <c r="BR14" s="67">
        <v>1.6574015040913699</v>
      </c>
      <c r="BS14" s="67">
        <v>1.6903389000973683</v>
      </c>
      <c r="BT14" s="67">
        <v>1.6648848838561729</v>
      </c>
      <c r="BU14" s="67">
        <v>1.4641114517387319</v>
      </c>
      <c r="BV14" s="67">
        <v>1.48227065226885</v>
      </c>
      <c r="BW14" s="67">
        <v>1.4644894830674586</v>
      </c>
      <c r="BX14" s="67">
        <v>1.588549089064518</v>
      </c>
      <c r="BY14" s="67">
        <v>1.5888767401552863</v>
      </c>
      <c r="BZ14" s="67">
        <v>1.5892046540729712</v>
      </c>
      <c r="CA14" s="67">
        <v>1.4065396286173921</v>
      </c>
      <c r="CB14" s="67">
        <v>1.3639166354039416</v>
      </c>
      <c r="CC14" s="67">
        <v>1.0554307147329811</v>
      </c>
      <c r="CD14" s="67">
        <v>1.228263208162689</v>
      </c>
      <c r="CE14" s="67">
        <v>1.2769890238555406</v>
      </c>
      <c r="CF14" s="67">
        <v>1.2983588439162754</v>
      </c>
      <c r="CG14" s="67">
        <v>1.2289348620852891</v>
      </c>
      <c r="CH14" s="67">
        <v>1.3153668993243888</v>
      </c>
      <c r="CI14" s="67">
        <v>1.2207191411142131</v>
      </c>
      <c r="CJ14" s="67">
        <v>1.1917010753318777</v>
      </c>
      <c r="CK14" s="67">
        <v>1.204597943038384</v>
      </c>
      <c r="CL14" s="67">
        <v>1.1768579020289198</v>
      </c>
      <c r="CM14" s="67">
        <v>1.3020308036988752</v>
      </c>
      <c r="CN14" s="67">
        <v>0.98088802877578252</v>
      </c>
      <c r="CO14" s="67">
        <v>1.1604614200036567</v>
      </c>
      <c r="CP14" s="67">
        <v>1.1081925309803138</v>
      </c>
      <c r="CQ14" s="67">
        <v>1.265117262233967</v>
      </c>
      <c r="CR14" s="67">
        <v>1.2521240138845271</v>
      </c>
      <c r="CS14" s="67">
        <f t="shared" si="0"/>
        <v>102.64734128132368</v>
      </c>
      <c r="CT14" s="73"/>
    </row>
    <row r="15" spans="1:98" s="51" customFormat="1" ht="14.5" x14ac:dyDescent="0.7">
      <c r="A15" s="66" t="s">
        <v>45</v>
      </c>
      <c r="B15" s="67">
        <v>1.0504682524326794</v>
      </c>
      <c r="C15" s="67">
        <v>1.2604311710293157</v>
      </c>
      <c r="D15" s="67">
        <v>1.4711125225333277</v>
      </c>
      <c r="E15" s="67">
        <v>1.6115700084496536</v>
      </c>
      <c r="F15" s="67">
        <v>1.7510790081121039</v>
      </c>
      <c r="G15" s="67">
        <v>1.8560636519050755</v>
      </c>
      <c r="H15" s="67">
        <v>1.9424636850230201</v>
      </c>
      <c r="I15" s="67">
        <v>2.0163369307467027</v>
      </c>
      <c r="J15" s="67">
        <v>1.967058362985842</v>
      </c>
      <c r="K15" s="67">
        <v>1.9191759013497438</v>
      </c>
      <c r="L15" s="67">
        <v>1.869502767141269</v>
      </c>
      <c r="M15" s="67">
        <v>1.6945313314958972</v>
      </c>
      <c r="N15" s="67">
        <v>1.5246044009634996</v>
      </c>
      <c r="O15" s="67">
        <v>1.3732166967666188</v>
      </c>
      <c r="P15" s="67">
        <v>1.23613786206204</v>
      </c>
      <c r="Q15" s="67">
        <v>1.1119473337554946</v>
      </c>
      <c r="R15" s="67">
        <v>1.3057694375901296</v>
      </c>
      <c r="S15" s="67">
        <v>1.5328007759159616</v>
      </c>
      <c r="T15" s="67">
        <v>1.7990311637105967</v>
      </c>
      <c r="U15" s="67">
        <v>2.1137349712863469</v>
      </c>
      <c r="V15" s="67">
        <v>2.4719355375944043</v>
      </c>
      <c r="W15" s="67">
        <v>2.7011702431406102</v>
      </c>
      <c r="X15" s="67">
        <v>2.9292333795508116</v>
      </c>
      <c r="Y15" s="67">
        <v>3.2233062190245789</v>
      </c>
      <c r="Z15" s="67">
        <v>3.5305225729479228</v>
      </c>
      <c r="AA15" s="67">
        <v>3.7581178830891724</v>
      </c>
      <c r="AB15" s="67">
        <v>3.9330052461480727</v>
      </c>
      <c r="AC15" s="67">
        <v>4.2089257965033919</v>
      </c>
      <c r="AD15" s="67">
        <v>4.9940859840828491</v>
      </c>
      <c r="AE15" s="67">
        <v>5.8326889873839729</v>
      </c>
      <c r="AF15" s="67">
        <v>6.1812054029256522</v>
      </c>
      <c r="AG15" s="67">
        <v>6.6109494386953447</v>
      </c>
      <c r="AH15" s="67">
        <v>6.336438643814672</v>
      </c>
      <c r="AI15" s="67">
        <v>6.5105086659461451</v>
      </c>
      <c r="AJ15" s="67">
        <v>6.2016148597127012</v>
      </c>
      <c r="AK15" s="67">
        <v>6.7710020373284232</v>
      </c>
      <c r="AL15" s="67">
        <v>7.2289729341923481</v>
      </c>
      <c r="AM15" s="67">
        <v>7.5256637266655675</v>
      </c>
      <c r="AN15" s="67">
        <v>7.9374827865314526</v>
      </c>
      <c r="AO15" s="67">
        <v>8.0390041056094219</v>
      </c>
      <c r="AP15" s="67">
        <v>8.2336348105052792</v>
      </c>
      <c r="AQ15" s="67">
        <v>8.042507564271256</v>
      </c>
      <c r="AR15" s="67">
        <v>8.4239768195809983</v>
      </c>
      <c r="AS15" s="67">
        <v>8.4238244813339467</v>
      </c>
      <c r="AT15" s="67">
        <v>8.4218802791364329</v>
      </c>
      <c r="AU15" s="67">
        <v>8.8050506769575048</v>
      </c>
      <c r="AV15" s="67">
        <v>8.8074087496410929</v>
      </c>
      <c r="AW15" s="67">
        <v>8.9997722082627689</v>
      </c>
      <c r="AX15" s="67">
        <v>9.0008275474322321</v>
      </c>
      <c r="AY15" s="67">
        <v>9.1906510247525901</v>
      </c>
      <c r="AZ15" s="67">
        <v>10.871468087254998</v>
      </c>
      <c r="BA15" s="67">
        <v>10.874499613248933</v>
      </c>
      <c r="BB15" s="67">
        <v>10.992109589746303</v>
      </c>
      <c r="BC15" s="67">
        <v>11.296952798659881</v>
      </c>
      <c r="BD15" s="67">
        <v>11.299276564170279</v>
      </c>
      <c r="BE15" s="67">
        <v>11.185214580998808</v>
      </c>
      <c r="BF15" s="67">
        <v>11.538481990803382</v>
      </c>
      <c r="BG15" s="67">
        <v>11.533512897904819</v>
      </c>
      <c r="BH15" s="67">
        <v>11.71115322604826</v>
      </c>
      <c r="BI15" s="67">
        <v>11.631335629002468</v>
      </c>
      <c r="BJ15" s="67">
        <v>11.494291018268198</v>
      </c>
      <c r="BK15" s="67">
        <v>10.342077121916603</v>
      </c>
      <c r="BL15" s="67">
        <v>9.9555014112578277</v>
      </c>
      <c r="BM15" s="67">
        <v>8.8078589614865415</v>
      </c>
      <c r="BN15" s="67">
        <v>7.6551145739306845</v>
      </c>
      <c r="BO15" s="67">
        <v>6.4899541075308518</v>
      </c>
      <c r="BP15" s="67">
        <v>5.4768204946924079</v>
      </c>
      <c r="BQ15" s="67">
        <v>5.3436483753106527</v>
      </c>
      <c r="BR15" s="67">
        <v>4.9039258348611776</v>
      </c>
      <c r="BS15" s="67">
        <v>4.9031682023126404</v>
      </c>
      <c r="BT15" s="67">
        <v>5.6063737992080256</v>
      </c>
      <c r="BU15" s="67">
        <v>5.6049635231057167</v>
      </c>
      <c r="BV15" s="67">
        <v>5.6044805860985978</v>
      </c>
      <c r="BW15" s="67">
        <v>5.6055587836284566</v>
      </c>
      <c r="BX15" s="67">
        <v>5.7445666649473903</v>
      </c>
      <c r="BY15" s="67">
        <v>5.7433797283246113</v>
      </c>
      <c r="BZ15" s="67">
        <v>5.7450171004162112</v>
      </c>
      <c r="CA15" s="67">
        <v>5.7442485936046479</v>
      </c>
      <c r="CB15" s="67">
        <v>5.7432705627998315</v>
      </c>
      <c r="CC15" s="67">
        <v>4.9054427822585565</v>
      </c>
      <c r="CD15" s="67">
        <v>6.6544017569258198</v>
      </c>
      <c r="CE15" s="67">
        <v>7.0747115032847034</v>
      </c>
      <c r="CF15" s="67">
        <v>7.6319834080415436</v>
      </c>
      <c r="CG15" s="67">
        <v>7.6386866709974095</v>
      </c>
      <c r="CH15" s="67">
        <v>8.114661788748359</v>
      </c>
      <c r="CI15" s="67">
        <v>7.8592640121887021</v>
      </c>
      <c r="CJ15" s="67">
        <v>7.7055796985583855</v>
      </c>
      <c r="CK15" s="67">
        <v>7.7069914165839934</v>
      </c>
      <c r="CL15" s="67">
        <v>7.9219880608003033</v>
      </c>
      <c r="CM15" s="67">
        <v>8.1102397592960589</v>
      </c>
      <c r="CN15" s="67">
        <v>7.9560718163428481</v>
      </c>
      <c r="CO15" s="67">
        <v>7.9824748626590445</v>
      </c>
      <c r="CP15" s="67">
        <v>7.706147333291228</v>
      </c>
      <c r="CQ15" s="67">
        <v>7.9831027254100473</v>
      </c>
      <c r="CR15" s="67">
        <v>7.7037100207843618</v>
      </c>
      <c r="CS15" s="67">
        <f t="shared" si="0"/>
        <v>585.78608688572763</v>
      </c>
      <c r="CT15" s="73"/>
    </row>
    <row r="16" spans="1:98" s="51" customFormat="1" ht="14.5" x14ac:dyDescent="0.7">
      <c r="A16" s="65" t="s">
        <v>69</v>
      </c>
      <c r="B16" s="67">
        <v>23.683229114440667</v>
      </c>
      <c r="C16" s="67">
        <v>22.423112940110549</v>
      </c>
      <c r="D16" s="67">
        <v>21.365942842508517</v>
      </c>
      <c r="E16" s="67">
        <v>22.397228690952325</v>
      </c>
      <c r="F16" s="67">
        <v>22.395099205900109</v>
      </c>
      <c r="G16" s="67">
        <v>22.88158626385891</v>
      </c>
      <c r="H16" s="67">
        <v>23.178746636251244</v>
      </c>
      <c r="I16" s="67">
        <v>22.89918495039883</v>
      </c>
      <c r="J16" s="67">
        <v>21.646970179687568</v>
      </c>
      <c r="K16" s="67">
        <v>22.295290762185438</v>
      </c>
      <c r="L16" s="67">
        <v>22.296449638915995</v>
      </c>
      <c r="M16" s="67">
        <v>22.988365723705861</v>
      </c>
      <c r="N16" s="67">
        <v>25.164367555413012</v>
      </c>
      <c r="O16" s="67">
        <v>25.585114910650066</v>
      </c>
      <c r="P16" s="67">
        <v>28.324899276667352</v>
      </c>
      <c r="Q16" s="67">
        <v>22.879294307812948</v>
      </c>
      <c r="R16" s="67">
        <v>21.297507398160953</v>
      </c>
      <c r="S16" s="67">
        <v>21.88821593717369</v>
      </c>
      <c r="T16" s="67">
        <v>21.382664112680658</v>
      </c>
      <c r="U16" s="67">
        <v>21.589040520792345</v>
      </c>
      <c r="V16" s="67">
        <v>23.062447019614879</v>
      </c>
      <c r="W16" s="67">
        <v>23.097472031178611</v>
      </c>
      <c r="X16" s="67">
        <v>23.548119159346026</v>
      </c>
      <c r="Y16" s="67">
        <v>26.481886645254995</v>
      </c>
      <c r="Z16" s="67">
        <v>21.760549199730008</v>
      </c>
      <c r="AA16" s="67">
        <v>22.81558480722892</v>
      </c>
      <c r="AB16" s="67">
        <v>23.111658910482095</v>
      </c>
      <c r="AC16" s="67">
        <v>22.810549282982365</v>
      </c>
      <c r="AD16" s="67">
        <v>21.404575779927114</v>
      </c>
      <c r="AE16" s="67">
        <v>19.843522088773167</v>
      </c>
      <c r="AF16" s="67">
        <v>20.380030352284184</v>
      </c>
      <c r="AG16" s="67">
        <v>20.147386122573106</v>
      </c>
      <c r="AH16" s="67">
        <v>21.138936404777159</v>
      </c>
      <c r="AI16" s="67">
        <v>9.6088310777226944</v>
      </c>
      <c r="AJ16" s="67">
        <v>15.461725359929032</v>
      </c>
      <c r="AK16" s="67">
        <v>9.95235853219822</v>
      </c>
      <c r="AL16" s="67">
        <v>8.7094643986320506</v>
      </c>
      <c r="AM16" s="67">
        <v>9.5748327347908067</v>
      </c>
      <c r="AN16" s="67">
        <v>12.739494539676139</v>
      </c>
      <c r="AO16" s="67">
        <v>14.498077378500179</v>
      </c>
      <c r="AP16" s="67">
        <v>18.70927986573275</v>
      </c>
      <c r="AQ16" s="67">
        <v>22.113763288061104</v>
      </c>
      <c r="AR16" s="67">
        <v>23.047730621964302</v>
      </c>
      <c r="AS16" s="67">
        <v>24.737986318378937</v>
      </c>
      <c r="AT16" s="67">
        <v>26.714714880681967</v>
      </c>
      <c r="AU16" s="67">
        <v>26.435058221644557</v>
      </c>
      <c r="AV16" s="67">
        <v>26.704233957792088</v>
      </c>
      <c r="AW16" s="67">
        <v>31.705490089571558</v>
      </c>
      <c r="AX16" s="67">
        <v>33.308655693092128</v>
      </c>
      <c r="AY16" s="67">
        <v>31.131836785780848</v>
      </c>
      <c r="AZ16" s="67">
        <v>32.106984679151672</v>
      </c>
      <c r="BA16" s="67">
        <v>31.905689097968889</v>
      </c>
      <c r="BB16" s="67">
        <v>29.889132230130141</v>
      </c>
      <c r="BC16" s="67">
        <v>30.937991149981094</v>
      </c>
      <c r="BD16" s="67">
        <v>34.800854057164713</v>
      </c>
      <c r="BE16" s="67">
        <v>32.788766694173582</v>
      </c>
      <c r="BF16" s="67">
        <v>33.751153694898001</v>
      </c>
      <c r="BG16" s="67">
        <v>33.508081254130424</v>
      </c>
      <c r="BH16" s="67">
        <v>34.505288116164969</v>
      </c>
      <c r="BI16" s="67">
        <v>34.820028874115792</v>
      </c>
      <c r="BJ16" s="67">
        <v>32.079285879518025</v>
      </c>
      <c r="BK16" s="67">
        <v>32.140037021285259</v>
      </c>
      <c r="BL16" s="67">
        <v>32.71207849026662</v>
      </c>
      <c r="BM16" s="67">
        <v>25.918586913324368</v>
      </c>
      <c r="BN16" s="67">
        <v>21.712960236104824</v>
      </c>
      <c r="BO16" s="67">
        <v>25.017251835075275</v>
      </c>
      <c r="BP16" s="67">
        <v>24.98065981205821</v>
      </c>
      <c r="BQ16" s="67">
        <v>23.644289478956665</v>
      </c>
      <c r="BR16" s="67">
        <v>22.182074527045938</v>
      </c>
      <c r="BS16" s="67">
        <v>24.496366874050636</v>
      </c>
      <c r="BT16" s="67">
        <v>27.254412151067402</v>
      </c>
      <c r="BU16" s="67">
        <v>25.297621946847862</v>
      </c>
      <c r="BV16" s="67">
        <v>21.474197093326168</v>
      </c>
      <c r="BW16" s="67">
        <v>24.975399705758544</v>
      </c>
      <c r="BX16" s="67">
        <v>28.47980704383874</v>
      </c>
      <c r="BY16" s="67">
        <v>32.730099039244962</v>
      </c>
      <c r="BZ16" s="67">
        <v>31.399211756661124</v>
      </c>
      <c r="CA16" s="67">
        <v>45.391678206054941</v>
      </c>
      <c r="CB16" s="67">
        <v>40.897612702108496</v>
      </c>
      <c r="CC16" s="67">
        <v>36.772630882961643</v>
      </c>
      <c r="CD16" s="67">
        <v>52.04704234761094</v>
      </c>
      <c r="CE16" s="67">
        <v>28.678239768242968</v>
      </c>
      <c r="CF16" s="67">
        <v>42.932010383850425</v>
      </c>
      <c r="CG16" s="67">
        <v>43.150896082240557</v>
      </c>
      <c r="CH16" s="67">
        <v>42.757164908421068</v>
      </c>
      <c r="CI16" s="67">
        <v>40.712445347336711</v>
      </c>
      <c r="CJ16" s="67">
        <v>35.010316366585108</v>
      </c>
      <c r="CK16" s="67">
        <v>40.259874032468367</v>
      </c>
      <c r="CL16" s="67">
        <v>40.258079701239055</v>
      </c>
      <c r="CM16" s="67">
        <v>37.283388784929102</v>
      </c>
      <c r="CN16" s="67">
        <v>42.290980217182707</v>
      </c>
      <c r="CO16" s="67">
        <v>39.695709092792058</v>
      </c>
      <c r="CP16" s="67">
        <v>40.443069581565645</v>
      </c>
      <c r="CQ16" s="67">
        <v>37.143008076571633</v>
      </c>
      <c r="CR16" s="67">
        <v>34.743958957655828</v>
      </c>
      <c r="CS16" s="67">
        <f t="shared" si="0"/>
        <v>2599.2949776086962</v>
      </c>
      <c r="CT16" s="73"/>
    </row>
    <row r="17" spans="1:102" s="51" customFormat="1" ht="14.5" x14ac:dyDescent="0.7">
      <c r="A17" s="65" t="s">
        <v>70</v>
      </c>
      <c r="B17" s="67">
        <v>114.71153991563715</v>
      </c>
      <c r="C17" s="67">
        <v>109.79636771196083</v>
      </c>
      <c r="D17" s="67">
        <v>106.70179897045368</v>
      </c>
      <c r="E17" s="67">
        <v>104.83185096002495</v>
      </c>
      <c r="F17" s="67">
        <v>102.7637762698571</v>
      </c>
      <c r="G17" s="67">
        <v>100.77810093400686</v>
      </c>
      <c r="H17" s="67">
        <v>102.43924697741878</v>
      </c>
      <c r="I17" s="67">
        <v>102.68910963694748</v>
      </c>
      <c r="J17" s="67">
        <v>101.27225873889172</v>
      </c>
      <c r="K17" s="67">
        <v>102.99159723775433</v>
      </c>
      <c r="L17" s="67">
        <v>103.58891961361083</v>
      </c>
      <c r="M17" s="67">
        <v>104.76825871476937</v>
      </c>
      <c r="N17" s="67">
        <v>105.56550974088134</v>
      </c>
      <c r="O17" s="67">
        <v>107.03490914061337</v>
      </c>
      <c r="P17" s="67">
        <v>105.88998451942761</v>
      </c>
      <c r="Q17" s="67">
        <v>102.91536304325858</v>
      </c>
      <c r="R17" s="67">
        <v>101.80940133919326</v>
      </c>
      <c r="S17" s="67">
        <v>103.75265621378745</v>
      </c>
      <c r="T17" s="67">
        <v>105.07711463436806</v>
      </c>
      <c r="U17" s="67">
        <v>105.50521312073246</v>
      </c>
      <c r="V17" s="67">
        <v>108.2707799144319</v>
      </c>
      <c r="W17" s="67">
        <v>109.92693829791013</v>
      </c>
      <c r="X17" s="67">
        <v>110.64188796938642</v>
      </c>
      <c r="Y17" s="67">
        <v>116.25291990607238</v>
      </c>
      <c r="Z17" s="67">
        <v>112.34568740091292</v>
      </c>
      <c r="AA17" s="67">
        <v>115.57587916506884</v>
      </c>
      <c r="AB17" s="67">
        <v>116.75158214491609</v>
      </c>
      <c r="AC17" s="67">
        <v>117.35641348632842</v>
      </c>
      <c r="AD17" s="67">
        <v>116.12793759953108</v>
      </c>
      <c r="AE17" s="67">
        <v>118.61970969001833</v>
      </c>
      <c r="AF17" s="67">
        <v>121.64166273838387</v>
      </c>
      <c r="AG17" s="67">
        <v>121.8525443388329</v>
      </c>
      <c r="AH17" s="67">
        <v>122.3549841528698</v>
      </c>
      <c r="AI17" s="67">
        <v>113.65327095983568</v>
      </c>
      <c r="AJ17" s="67">
        <v>124.82460751191888</v>
      </c>
      <c r="AK17" s="67">
        <v>121.23370514895296</v>
      </c>
      <c r="AL17" s="67">
        <v>124.56915430094701</v>
      </c>
      <c r="AM17" s="67">
        <v>125.6298159588838</v>
      </c>
      <c r="AN17" s="67">
        <v>126.72931831664484</v>
      </c>
      <c r="AO17" s="67">
        <v>132.98143596109801</v>
      </c>
      <c r="AP17" s="67">
        <v>141.02051169567343</v>
      </c>
      <c r="AQ17" s="67">
        <v>144.56546936809087</v>
      </c>
      <c r="AR17" s="67">
        <v>145.68618472634714</v>
      </c>
      <c r="AS17" s="67">
        <v>149.30573456708328</v>
      </c>
      <c r="AT17" s="67">
        <v>151.86207296015553</v>
      </c>
      <c r="AU17" s="67">
        <v>150.61384657236422</v>
      </c>
      <c r="AV17" s="67">
        <v>151.98042178167631</v>
      </c>
      <c r="AW17" s="67">
        <v>158.16752668273747</v>
      </c>
      <c r="AX17" s="67">
        <v>160.6447480761027</v>
      </c>
      <c r="AY17" s="67">
        <v>159.82397299760009</v>
      </c>
      <c r="AZ17" s="67">
        <v>165.65270567203316</v>
      </c>
      <c r="BA17" s="67">
        <v>164.72990288344613</v>
      </c>
      <c r="BB17" s="67">
        <v>160.56219702340144</v>
      </c>
      <c r="BC17" s="67">
        <v>166.52679323793626</v>
      </c>
      <c r="BD17" s="67">
        <v>169.59014355992346</v>
      </c>
      <c r="BE17" s="67">
        <v>171.71254153990952</v>
      </c>
      <c r="BF17" s="67">
        <v>179.96242221933133</v>
      </c>
      <c r="BG17" s="67">
        <v>178.35724562921277</v>
      </c>
      <c r="BH17" s="67">
        <v>179.09458496122451</v>
      </c>
      <c r="BI17" s="67">
        <v>173.3067386994058</v>
      </c>
      <c r="BJ17" s="67">
        <v>169.40862849235367</v>
      </c>
      <c r="BK17" s="67">
        <v>167.62095396804634</v>
      </c>
      <c r="BL17" s="67">
        <v>164.29518957977837</v>
      </c>
      <c r="BM17" s="67">
        <v>157.9912663770217</v>
      </c>
      <c r="BN17" s="67">
        <v>157.01969966799444</v>
      </c>
      <c r="BO17" s="67">
        <v>160.96645146009689</v>
      </c>
      <c r="BP17" s="67">
        <v>163.34481370593772</v>
      </c>
      <c r="BQ17" s="67">
        <v>162.4981695216166</v>
      </c>
      <c r="BR17" s="67">
        <v>160.22185207924241</v>
      </c>
      <c r="BS17" s="67">
        <v>161.95326647686809</v>
      </c>
      <c r="BT17" s="67">
        <v>165.95713487728401</v>
      </c>
      <c r="BU17" s="67">
        <v>163.44646768127296</v>
      </c>
      <c r="BV17" s="67">
        <v>160.88531789467288</v>
      </c>
      <c r="BW17" s="67">
        <v>168.44955740265527</v>
      </c>
      <c r="BX17" s="67">
        <v>179.25719104342505</v>
      </c>
      <c r="BY17" s="67">
        <v>191.67539786952233</v>
      </c>
      <c r="BZ17" s="67">
        <v>197.87484305757869</v>
      </c>
      <c r="CA17" s="67">
        <v>219.0769180516757</v>
      </c>
      <c r="CB17" s="67">
        <v>219.43967116503831</v>
      </c>
      <c r="CC17" s="67">
        <v>213.86366121302012</v>
      </c>
      <c r="CD17" s="67">
        <v>223.7058417787517</v>
      </c>
      <c r="CE17" s="67">
        <v>228.00719944843084</v>
      </c>
      <c r="CF17" s="67">
        <v>243.32364377681682</v>
      </c>
      <c r="CG17" s="67">
        <v>256.61567826253599</v>
      </c>
      <c r="CH17" s="67">
        <v>266.25990514795132</v>
      </c>
      <c r="CI17" s="67">
        <v>271.84312459561232</v>
      </c>
      <c r="CJ17" s="67">
        <v>257.57345818433907</v>
      </c>
      <c r="CK17" s="67">
        <v>274.45990810290681</v>
      </c>
      <c r="CL17" s="67">
        <v>299.17461810230139</v>
      </c>
      <c r="CM17" s="67">
        <v>287.2956237346844</v>
      </c>
      <c r="CN17" s="67">
        <v>281.43475277100873</v>
      </c>
      <c r="CO17" s="67">
        <v>311.31732898801778</v>
      </c>
      <c r="CP17" s="67">
        <v>311.3378507358554</v>
      </c>
      <c r="CQ17" s="67">
        <v>307.45586324258835</v>
      </c>
      <c r="CR17" s="67">
        <v>304.75217145643421</v>
      </c>
      <c r="CS17" s="67">
        <f>SUM(B17:CR17)</f>
        <v>15325.192397163539</v>
      </c>
      <c r="CU17" s="74"/>
    </row>
    <row r="18" spans="1:102" s="1" customFormat="1" ht="14.5" x14ac:dyDescent="0.7">
      <c r="CX18" s="51"/>
    </row>
    <row r="19" spans="1:102" s="1" customFormat="1" ht="14.5" x14ac:dyDescent="0.7">
      <c r="CX19" s="51"/>
    </row>
    <row r="20" spans="1:102" s="1" customFormat="1" ht="14.5" x14ac:dyDescent="0.7">
      <c r="A20" s="3" t="s">
        <v>90</v>
      </c>
      <c r="CX20" s="51"/>
    </row>
    <row r="21" spans="1:102" s="1" customFormat="1" ht="14.5" x14ac:dyDescent="0.7">
      <c r="A21" s="75"/>
      <c r="B21" s="72">
        <v>1930</v>
      </c>
      <c r="C21" s="72">
        <v>1931</v>
      </c>
      <c r="D21" s="72">
        <v>1932</v>
      </c>
      <c r="E21" s="72">
        <v>1933</v>
      </c>
      <c r="F21" s="72">
        <v>1934</v>
      </c>
      <c r="G21" s="72">
        <v>1935</v>
      </c>
      <c r="H21" s="72">
        <v>1936</v>
      </c>
      <c r="I21" s="72">
        <v>1937</v>
      </c>
      <c r="J21" s="72">
        <v>1938</v>
      </c>
      <c r="K21" s="72">
        <v>1939</v>
      </c>
      <c r="L21" s="72">
        <v>1940</v>
      </c>
      <c r="M21" s="72">
        <v>1941</v>
      </c>
      <c r="N21" s="72">
        <v>1942</v>
      </c>
      <c r="O21" s="72">
        <v>1943</v>
      </c>
      <c r="P21" s="72">
        <v>1944</v>
      </c>
      <c r="Q21" s="72">
        <v>1945</v>
      </c>
      <c r="R21" s="72">
        <v>1946</v>
      </c>
      <c r="S21" s="72">
        <v>1947</v>
      </c>
      <c r="T21" s="72">
        <v>1948</v>
      </c>
      <c r="U21" s="72">
        <v>1949</v>
      </c>
      <c r="V21" s="72">
        <v>1950</v>
      </c>
      <c r="W21" s="72">
        <v>1951</v>
      </c>
      <c r="X21" s="72">
        <v>1952</v>
      </c>
      <c r="Y21" s="72">
        <v>1953</v>
      </c>
      <c r="Z21" s="72">
        <v>1954</v>
      </c>
      <c r="AA21" s="72">
        <v>1955</v>
      </c>
      <c r="AB21" s="72">
        <v>1956</v>
      </c>
      <c r="AC21" s="72">
        <v>1957</v>
      </c>
      <c r="AD21" s="72">
        <v>1958</v>
      </c>
      <c r="AE21" s="72">
        <v>1959</v>
      </c>
      <c r="AF21" s="72">
        <v>1960</v>
      </c>
      <c r="AG21" s="72">
        <v>1961</v>
      </c>
      <c r="AH21" s="72">
        <v>1962</v>
      </c>
      <c r="AI21" s="72">
        <v>1963</v>
      </c>
      <c r="AJ21" s="72">
        <v>1964</v>
      </c>
      <c r="AK21" s="72">
        <v>1965</v>
      </c>
      <c r="AL21" s="72">
        <v>1966</v>
      </c>
      <c r="AM21" s="72">
        <v>1967</v>
      </c>
      <c r="AN21" s="72">
        <v>1968</v>
      </c>
      <c r="AO21" s="72">
        <v>1969</v>
      </c>
      <c r="AP21" s="72">
        <v>1970</v>
      </c>
      <c r="AQ21" s="72">
        <v>1971</v>
      </c>
      <c r="AR21" s="72">
        <v>1972</v>
      </c>
      <c r="AS21" s="72">
        <v>1973</v>
      </c>
      <c r="AT21" s="72">
        <v>1974</v>
      </c>
      <c r="AU21" s="72">
        <v>1975</v>
      </c>
      <c r="AV21" s="72">
        <v>1976</v>
      </c>
      <c r="AW21" s="72">
        <v>1977</v>
      </c>
      <c r="AX21" s="72">
        <v>1978</v>
      </c>
      <c r="AY21" s="72">
        <v>1979</v>
      </c>
      <c r="AZ21" s="72">
        <v>1980</v>
      </c>
      <c r="BA21" s="72">
        <v>1981</v>
      </c>
      <c r="BB21" s="72">
        <v>1982</v>
      </c>
      <c r="BC21" s="72">
        <v>1983</v>
      </c>
      <c r="BD21" s="72">
        <v>1984</v>
      </c>
      <c r="BE21" s="72">
        <v>1985</v>
      </c>
      <c r="BF21" s="72">
        <v>1986</v>
      </c>
      <c r="BG21" s="72">
        <v>1987</v>
      </c>
      <c r="BH21" s="72">
        <v>1988</v>
      </c>
      <c r="BI21" s="72">
        <v>1989</v>
      </c>
      <c r="BJ21" s="72">
        <v>1990</v>
      </c>
      <c r="BK21" s="72">
        <v>1991</v>
      </c>
      <c r="BL21" s="72">
        <v>1992</v>
      </c>
      <c r="BM21" s="72">
        <v>1993</v>
      </c>
      <c r="BN21" s="72">
        <v>1994</v>
      </c>
      <c r="BO21" s="72">
        <v>1995</v>
      </c>
      <c r="BP21" s="72">
        <v>1996</v>
      </c>
      <c r="BQ21" s="72">
        <v>1997</v>
      </c>
      <c r="BR21" s="72">
        <v>1998</v>
      </c>
      <c r="BS21" s="72">
        <v>1999</v>
      </c>
      <c r="BT21" s="72">
        <v>2000</v>
      </c>
      <c r="BU21" s="72">
        <v>2001</v>
      </c>
      <c r="BV21" s="72">
        <v>2002</v>
      </c>
      <c r="BW21" s="72">
        <v>2003</v>
      </c>
      <c r="BX21" s="72">
        <v>2004</v>
      </c>
      <c r="BY21" s="72">
        <v>2005</v>
      </c>
      <c r="BZ21" s="72">
        <v>2006</v>
      </c>
      <c r="CA21" s="72">
        <v>2007</v>
      </c>
      <c r="CB21" s="72">
        <v>2008</v>
      </c>
      <c r="CC21" s="72">
        <v>2009</v>
      </c>
      <c r="CD21" s="72">
        <v>2010</v>
      </c>
      <c r="CE21" s="72">
        <v>2011</v>
      </c>
      <c r="CF21" s="72">
        <v>2012</v>
      </c>
      <c r="CG21" s="72">
        <v>2013</v>
      </c>
      <c r="CH21" s="72">
        <v>2014</v>
      </c>
      <c r="CI21" s="72">
        <v>2015</v>
      </c>
      <c r="CJ21" s="72">
        <v>2016</v>
      </c>
      <c r="CK21" s="72">
        <v>2017</v>
      </c>
      <c r="CL21" s="72">
        <v>2018</v>
      </c>
      <c r="CM21" s="72">
        <v>2019</v>
      </c>
      <c r="CN21" s="72">
        <v>2020</v>
      </c>
      <c r="CO21" s="72">
        <v>2021</v>
      </c>
      <c r="CP21" s="72">
        <v>2022</v>
      </c>
      <c r="CQ21" s="72">
        <v>2023</v>
      </c>
      <c r="CR21" s="72">
        <v>2024</v>
      </c>
      <c r="CS21" s="72" t="s">
        <v>87</v>
      </c>
      <c r="CX21" s="51"/>
    </row>
    <row r="22" spans="1:102" s="51" customFormat="1" ht="14.5" x14ac:dyDescent="0.65">
      <c r="A22" s="60" t="s">
        <v>88</v>
      </c>
      <c r="B22" s="61">
        <v>2.376919319331801</v>
      </c>
      <c r="C22" s="61">
        <v>1.9170580380554672</v>
      </c>
      <c r="D22" s="61">
        <v>1.3810534719170686</v>
      </c>
      <c r="E22" s="61">
        <v>1.6130308389107222</v>
      </c>
      <c r="F22" s="61">
        <v>1.6904046784250841</v>
      </c>
      <c r="G22" s="61">
        <v>2.0723580249730986</v>
      </c>
      <c r="H22" s="61">
        <v>2.6124912582245097</v>
      </c>
      <c r="I22" s="61">
        <v>2.8452246962075058</v>
      </c>
      <c r="J22" s="61">
        <v>2.3029505963241936</v>
      </c>
      <c r="K22" s="61">
        <v>2.9956155458693901</v>
      </c>
      <c r="L22" s="61">
        <v>3.3809538223980464</v>
      </c>
      <c r="M22" s="61">
        <v>4.2170778676872427</v>
      </c>
      <c r="N22" s="61">
        <v>4.2189340989643398</v>
      </c>
      <c r="O22" s="61">
        <v>4.529322784796328</v>
      </c>
      <c r="P22" s="61">
        <v>4.5274552995769879</v>
      </c>
      <c r="Q22" s="61">
        <v>4.1548714274376097</v>
      </c>
      <c r="R22" s="61">
        <v>4.1526982319293868</v>
      </c>
      <c r="S22" s="61">
        <v>4.7726150230126967</v>
      </c>
      <c r="T22" s="61">
        <v>5.0726017127496927</v>
      </c>
      <c r="U22" s="61">
        <v>4.3773827980539064</v>
      </c>
      <c r="V22" s="61">
        <v>5.2196315865434233</v>
      </c>
      <c r="W22" s="61">
        <v>5.7571951144111164</v>
      </c>
      <c r="X22" s="61">
        <v>5.6182245071234922</v>
      </c>
      <c r="Y22" s="61">
        <v>6.7578544199214221</v>
      </c>
      <c r="Z22" s="61">
        <v>5.9966082388721444</v>
      </c>
      <c r="AA22" s="61">
        <v>7.2882553301770825</v>
      </c>
      <c r="AB22" s="61">
        <v>7.3685693691998972</v>
      </c>
      <c r="AC22" s="61">
        <v>7.1438437343341503</v>
      </c>
      <c r="AD22" s="61">
        <v>6.4430377805157475</v>
      </c>
      <c r="AE22" s="61">
        <v>8.6807412469971936</v>
      </c>
      <c r="AF22" s="61">
        <v>8.9780615166478928</v>
      </c>
      <c r="AG22" s="61">
        <v>9.2372896439720176</v>
      </c>
      <c r="AH22" s="61">
        <v>9.599159606853668</v>
      </c>
      <c r="AI22" s="61">
        <v>10.150950703183335</v>
      </c>
      <c r="AJ22" s="61">
        <v>11.22268516824213</v>
      </c>
      <c r="AK22" s="61">
        <v>11.679246552263434</v>
      </c>
      <c r="AL22" s="61">
        <v>12.599178975182303</v>
      </c>
      <c r="AM22" s="61">
        <v>12.536408202586541</v>
      </c>
      <c r="AN22" s="61">
        <v>12.979767845886498</v>
      </c>
      <c r="AO22" s="61">
        <v>14.066853945563308</v>
      </c>
      <c r="AP22" s="61">
        <v>13.741814030589627</v>
      </c>
      <c r="AQ22" s="61">
        <v>13.667083670853941</v>
      </c>
      <c r="AR22" s="61">
        <v>14.146400042392406</v>
      </c>
      <c r="AS22" s="61">
        <v>14.740211322776986</v>
      </c>
      <c r="AT22" s="61">
        <v>15.034798869631716</v>
      </c>
      <c r="AU22" s="61">
        <v>13.378841045879247</v>
      </c>
      <c r="AV22" s="61">
        <v>14.103141717274893</v>
      </c>
      <c r="AW22" s="61">
        <v>13.874479923679891</v>
      </c>
      <c r="AX22" s="61">
        <v>14.213827841907511</v>
      </c>
      <c r="AY22" s="61">
        <v>14.570973248998202</v>
      </c>
      <c r="AZ22" s="61">
        <v>13.187628838852243</v>
      </c>
      <c r="BA22" s="61">
        <v>13.138259087258852</v>
      </c>
      <c r="BB22" s="61">
        <v>9.8358524944035786</v>
      </c>
      <c r="BC22" s="61">
        <v>10.359452440888585</v>
      </c>
      <c r="BD22" s="61">
        <v>11.048760113465132</v>
      </c>
      <c r="BE22" s="61">
        <v>10.909829933844117</v>
      </c>
      <c r="BF22" s="61">
        <v>10.056163205654038</v>
      </c>
      <c r="BG22" s="61">
        <v>10.971899933253081</v>
      </c>
      <c r="BH22" s="61">
        <v>11.920793897220857</v>
      </c>
      <c r="BI22" s="61">
        <v>11.993077754172827</v>
      </c>
      <c r="BJ22" s="61">
        <v>12.158437808864688</v>
      </c>
      <c r="BK22" s="61">
        <v>12.052760794726092</v>
      </c>
      <c r="BL22" s="61">
        <v>12.478544789758391</v>
      </c>
      <c r="BM22" s="61">
        <v>13.128590917992531</v>
      </c>
      <c r="BN22" s="61">
        <v>13.353864314164703</v>
      </c>
      <c r="BO22" s="61">
        <v>14.192470117674308</v>
      </c>
      <c r="BP22" s="61">
        <v>14.749706110359151</v>
      </c>
      <c r="BQ22" s="61">
        <v>15.116046290658781</v>
      </c>
      <c r="BR22" s="61">
        <v>15.457208012736048</v>
      </c>
      <c r="BS22" s="61">
        <v>15.147954956643167</v>
      </c>
      <c r="BT22" s="61">
        <v>14.96271599496559</v>
      </c>
      <c r="BU22" s="61">
        <v>14.504642777725683</v>
      </c>
      <c r="BV22" s="61">
        <v>13.72735246061889</v>
      </c>
      <c r="BW22" s="61">
        <v>14.757020863590864</v>
      </c>
      <c r="BX22" s="61">
        <v>15.380695766662697</v>
      </c>
      <c r="BY22" s="61">
        <v>15.327156391848401</v>
      </c>
      <c r="BZ22" s="61">
        <v>16.128161929485557</v>
      </c>
      <c r="CA22" s="61">
        <v>15.52868168679284</v>
      </c>
      <c r="CB22" s="61">
        <v>15.298477148358682</v>
      </c>
      <c r="CC22" s="61">
        <v>12.12759060067034</v>
      </c>
      <c r="CD22" s="61">
        <v>14.075421818871416</v>
      </c>
      <c r="CE22" s="61">
        <v>14.673588440314649</v>
      </c>
      <c r="CF22" s="61">
        <v>14.457053215126074</v>
      </c>
      <c r="CG22" s="61">
        <v>14.76420726323906</v>
      </c>
      <c r="CH22" s="61">
        <v>14.974546305257954</v>
      </c>
      <c r="CI22" s="61">
        <v>14.035474514010343</v>
      </c>
      <c r="CJ22" s="61">
        <v>13.302703753560753</v>
      </c>
      <c r="CK22" s="61">
        <v>13.507255751274062</v>
      </c>
      <c r="CL22" s="61">
        <v>13.800084056144536</v>
      </c>
      <c r="CM22" s="61">
        <v>12.984202770223872</v>
      </c>
      <c r="CN22" s="61">
        <v>12.118713733719774</v>
      </c>
      <c r="CO22" s="61">
        <v>12.880602167305105</v>
      </c>
      <c r="CP22" s="61">
        <v>13.060950196113463</v>
      </c>
      <c r="CQ22" s="61">
        <v>12.279037714517814</v>
      </c>
      <c r="CR22" s="61">
        <v>12.296570362353588</v>
      </c>
      <c r="CS22" s="61">
        <v>1976.4327284652986</v>
      </c>
    </row>
    <row r="23" spans="1:102" s="51" customFormat="1" ht="14.5" x14ac:dyDescent="0.7">
      <c r="A23" s="65" t="s">
        <v>89</v>
      </c>
      <c r="B23" s="67">
        <v>149.92854557133168</v>
      </c>
      <c r="C23" s="67">
        <v>143.90702277895389</v>
      </c>
      <c r="D23" s="67">
        <v>140.11430876005377</v>
      </c>
      <c r="E23" s="67">
        <v>134.07045908358816</v>
      </c>
      <c r="F23" s="67">
        <v>128.85797281321985</v>
      </c>
      <c r="G23" s="67">
        <v>124.06958648220505</v>
      </c>
      <c r="H23" s="67">
        <v>119.98463467450568</v>
      </c>
      <c r="I23" s="67">
        <v>116.33423934680576</v>
      </c>
      <c r="J23" s="67">
        <v>111.60394876389165</v>
      </c>
      <c r="K23" s="67">
        <v>108.12009301147698</v>
      </c>
      <c r="L23" s="67">
        <v>104.44683785623953</v>
      </c>
      <c r="M23" s="67">
        <v>100.97690576919322</v>
      </c>
      <c r="N23" s="67">
        <v>96.737619161433983</v>
      </c>
      <c r="O23" s="67">
        <v>93.740967771766321</v>
      </c>
      <c r="P23" s="67">
        <v>90.408348810075324</v>
      </c>
      <c r="Q23" s="67">
        <v>87.555717703419248</v>
      </c>
      <c r="R23" s="67">
        <v>84.547150606003271</v>
      </c>
      <c r="S23" s="67">
        <v>82.096411114686788</v>
      </c>
      <c r="T23" s="67">
        <v>79.538603760903939</v>
      </c>
      <c r="U23" s="67">
        <v>102.73766159537246</v>
      </c>
      <c r="V23" s="67">
        <v>101.80741663375312</v>
      </c>
      <c r="W23" s="67">
        <v>100.50838547170669</v>
      </c>
      <c r="X23" s="67">
        <v>99.265127944170928</v>
      </c>
      <c r="Y23" s="67">
        <v>97.851637816972925</v>
      </c>
      <c r="Z23" s="67">
        <v>96.636385642702379</v>
      </c>
      <c r="AA23" s="67">
        <v>94.734679088351015</v>
      </c>
      <c r="AB23" s="67">
        <v>93.371057925873032</v>
      </c>
      <c r="AC23" s="67">
        <v>91.812733953114304</v>
      </c>
      <c r="AD23" s="67">
        <v>90.295125137307537</v>
      </c>
      <c r="AE23" s="67">
        <v>88.981377747581803</v>
      </c>
      <c r="AF23" s="67">
        <v>87.137512341498422</v>
      </c>
      <c r="AG23" s="67">
        <v>83.487857820825809</v>
      </c>
      <c r="AH23" s="67">
        <v>79.961677136930319</v>
      </c>
      <c r="AI23" s="67">
        <v>80.235677276127888</v>
      </c>
      <c r="AJ23" s="67">
        <v>81.96527320167408</v>
      </c>
      <c r="AK23" s="67">
        <v>82.730600884172247</v>
      </c>
      <c r="AL23" s="67">
        <v>83.707259055204091</v>
      </c>
      <c r="AM23" s="67">
        <v>82.043092908776856</v>
      </c>
      <c r="AN23" s="67">
        <v>81.66703149777581</v>
      </c>
      <c r="AO23" s="67">
        <v>83.927133100759292</v>
      </c>
      <c r="AP23" s="67">
        <v>87.139223798744737</v>
      </c>
      <c r="AQ23" s="67">
        <v>88.387214060525949</v>
      </c>
      <c r="AR23" s="67">
        <v>88.082288606496149</v>
      </c>
      <c r="AS23" s="67">
        <v>88.33849719701314</v>
      </c>
      <c r="AT23" s="67">
        <v>88.914995460541917</v>
      </c>
      <c r="AU23" s="67">
        <v>90.800512883051951</v>
      </c>
      <c r="AV23" s="67">
        <v>90.010819695517938</v>
      </c>
      <c r="AW23" s="67">
        <v>90.033208681230519</v>
      </c>
      <c r="AX23" s="67">
        <v>90.496370873466162</v>
      </c>
      <c r="AY23" s="67">
        <v>91.584557576792903</v>
      </c>
      <c r="AZ23" s="67">
        <v>95.538033116721962</v>
      </c>
      <c r="BA23" s="67">
        <v>96.60535870479498</v>
      </c>
      <c r="BB23" s="67">
        <v>97.883215695879599</v>
      </c>
      <c r="BC23" s="67">
        <v>103.24339945703687</v>
      </c>
      <c r="BD23" s="67">
        <v>101.50501097198415</v>
      </c>
      <c r="BE23" s="67">
        <v>105.1052755154313</v>
      </c>
      <c r="BF23" s="67">
        <v>114.45431543752395</v>
      </c>
      <c r="BG23" s="67">
        <v>112.04735574756366</v>
      </c>
      <c r="BH23" s="67">
        <v>108.69334911610329</v>
      </c>
      <c r="BI23" s="67">
        <v>101.14321151693132</v>
      </c>
      <c r="BJ23" s="67">
        <v>100.00551548972608</v>
      </c>
      <c r="BK23" s="67">
        <v>101.57598981190549</v>
      </c>
      <c r="BL23" s="67">
        <v>98.358322471951269</v>
      </c>
      <c r="BM23" s="67">
        <v>99.140065461728</v>
      </c>
      <c r="BN23" s="67">
        <v>100.73769281627163</v>
      </c>
      <c r="BO23" s="67">
        <v>104.30989120028478</v>
      </c>
      <c r="BP23" s="67">
        <v>108.7928568942892</v>
      </c>
      <c r="BQ23" s="67">
        <v>108.73825882410182</v>
      </c>
      <c r="BR23" s="67">
        <v>108.72521882852506</v>
      </c>
      <c r="BS23" s="67">
        <v>108.77677019487267</v>
      </c>
      <c r="BT23" s="67">
        <v>108.99038669860707</v>
      </c>
      <c r="BU23" s="67">
        <v>108.79371708983605</v>
      </c>
      <c r="BV23" s="67">
        <v>110.48768207705781</v>
      </c>
      <c r="BW23" s="67">
        <v>113.55571075006493</v>
      </c>
      <c r="BX23" s="67">
        <v>120.11650722351513</v>
      </c>
      <c r="BY23" s="67">
        <v>129.25988593503061</v>
      </c>
      <c r="BZ23" s="67">
        <v>136.13959764815056</v>
      </c>
      <c r="CA23" s="67">
        <v>143.32111314086325</v>
      </c>
      <c r="CB23" s="67">
        <v>149.28938800641123</v>
      </c>
      <c r="CC23" s="67">
        <v>156.74674609386267</v>
      </c>
      <c r="CD23" s="67">
        <v>142.30636220833071</v>
      </c>
      <c r="CE23" s="67">
        <v>171.9584098310491</v>
      </c>
      <c r="CF23" s="67">
        <v>173.81939563713931</v>
      </c>
      <c r="CG23" s="67">
        <v>190.25570520248812</v>
      </c>
      <c r="CH23" s="67">
        <v>200.68917371044208</v>
      </c>
      <c r="CI23" s="67">
        <v>212.11977981072948</v>
      </c>
      <c r="CJ23" s="67">
        <v>202.79779515354835</v>
      </c>
      <c r="CK23" s="67">
        <v>215.61931750258114</v>
      </c>
      <c r="CL23" s="67">
        <v>242.89359244925151</v>
      </c>
      <c r="CM23" s="67">
        <v>234.58085388084729</v>
      </c>
      <c r="CN23" s="67">
        <v>225.13820952141774</v>
      </c>
      <c r="CO23" s="67">
        <v>259.7818990163691</v>
      </c>
      <c r="CP23" s="67">
        <v>259.70215238920281</v>
      </c>
      <c r="CQ23" s="67">
        <v>260.15899612426682</v>
      </c>
      <c r="CR23" s="67">
        <v>259.88459652802607</v>
      </c>
      <c r="CS23" s="67">
        <v>22958.955695513003</v>
      </c>
    </row>
    <row r="24" spans="1:102" s="51" customFormat="1" ht="14.5" x14ac:dyDescent="0.7">
      <c r="A24" s="65" t="s">
        <v>38</v>
      </c>
      <c r="B24" s="67">
        <v>0.46047555705738036</v>
      </c>
      <c r="C24" s="67">
        <v>0.44000967508650912</v>
      </c>
      <c r="D24" s="67">
        <v>0.39268423283817361</v>
      </c>
      <c r="E24" s="67">
        <v>0.41858708422396218</v>
      </c>
      <c r="F24" s="67">
        <v>0.47897149455825888</v>
      </c>
      <c r="G24" s="67">
        <v>0.50862165574143603</v>
      </c>
      <c r="H24" s="67">
        <v>0.55934372612582073</v>
      </c>
      <c r="I24" s="67">
        <v>0.62454909526047897</v>
      </c>
      <c r="J24" s="67">
        <v>0.62079187534877478</v>
      </c>
      <c r="K24" s="67">
        <v>0.66884485545355465</v>
      </c>
      <c r="L24" s="67">
        <v>0.62537856276383541</v>
      </c>
      <c r="M24" s="67">
        <v>0.62815364114471439</v>
      </c>
      <c r="N24" s="67">
        <v>0.6468848237392183</v>
      </c>
      <c r="O24" s="67">
        <v>0.66204973175478354</v>
      </c>
      <c r="P24" s="67">
        <v>0.51443052373499198</v>
      </c>
      <c r="Q24" s="67">
        <v>0.43121491231489123</v>
      </c>
      <c r="R24" s="67">
        <v>0.54261149558429767</v>
      </c>
      <c r="S24" s="67">
        <v>0.59767340223241872</v>
      </c>
      <c r="T24" s="67">
        <v>0.71882253137273144</v>
      </c>
      <c r="U24" s="67">
        <v>0.76074705174036283</v>
      </c>
      <c r="V24" s="67">
        <v>0.7966859231925465</v>
      </c>
      <c r="W24" s="67">
        <v>0.8553725036580182</v>
      </c>
      <c r="X24" s="67">
        <v>0.88890285933506885</v>
      </c>
      <c r="Y24" s="67">
        <v>0.9474979446819618</v>
      </c>
      <c r="Z24" s="67">
        <v>0.95328222126328432</v>
      </c>
      <c r="AA24" s="67">
        <v>0.97971872667388338</v>
      </c>
      <c r="AB24" s="67">
        <v>1.013763602432548</v>
      </c>
      <c r="AC24" s="67">
        <v>1.0474067438962757</v>
      </c>
      <c r="AD24" s="67">
        <v>1.0872218921454124</v>
      </c>
      <c r="AE24" s="67">
        <v>1.1434110273415963</v>
      </c>
      <c r="AF24" s="67">
        <v>1.2080668597995405</v>
      </c>
      <c r="AG24" s="67">
        <v>1.2477919226584888</v>
      </c>
      <c r="AH24" s="67">
        <v>1.275158347794817</v>
      </c>
      <c r="AI24" s="67">
        <v>1.3435279222914138</v>
      </c>
      <c r="AJ24" s="67">
        <v>1.6370835729691424</v>
      </c>
      <c r="AK24" s="67">
        <v>1.6987385584412533</v>
      </c>
      <c r="AL24" s="67">
        <v>1.8525553422210832</v>
      </c>
      <c r="AM24" s="67">
        <v>2.0478842636717531</v>
      </c>
      <c r="AN24" s="67">
        <v>2.1408897347529057</v>
      </c>
      <c r="AO24" s="67">
        <v>2.1552064268947322</v>
      </c>
      <c r="AP24" s="67">
        <v>2.269063330271146</v>
      </c>
      <c r="AQ24" s="67">
        <v>2.4012079588914785</v>
      </c>
      <c r="AR24" s="67">
        <v>2.4635318094143996</v>
      </c>
      <c r="AS24" s="67">
        <v>2.7923691426793655</v>
      </c>
      <c r="AT24" s="67">
        <v>2.5918160361639586</v>
      </c>
      <c r="AU24" s="67">
        <v>2.5464711772467368</v>
      </c>
      <c r="AV24" s="67">
        <v>2.2487364516385262</v>
      </c>
      <c r="AW24" s="67">
        <v>2.1865048902702902</v>
      </c>
      <c r="AX24" s="67">
        <v>2.2572671568188944</v>
      </c>
      <c r="AY24" s="67">
        <v>2.5568085068622408</v>
      </c>
      <c r="AZ24" s="67">
        <v>3.0726094017241832</v>
      </c>
      <c r="BA24" s="67">
        <v>2.3192469648816427</v>
      </c>
      <c r="BB24" s="67">
        <v>2.3147176506561258</v>
      </c>
      <c r="BC24" s="67">
        <v>2.3184764896093726</v>
      </c>
      <c r="BD24" s="67">
        <v>1.9295865544501503</v>
      </c>
      <c r="BE24" s="67">
        <v>1.9301728031438339</v>
      </c>
      <c r="BF24" s="67">
        <v>1.9315774405043717</v>
      </c>
      <c r="BG24" s="67">
        <v>2.0053649016151209</v>
      </c>
      <c r="BH24" s="67">
        <v>2.160106547677191</v>
      </c>
      <c r="BI24" s="67">
        <v>2.1643777906312325</v>
      </c>
      <c r="BJ24" s="67">
        <v>2.1641801080518253</v>
      </c>
      <c r="BK24" s="67">
        <v>2.1625923514383691</v>
      </c>
      <c r="BL24" s="67">
        <v>1.927423582424272</v>
      </c>
      <c r="BM24" s="67">
        <v>1.927258666198</v>
      </c>
      <c r="BN24" s="67">
        <v>2.3205152289341786</v>
      </c>
      <c r="BO24" s="67">
        <v>1.9303596737073287</v>
      </c>
      <c r="BP24" s="67">
        <v>1.9314233021117548</v>
      </c>
      <c r="BQ24" s="67">
        <v>1.9328345711224506</v>
      </c>
      <c r="BR24" s="67">
        <v>1.9301331321276476</v>
      </c>
      <c r="BS24" s="67">
        <v>1.9322863041480378</v>
      </c>
      <c r="BT24" s="67">
        <v>1.9281649927355684</v>
      </c>
      <c r="BU24" s="67">
        <v>1.9280198566173767</v>
      </c>
      <c r="BV24" s="67">
        <v>1.5466993036640306</v>
      </c>
      <c r="BW24" s="67">
        <v>1.5449536539803266</v>
      </c>
      <c r="BX24" s="67">
        <v>1.5452181830175693</v>
      </c>
      <c r="BY24" s="67">
        <v>1.544552434627019</v>
      </c>
      <c r="BZ24" s="67">
        <v>1.542308980358164</v>
      </c>
      <c r="CA24" s="67">
        <v>1.5444166038249996</v>
      </c>
      <c r="CB24" s="67">
        <v>1.1584857282233139</v>
      </c>
      <c r="CC24" s="67">
        <v>1.1591484467859525</v>
      </c>
      <c r="CD24" s="67">
        <v>1.1594238943550836</v>
      </c>
      <c r="CE24" s="67">
        <v>1.1592514288480711</v>
      </c>
      <c r="CF24" s="67">
        <v>1.1576299250894067</v>
      </c>
      <c r="CG24" s="67">
        <v>1.1572336779141401</v>
      </c>
      <c r="CH24" s="67">
        <v>1.2341182035448337</v>
      </c>
      <c r="CI24" s="67">
        <v>1.2336259174650921</v>
      </c>
      <c r="CJ24" s="67">
        <v>1.1589770834276276</v>
      </c>
      <c r="CK24" s="67">
        <v>1.1590734357873582</v>
      </c>
      <c r="CL24" s="67">
        <v>1.1590512704037697</v>
      </c>
      <c r="CM24" s="67">
        <v>1.1574260309639182</v>
      </c>
      <c r="CN24" s="67">
        <v>1.1603768778408525</v>
      </c>
      <c r="CO24" s="67">
        <v>1.158855214610788</v>
      </c>
      <c r="CP24" s="67">
        <v>1.0804024538662476</v>
      </c>
      <c r="CQ24" s="67">
        <v>1.0814810745767138</v>
      </c>
      <c r="CR24" s="67">
        <v>1.0809666678225553</v>
      </c>
      <c r="CS24" s="67">
        <v>273.95978717991443</v>
      </c>
    </row>
    <row r="25" spans="1:102" s="51" customFormat="1" ht="14.5" x14ac:dyDescent="0.7">
      <c r="A25" s="65" t="s">
        <v>17</v>
      </c>
      <c r="B25" s="67">
        <v>1.387544860170147</v>
      </c>
      <c r="C25" s="67">
        <v>1.3513771663619609</v>
      </c>
      <c r="D25" s="67">
        <v>1.4981010474249807</v>
      </c>
      <c r="E25" s="67">
        <v>1.0738688785365875</v>
      </c>
      <c r="F25" s="67">
        <v>1.5495541428676087</v>
      </c>
      <c r="G25" s="67">
        <v>1.6924377891532945</v>
      </c>
      <c r="H25" s="67">
        <v>1.9093819259446447</v>
      </c>
      <c r="I25" s="67">
        <v>2.1863819682277748</v>
      </c>
      <c r="J25" s="67">
        <v>2.2576203400547303</v>
      </c>
      <c r="K25" s="67">
        <v>2.4640419426138545</v>
      </c>
      <c r="L25" s="67">
        <v>2.5398576351462818</v>
      </c>
      <c r="M25" s="67">
        <v>2.6439868912088489</v>
      </c>
      <c r="N25" s="67">
        <v>2.5577038603122682</v>
      </c>
      <c r="O25" s="67">
        <v>3.1235679702844461</v>
      </c>
      <c r="P25" s="67">
        <v>1.6608367260674612</v>
      </c>
      <c r="Q25" s="67">
        <v>0.99284862311007949</v>
      </c>
      <c r="R25" s="67">
        <v>1.0992712102125848</v>
      </c>
      <c r="S25" s="67">
        <v>1.0341537948761041</v>
      </c>
      <c r="T25" s="67">
        <v>1.4645901781290844</v>
      </c>
      <c r="U25" s="67">
        <v>1.2487129073532832</v>
      </c>
      <c r="V25" s="67">
        <v>1.3210552485486016</v>
      </c>
      <c r="W25" s="67">
        <v>1.4497503560094251</v>
      </c>
      <c r="X25" s="67">
        <v>1.4055498268007254</v>
      </c>
      <c r="Y25" s="67">
        <v>1.7828958697602484</v>
      </c>
      <c r="Z25" s="67">
        <v>2.014540366171806</v>
      </c>
      <c r="AA25" s="67">
        <v>2.0045978907895807</v>
      </c>
      <c r="AB25" s="67">
        <v>2.1589508578023855</v>
      </c>
      <c r="AC25" s="67">
        <v>2.2167594346551027</v>
      </c>
      <c r="AD25" s="67">
        <v>1.9488304454505179</v>
      </c>
      <c r="AE25" s="67">
        <v>2.1928242160321152</v>
      </c>
      <c r="AF25" s="67">
        <v>2.5965077241327754</v>
      </c>
      <c r="AG25" s="67">
        <v>3.0402823560778063</v>
      </c>
      <c r="AH25" s="67">
        <v>2.6856393085891694</v>
      </c>
      <c r="AI25" s="67">
        <v>3.2555080393366778</v>
      </c>
      <c r="AJ25" s="67">
        <v>3.3473504726374554</v>
      </c>
      <c r="AK25" s="67">
        <v>3.5093357373415386</v>
      </c>
      <c r="AL25" s="67">
        <v>5.6462837349330961</v>
      </c>
      <c r="AM25" s="67">
        <v>6.6352793176966216</v>
      </c>
      <c r="AN25" s="67">
        <v>6.3326056880158683</v>
      </c>
      <c r="AO25" s="67">
        <v>6.7052097340171812</v>
      </c>
      <c r="AP25" s="67">
        <v>6.7817234672328857</v>
      </c>
      <c r="AQ25" s="67">
        <v>6.578944872674132</v>
      </c>
      <c r="AR25" s="67">
        <v>6.9307231609573057</v>
      </c>
      <c r="AS25" s="67">
        <v>7.3242670455997132</v>
      </c>
      <c r="AT25" s="67">
        <v>6.783888624435316</v>
      </c>
      <c r="AU25" s="67">
        <v>7.0391399907981054</v>
      </c>
      <c r="AV25" s="67">
        <v>7.573641659162397</v>
      </c>
      <c r="AW25" s="67">
        <v>7.3918879084845805</v>
      </c>
      <c r="AX25" s="67">
        <v>7.5646144115521272</v>
      </c>
      <c r="AY25" s="67">
        <v>7.7431401158493154</v>
      </c>
      <c r="AZ25" s="67">
        <v>7.5211545082083102</v>
      </c>
      <c r="BA25" s="67">
        <v>6.4643455851224374</v>
      </c>
      <c r="BB25" s="67">
        <v>6.2588271262680983</v>
      </c>
      <c r="BC25" s="67">
        <v>5.9679602602629629</v>
      </c>
      <c r="BD25" s="67">
        <v>6.2271556637916774</v>
      </c>
      <c r="BE25" s="67">
        <v>6.0037466492020997</v>
      </c>
      <c r="BF25" s="67">
        <v>5.9516829421276798</v>
      </c>
      <c r="BG25" s="67">
        <v>5.6321152531790553</v>
      </c>
      <c r="BH25" s="67">
        <v>5.9844870720366163</v>
      </c>
      <c r="BI25" s="67">
        <v>6.8309415641536271</v>
      </c>
      <c r="BJ25" s="67">
        <v>7.2224552811838789</v>
      </c>
      <c r="BK25" s="67">
        <v>7.2745662229264543</v>
      </c>
      <c r="BL25" s="67">
        <v>6.482982201806144</v>
      </c>
      <c r="BM25" s="67">
        <v>6.4102803765644465</v>
      </c>
      <c r="BN25" s="67">
        <v>6.1997132960786336</v>
      </c>
      <c r="BO25" s="67">
        <v>6.3244748785411957</v>
      </c>
      <c r="BP25" s="67">
        <v>6.2248820053997092</v>
      </c>
      <c r="BQ25" s="67">
        <v>6.504740092877193</v>
      </c>
      <c r="BR25" s="67">
        <v>6.1380690519750996</v>
      </c>
      <c r="BS25" s="67">
        <v>6.0941866123192705</v>
      </c>
      <c r="BT25" s="67">
        <v>6.5184093885470933</v>
      </c>
      <c r="BU25" s="67">
        <v>6.503353143078404</v>
      </c>
      <c r="BV25" s="67">
        <v>5.9759660768558902</v>
      </c>
      <c r="BW25" s="67">
        <v>6.3887152549958808</v>
      </c>
      <c r="BX25" s="67">
        <v>6.8427882863597587</v>
      </c>
      <c r="BY25" s="67">
        <v>7.1393038786020204</v>
      </c>
      <c r="BZ25" s="67">
        <v>7.1623210432367674</v>
      </c>
      <c r="CA25" s="67">
        <v>7.521815314832307</v>
      </c>
      <c r="CB25" s="67">
        <v>7.6647439354247568</v>
      </c>
      <c r="CC25" s="67">
        <v>5.4223727396130528</v>
      </c>
      <c r="CD25" s="67">
        <v>6.8793280941793533</v>
      </c>
      <c r="CE25" s="67">
        <v>6.4389259058519999</v>
      </c>
      <c r="CF25" s="67">
        <v>6.0983947020293803</v>
      </c>
      <c r="CG25" s="67">
        <v>6.1171388300176002</v>
      </c>
      <c r="CH25" s="67">
        <v>6.3579736914987066</v>
      </c>
      <c r="CI25" s="67">
        <v>5.8981052427475698</v>
      </c>
      <c r="CJ25" s="67">
        <v>5.8985392316678302</v>
      </c>
      <c r="CK25" s="67">
        <v>5.9098543092223954</v>
      </c>
      <c r="CL25" s="67">
        <v>6.0898403656444628</v>
      </c>
      <c r="CM25" s="67">
        <v>5.8851850965392556</v>
      </c>
      <c r="CN25" s="67">
        <v>4.6854876602659301</v>
      </c>
      <c r="CO25" s="67">
        <v>5.3513615085271891</v>
      </c>
      <c r="CP25" s="67">
        <v>5.0113615444091346</v>
      </c>
      <c r="CQ25" s="67">
        <v>4.8336044279039418</v>
      </c>
      <c r="CR25" s="67">
        <v>4.8243493007299643</v>
      </c>
      <c r="CS25" s="67">
        <v>901.67114671281172</v>
      </c>
    </row>
    <row r="26" spans="1:102" s="51" customFormat="1" ht="14.5" x14ac:dyDescent="0.7">
      <c r="A26" s="65" t="s">
        <v>44</v>
      </c>
      <c r="B26" s="67">
        <v>0.11097012715585093</v>
      </c>
      <c r="C26" s="67">
        <v>0.12009028777243048</v>
      </c>
      <c r="D26" s="67">
        <v>0.12958358324064381</v>
      </c>
      <c r="E26" s="67">
        <v>0.13995793644393101</v>
      </c>
      <c r="F26" s="67">
        <v>0.15098442443239271</v>
      </c>
      <c r="G26" s="67">
        <v>0.16347210779419724</v>
      </c>
      <c r="H26" s="67">
        <v>0.17621863581975789</v>
      </c>
      <c r="I26" s="67">
        <v>0.19035553556059512</v>
      </c>
      <c r="J26" s="67">
        <v>0.20583709707602976</v>
      </c>
      <c r="K26" s="67">
        <v>0.22237671754093227</v>
      </c>
      <c r="L26" s="67">
        <v>0.24027693949876436</v>
      </c>
      <c r="M26" s="67">
        <v>0.29382029171957086</v>
      </c>
      <c r="N26" s="67">
        <v>0.28543187753879146</v>
      </c>
      <c r="O26" s="67">
        <v>0.32357205452662607</v>
      </c>
      <c r="P26" s="67">
        <v>0.34599520181757726</v>
      </c>
      <c r="Q26" s="67">
        <v>0.38745446575853726</v>
      </c>
      <c r="R26" s="67">
        <v>0.43047992733149282</v>
      </c>
      <c r="S26" s="67">
        <v>0.43522974849698198</v>
      </c>
      <c r="T26" s="67">
        <v>0.51478019055978008</v>
      </c>
      <c r="U26" s="67">
        <v>0.47975662108500627</v>
      </c>
      <c r="V26" s="67">
        <v>0.51419555963867536</v>
      </c>
      <c r="W26" s="67">
        <v>0.54608305257504253</v>
      </c>
      <c r="X26" s="67">
        <v>0.58336738859475479</v>
      </c>
      <c r="Y26" s="67">
        <v>0.59796103170918924</v>
      </c>
      <c r="Z26" s="67">
        <v>0.6285487786498154</v>
      </c>
      <c r="AA26" s="67">
        <v>0.59085583276538634</v>
      </c>
      <c r="AB26" s="67">
        <v>0.66176610424622806</v>
      </c>
      <c r="AC26" s="67">
        <v>0.66230135765324583</v>
      </c>
      <c r="AD26" s="67">
        <v>0.7669038380905806</v>
      </c>
      <c r="AE26" s="67">
        <v>0.87000548204214467</v>
      </c>
      <c r="AF26" s="67">
        <v>0.83871450745196674</v>
      </c>
      <c r="AG26" s="67">
        <v>1.0003864593727458</v>
      </c>
      <c r="AH26" s="67">
        <v>0.92790239594073709</v>
      </c>
      <c r="AI26" s="67">
        <v>0.94713256871654838</v>
      </c>
      <c r="AJ26" s="67">
        <v>1.1266757417120052</v>
      </c>
      <c r="AK26" s="67">
        <v>0.95612141703092046</v>
      </c>
      <c r="AL26" s="67">
        <v>0.99432932368434557</v>
      </c>
      <c r="AM26" s="67">
        <v>1.1846795663288618</v>
      </c>
      <c r="AN26" s="67">
        <v>1.251857283859702</v>
      </c>
      <c r="AO26" s="67">
        <v>1.2523268916791082</v>
      </c>
      <c r="AP26" s="67">
        <v>1.5669307905090781</v>
      </c>
      <c r="AQ26" s="67">
        <v>1.5668035981742265</v>
      </c>
      <c r="AR26" s="67">
        <v>1.5672691503999541</v>
      </c>
      <c r="AS26" s="67">
        <v>1.5677395251083495</v>
      </c>
      <c r="AT26" s="67">
        <v>1.5658664106108968</v>
      </c>
      <c r="AU26" s="67">
        <v>1.5658134419344529</v>
      </c>
      <c r="AV26" s="67">
        <v>1.5655055800340583</v>
      </c>
      <c r="AW26" s="67">
        <v>3.5234474729417666</v>
      </c>
      <c r="AX26" s="67">
        <v>3.6263816322690583</v>
      </c>
      <c r="AY26" s="67">
        <v>3.693611340612887</v>
      </c>
      <c r="AZ26" s="67">
        <v>3.7612585458391727</v>
      </c>
      <c r="BA26" s="67">
        <v>3.9093004778310925</v>
      </c>
      <c r="BB26" s="67">
        <v>3.9131995976946818</v>
      </c>
      <c r="BC26" s="67">
        <v>3.9159454511380587</v>
      </c>
      <c r="BD26" s="67">
        <v>3.5896802474949219</v>
      </c>
      <c r="BE26" s="67">
        <v>3.7277104501930869</v>
      </c>
      <c r="BF26" s="67">
        <v>3.8444965985796689</v>
      </c>
      <c r="BG26" s="67">
        <v>4.1483335683470468</v>
      </c>
      <c r="BH26" s="67">
        <v>4.3005926983886695</v>
      </c>
      <c r="BI26" s="67">
        <v>4.4881635356710641</v>
      </c>
      <c r="BJ26" s="67">
        <v>4.4638043829929224</v>
      </c>
      <c r="BK26" s="67">
        <v>3.9194946864355753</v>
      </c>
      <c r="BL26" s="67">
        <v>4.1013719683830203</v>
      </c>
      <c r="BM26" s="67">
        <v>4.4610544749941656</v>
      </c>
      <c r="BN26" s="67">
        <v>4.7013234368617711</v>
      </c>
      <c r="BO26" s="67">
        <v>4.4727265601770965</v>
      </c>
      <c r="BP26" s="67">
        <v>4.4626467003787242</v>
      </c>
      <c r="BQ26" s="67">
        <v>4.4683164831743882</v>
      </c>
      <c r="BR26" s="67">
        <v>4.8834446086295173</v>
      </c>
      <c r="BS26" s="67">
        <v>4.8042430619967655</v>
      </c>
      <c r="BT26" s="67">
        <v>4.9219384396366115</v>
      </c>
      <c r="BU26" s="67">
        <v>4.9252490243512339</v>
      </c>
      <c r="BV26" s="67">
        <v>5.0890691732585669</v>
      </c>
      <c r="BW26" s="67">
        <v>5.1660909185654207</v>
      </c>
      <c r="BX26" s="67">
        <v>5.4005414475360416</v>
      </c>
      <c r="BY26" s="67">
        <v>5.4008187393610605</v>
      </c>
      <c r="BZ26" s="67">
        <v>5.4120967843342305</v>
      </c>
      <c r="CA26" s="67">
        <v>5.7904724249762003</v>
      </c>
      <c r="CB26" s="67">
        <v>5.7971009964719995</v>
      </c>
      <c r="CC26" s="67">
        <v>5.1684220191396646</v>
      </c>
      <c r="CD26" s="67">
        <v>6.0756425815239981</v>
      </c>
      <c r="CE26" s="67">
        <v>6.4454389001690826</v>
      </c>
      <c r="CF26" s="67">
        <v>6.5010073462806215</v>
      </c>
      <c r="CG26" s="67">
        <v>6.5733891782259057</v>
      </c>
      <c r="CH26" s="67">
        <v>6.4884284520678488</v>
      </c>
      <c r="CI26" s="67">
        <v>6.4923229449633926</v>
      </c>
      <c r="CJ26" s="67">
        <v>6.3359099660449658</v>
      </c>
      <c r="CK26" s="67">
        <v>6.4922065573970524</v>
      </c>
      <c r="CL26" s="67">
        <v>6.5048907465719275</v>
      </c>
      <c r="CM26" s="67">
        <v>6.3370143622323658</v>
      </c>
      <c r="CN26" s="67">
        <v>6.2622299992948864</v>
      </c>
      <c r="CO26" s="67">
        <v>6.58313937022338</v>
      </c>
      <c r="CP26" s="67">
        <v>6.4969860762334681</v>
      </c>
      <c r="CQ26" s="67">
        <v>6.345397290599518</v>
      </c>
      <c r="CR26" s="67">
        <v>6.3457058066255758</v>
      </c>
      <c r="CS26" s="67">
        <v>555.49348875358623</v>
      </c>
    </row>
    <row r="27" spans="1:102" s="51" customFormat="1" ht="14.5" x14ac:dyDescent="0.7">
      <c r="A27" s="65" t="s">
        <v>39</v>
      </c>
      <c r="B27" s="67">
        <v>2.1016308227138079</v>
      </c>
      <c r="C27" s="67">
        <v>1.9263197651501165</v>
      </c>
      <c r="D27" s="67">
        <v>1.7674177284376016</v>
      </c>
      <c r="E27" s="67">
        <v>1.6028459342073753</v>
      </c>
      <c r="F27" s="67">
        <v>1.3420180856325254</v>
      </c>
      <c r="G27" s="67">
        <v>1.1436534673257388</v>
      </c>
      <c r="H27" s="67">
        <v>1.2093350644867524</v>
      </c>
      <c r="I27" s="67">
        <v>1.0957540754789774</v>
      </c>
      <c r="J27" s="67">
        <v>0.97668721857658558</v>
      </c>
      <c r="K27" s="67">
        <v>0.87705963515682372</v>
      </c>
      <c r="L27" s="67">
        <v>0.70063860912988518</v>
      </c>
      <c r="M27" s="67">
        <v>0.9703661367145725</v>
      </c>
      <c r="N27" s="67">
        <v>0.91859890167874647</v>
      </c>
      <c r="O27" s="67">
        <v>0.76614697178369418</v>
      </c>
      <c r="P27" s="67">
        <v>0.44712189627980553</v>
      </c>
      <c r="Q27" s="67">
        <v>0.70008302198241679</v>
      </c>
      <c r="R27" s="67">
        <v>1.2141021380637782</v>
      </c>
      <c r="S27" s="67">
        <v>1.2551927279970518</v>
      </c>
      <c r="T27" s="67">
        <v>1.3871904796448102</v>
      </c>
      <c r="U27" s="67">
        <v>1.404551325130204</v>
      </c>
      <c r="V27" s="67">
        <v>1.3142217673052492</v>
      </c>
      <c r="W27" s="67">
        <v>1.2269741555310307</v>
      </c>
      <c r="X27" s="67">
        <v>1.1172581747504586</v>
      </c>
      <c r="Y27" s="67">
        <v>1.09432109512638</v>
      </c>
      <c r="Z27" s="67">
        <v>1.1379633475877946</v>
      </c>
      <c r="AA27" s="67">
        <v>1.1786738686852498</v>
      </c>
      <c r="AB27" s="67">
        <v>1.1175602413677499</v>
      </c>
      <c r="AC27" s="67">
        <v>1.235422785376761</v>
      </c>
      <c r="AD27" s="67">
        <v>1.0618509931623799</v>
      </c>
      <c r="AE27" s="67">
        <v>2.2733446942985065</v>
      </c>
      <c r="AF27" s="67">
        <v>2.5651822058989131</v>
      </c>
      <c r="AG27" s="67">
        <v>2.5802341233557726</v>
      </c>
      <c r="AH27" s="67">
        <v>2.4496271576991973</v>
      </c>
      <c r="AI27" s="67">
        <v>2.3224859806056948</v>
      </c>
      <c r="AJ27" s="67">
        <v>2.5571665191660813</v>
      </c>
      <c r="AK27" s="67">
        <v>2.4795646127056417</v>
      </c>
      <c r="AL27" s="67">
        <v>2.5479075407708516</v>
      </c>
      <c r="AM27" s="67">
        <v>3.8836419132011324</v>
      </c>
      <c r="AN27" s="67">
        <v>3.5059960393340677</v>
      </c>
      <c r="AO27" s="67">
        <v>3.6705318544046022</v>
      </c>
      <c r="AP27" s="67">
        <v>3.8323040711317078</v>
      </c>
      <c r="AQ27" s="67">
        <v>3.9015570669832997</v>
      </c>
      <c r="AR27" s="67">
        <v>4.2408864153468881</v>
      </c>
      <c r="AS27" s="67">
        <v>4.3408019573197798</v>
      </c>
      <c r="AT27" s="67">
        <v>4.4748218719889303</v>
      </c>
      <c r="AU27" s="67">
        <v>3.8501533298031347</v>
      </c>
      <c r="AV27" s="67">
        <v>4.078214899127631</v>
      </c>
      <c r="AW27" s="67">
        <v>3.8993716275695083</v>
      </c>
      <c r="AX27" s="67">
        <v>4.0360627540758731</v>
      </c>
      <c r="AY27" s="67">
        <v>3.3964697762700355</v>
      </c>
      <c r="AZ27" s="67">
        <v>3.1638421147850511</v>
      </c>
      <c r="BA27" s="67">
        <v>2.9532235569962957</v>
      </c>
      <c r="BB27" s="67">
        <v>2.6248031909902778</v>
      </c>
      <c r="BC27" s="67">
        <v>2.5806635404476266</v>
      </c>
      <c r="BD27" s="67">
        <v>2.7419933702874268</v>
      </c>
      <c r="BE27" s="67">
        <v>2.7182181800223746</v>
      </c>
      <c r="BF27" s="67">
        <v>2.544123138291611</v>
      </c>
      <c r="BG27" s="67">
        <v>2.6220955284637451</v>
      </c>
      <c r="BH27" s="67">
        <v>2.7088204723604994</v>
      </c>
      <c r="BI27" s="67">
        <v>2.6981802345942678</v>
      </c>
      <c r="BJ27" s="67">
        <v>2.6287948994781272</v>
      </c>
      <c r="BK27" s="67">
        <v>2.6271101283964504</v>
      </c>
      <c r="BL27" s="67">
        <v>2.6317079297872978</v>
      </c>
      <c r="BM27" s="67">
        <v>2.6329631302020373</v>
      </c>
      <c r="BN27" s="67">
        <v>2.6417386798252944</v>
      </c>
      <c r="BO27" s="67">
        <v>2.5789724056167511</v>
      </c>
      <c r="BP27" s="67">
        <v>2.3802876662560748</v>
      </c>
      <c r="BQ27" s="67">
        <v>2.4571833339791809</v>
      </c>
      <c r="BR27" s="67">
        <v>2.1034389297720963</v>
      </c>
      <c r="BS27" s="67">
        <v>2.1908712843772746</v>
      </c>
      <c r="BT27" s="67">
        <v>2.1921588047159051</v>
      </c>
      <c r="BU27" s="67">
        <v>2.0997628581494809</v>
      </c>
      <c r="BV27" s="67">
        <v>3.0651967706940106</v>
      </c>
      <c r="BW27" s="67">
        <v>3.0689241993189773</v>
      </c>
      <c r="BX27" s="67">
        <v>3.1604040436660843</v>
      </c>
      <c r="BY27" s="67">
        <v>2.9844948020845932</v>
      </c>
      <c r="BZ27" s="67">
        <v>3.5099811099603087</v>
      </c>
      <c r="CA27" s="67">
        <v>3.5052851318250595</v>
      </c>
      <c r="CB27" s="67">
        <v>3.5010763797633211</v>
      </c>
      <c r="CC27" s="67">
        <v>3.0695493276724601</v>
      </c>
      <c r="CD27" s="67">
        <v>3.3271834697652909</v>
      </c>
      <c r="CE27" s="67">
        <v>3.4276123612746252</v>
      </c>
      <c r="CF27" s="67">
        <v>3.4235441637563282</v>
      </c>
      <c r="CG27" s="67">
        <v>2.9551840015135857</v>
      </c>
      <c r="CH27" s="67">
        <v>2.5111697590599205</v>
      </c>
      <c r="CI27" s="67">
        <v>2.1938268925669018</v>
      </c>
      <c r="CJ27" s="67">
        <v>2.1930401333332834</v>
      </c>
      <c r="CK27" s="67">
        <v>2.2785682187261695</v>
      </c>
      <c r="CL27" s="67">
        <v>2.275552221232608</v>
      </c>
      <c r="CM27" s="67">
        <v>2.2773813113518755</v>
      </c>
      <c r="CN27" s="67">
        <v>2.2798248604742319</v>
      </c>
      <c r="CO27" s="67">
        <v>2.2786604032640705</v>
      </c>
      <c r="CP27" s="67">
        <v>2.190658720311724</v>
      </c>
      <c r="CQ27" s="67">
        <v>3.0638645250300716</v>
      </c>
      <c r="CR27" s="67">
        <v>3.0653280418062518</v>
      </c>
      <c r="CS27" s="67">
        <v>454.60910214353692</v>
      </c>
    </row>
    <row r="28" spans="1:102" s="51" customFormat="1" ht="14.5" x14ac:dyDescent="0.7">
      <c r="A28" s="65" t="s">
        <v>42</v>
      </c>
      <c r="B28" s="67">
        <v>1.2515080822971482E-2</v>
      </c>
      <c r="C28" s="67">
        <v>2.1179152641447475E-2</v>
      </c>
      <c r="D28" s="67">
        <v>2.9400136912732584E-2</v>
      </c>
      <c r="E28" s="67">
        <v>1.42955697641467E-2</v>
      </c>
      <c r="F28" s="67">
        <v>5.4991023367912374E-2</v>
      </c>
      <c r="G28" s="67">
        <v>6.9977306888233393E-2</v>
      </c>
      <c r="H28" s="67">
        <v>5.4090996430331863E-2</v>
      </c>
      <c r="I28" s="67">
        <v>8.9808349450750738E-2</v>
      </c>
      <c r="J28" s="67">
        <v>0.27668985031243848</v>
      </c>
      <c r="K28" s="67">
        <v>0.30436273531981167</v>
      </c>
      <c r="L28" s="67">
        <v>0.23802953293804988</v>
      </c>
      <c r="M28" s="67">
        <v>0.17172823230414844</v>
      </c>
      <c r="N28" s="67">
        <v>0.10553952046172096</v>
      </c>
      <c r="O28" s="67">
        <v>9.8161352688650796E-2</v>
      </c>
      <c r="P28" s="67">
        <v>8.8011216831088174E-2</v>
      </c>
      <c r="Q28" s="67">
        <v>7.7405073127660012E-2</v>
      </c>
      <c r="R28" s="67">
        <v>8.8639012739090056E-2</v>
      </c>
      <c r="S28" s="67">
        <v>9.965534120857529E-2</v>
      </c>
      <c r="T28" s="67">
        <v>0.18964446821216002</v>
      </c>
      <c r="U28" s="67">
        <v>0.27980299038633566</v>
      </c>
      <c r="V28" s="67">
        <v>0.3699144825748229</v>
      </c>
      <c r="W28" s="67">
        <v>0.46061555812779764</v>
      </c>
      <c r="X28" s="67">
        <v>0.49619004035195807</v>
      </c>
      <c r="Y28" s="67">
        <v>0.56376936412447076</v>
      </c>
      <c r="Z28" s="67">
        <v>0.63097272184883557</v>
      </c>
      <c r="AA28" s="67">
        <v>0.72945873626621072</v>
      </c>
      <c r="AB28" s="67">
        <v>0.77902113092440772</v>
      </c>
      <c r="AC28" s="67">
        <v>0.8351565843069253</v>
      </c>
      <c r="AD28" s="67">
        <v>0.51411881454202979</v>
      </c>
      <c r="AE28" s="67">
        <v>0.47268132337799956</v>
      </c>
      <c r="AF28" s="67">
        <v>0.50760749126596183</v>
      </c>
      <c r="AG28" s="67">
        <v>0.53408983713406155</v>
      </c>
      <c r="AH28" s="67">
        <v>0.50314031045248764</v>
      </c>
      <c r="AI28" s="67">
        <v>0.5162991165089259</v>
      </c>
      <c r="AJ28" s="67">
        <v>0.54703312993064979</v>
      </c>
      <c r="AK28" s="67">
        <v>0.51918560000178537</v>
      </c>
      <c r="AL28" s="67">
        <v>0.5215348247962116</v>
      </c>
      <c r="AM28" s="67">
        <v>0.51975793532259718</v>
      </c>
      <c r="AN28" s="67">
        <v>0.51490864119406754</v>
      </c>
      <c r="AO28" s="67">
        <v>0.54779372425255313</v>
      </c>
      <c r="AP28" s="67">
        <v>0.55771623841389795</v>
      </c>
      <c r="AQ28" s="67">
        <v>0.50295838597177223</v>
      </c>
      <c r="AR28" s="67">
        <v>0.62480664491591842</v>
      </c>
      <c r="AS28" s="67">
        <v>0.59489939065119046</v>
      </c>
      <c r="AT28" s="67">
        <v>0.77790960182310054</v>
      </c>
      <c r="AU28" s="67">
        <v>0.5621148482146795</v>
      </c>
      <c r="AV28" s="67">
        <v>0.71913341820990517</v>
      </c>
      <c r="AW28" s="67">
        <v>0.72602519889984329</v>
      </c>
      <c r="AX28" s="67">
        <v>0.76172148311815979</v>
      </c>
      <c r="AY28" s="67">
        <v>0.76615480632845667</v>
      </c>
      <c r="AZ28" s="67">
        <v>0.82467092860863078</v>
      </c>
      <c r="BA28" s="67">
        <v>0.77430322289153131</v>
      </c>
      <c r="BB28" s="67">
        <v>0.76993848468209869</v>
      </c>
      <c r="BC28" s="67">
        <v>0.85544906311671365</v>
      </c>
      <c r="BD28" s="67">
        <v>0.94649248437036049</v>
      </c>
      <c r="BE28" s="67">
        <v>0.97323846014672966</v>
      </c>
      <c r="BF28" s="67">
        <v>0.95632515239808846</v>
      </c>
      <c r="BG28" s="67">
        <v>1.0344957927465379</v>
      </c>
      <c r="BH28" s="67">
        <v>1.1580117965975127</v>
      </c>
      <c r="BI28" s="67">
        <v>1.2164514462576967</v>
      </c>
      <c r="BJ28" s="67">
        <v>1.23029468794959</v>
      </c>
      <c r="BK28" s="67">
        <v>1.2007658716765683</v>
      </c>
      <c r="BL28" s="67">
        <v>1.2901808366813898</v>
      </c>
      <c r="BM28" s="67">
        <v>1.3559940110469764</v>
      </c>
      <c r="BN28" s="67">
        <v>1.3840932940019803</v>
      </c>
      <c r="BO28" s="67">
        <v>1.4302060523650886</v>
      </c>
      <c r="BP28" s="67">
        <v>1.4937900029344258</v>
      </c>
      <c r="BQ28" s="67">
        <v>1.4248914753890802</v>
      </c>
      <c r="BR28" s="67">
        <v>1.5002018996757507</v>
      </c>
      <c r="BS28" s="67">
        <v>1.4991741194243178</v>
      </c>
      <c r="BT28" s="67">
        <v>1.4973694134716207</v>
      </c>
      <c r="BU28" s="67">
        <v>1.5032371863206395</v>
      </c>
      <c r="BV28" s="67">
        <v>1.1247829264988838</v>
      </c>
      <c r="BW28" s="67">
        <v>1.1224133723587104</v>
      </c>
      <c r="BX28" s="67">
        <v>1.1241099511103447</v>
      </c>
      <c r="BY28" s="67">
        <v>1.1241148867892985</v>
      </c>
      <c r="BZ28" s="67">
        <v>1.1269981141077277</v>
      </c>
      <c r="CA28" s="67">
        <v>1.1278234697687086</v>
      </c>
      <c r="CB28" s="67">
        <v>1.2000329036291746</v>
      </c>
      <c r="CC28" s="67">
        <v>1.1987888009505705</v>
      </c>
      <c r="CD28" s="67">
        <v>1.6489469413569795</v>
      </c>
      <c r="CE28" s="67">
        <v>1.8774465716552118</v>
      </c>
      <c r="CF28" s="67">
        <v>1.6521660307254651</v>
      </c>
      <c r="CG28" s="67">
        <v>1.6499131495032791</v>
      </c>
      <c r="CH28" s="67">
        <v>1.6477236675771527</v>
      </c>
      <c r="CI28" s="67">
        <v>1.5734991092008013</v>
      </c>
      <c r="CJ28" s="67">
        <v>1.4985716477635864</v>
      </c>
      <c r="CK28" s="67">
        <v>1.5014687229068773</v>
      </c>
      <c r="CL28" s="67">
        <v>1.4988794913918349</v>
      </c>
      <c r="CM28" s="67">
        <v>1.4988508133176766</v>
      </c>
      <c r="CN28" s="67">
        <v>1.5004263311566055</v>
      </c>
      <c r="CO28" s="67">
        <v>1.4969124026226173</v>
      </c>
      <c r="CP28" s="67">
        <v>1.5029254224544526</v>
      </c>
      <c r="CQ28" s="67">
        <v>1.4979087608995674</v>
      </c>
      <c r="CR28" s="67">
        <v>1.498202947825805</v>
      </c>
      <c r="CS28" s="67">
        <v>158.1061968899692</v>
      </c>
    </row>
    <row r="29" spans="1:102" s="51" customFormat="1" ht="14.5" x14ac:dyDescent="0.7">
      <c r="A29" s="65" t="s">
        <v>40</v>
      </c>
      <c r="B29" s="67">
        <v>2.7916637317231778</v>
      </c>
      <c r="C29" s="67">
        <v>2.7648091796436494</v>
      </c>
      <c r="D29" s="67">
        <v>2.9521057811686506</v>
      </c>
      <c r="E29" s="67">
        <v>2.9818515801815813</v>
      </c>
      <c r="F29" s="67">
        <v>3.1131446620246455</v>
      </c>
      <c r="G29" s="67">
        <v>3.0417355291033057</v>
      </c>
      <c r="H29" s="67">
        <v>3.4901657850605474</v>
      </c>
      <c r="I29" s="67">
        <v>3.7606112912680838</v>
      </c>
      <c r="J29" s="67">
        <v>3.967457340169779</v>
      </c>
      <c r="K29" s="67">
        <v>4.0004515090882968</v>
      </c>
      <c r="L29" s="67">
        <v>4.0639909683450961</v>
      </c>
      <c r="M29" s="67">
        <v>3.0264925271376861</v>
      </c>
      <c r="N29" s="67">
        <v>1.649913743266854</v>
      </c>
      <c r="O29" s="67">
        <v>2.3797432459127057</v>
      </c>
      <c r="P29" s="67">
        <v>0.39807178972708296</v>
      </c>
      <c r="Q29" s="67">
        <v>3.87696527899582</v>
      </c>
      <c r="R29" s="67">
        <v>3.414027537826553</v>
      </c>
      <c r="S29" s="67">
        <v>3.5172391265470369</v>
      </c>
      <c r="T29" s="67">
        <v>3.9475619319258888</v>
      </c>
      <c r="U29" s="67">
        <v>4.2623276472554155</v>
      </c>
      <c r="V29" s="67">
        <v>4.3502635686911875</v>
      </c>
      <c r="W29" s="67">
        <v>5.035310767269892</v>
      </c>
      <c r="X29" s="67">
        <v>4.8875744617315888</v>
      </c>
      <c r="Y29" s="67">
        <v>6.375818439478917</v>
      </c>
      <c r="Z29" s="67">
        <v>7.1758589574725935</v>
      </c>
      <c r="AA29" s="67">
        <v>8.0359242100073498</v>
      </c>
      <c r="AB29" s="67">
        <v>8.2457293205887332</v>
      </c>
      <c r="AC29" s="67">
        <v>8.5369042373294679</v>
      </c>
      <c r="AD29" s="67">
        <v>8.4334539202784704</v>
      </c>
      <c r="AE29" s="67">
        <v>8.2926432540183601</v>
      </c>
      <c r="AF29" s="67">
        <v>9.0741527378153446</v>
      </c>
      <c r="AG29" s="67">
        <v>9.3489334212961239</v>
      </c>
      <c r="AH29" s="67">
        <v>9.2988231340084244</v>
      </c>
      <c r="AI29" s="67">
        <v>11.218542849676052</v>
      </c>
      <c r="AJ29" s="67">
        <v>13.80990637130167</v>
      </c>
      <c r="AK29" s="67">
        <v>13.633035430597669</v>
      </c>
      <c r="AL29" s="67">
        <v>13.7228751511302</v>
      </c>
      <c r="AM29" s="67">
        <v>13.29825281744646</v>
      </c>
      <c r="AN29" s="67">
        <v>11.395956985317007</v>
      </c>
      <c r="AO29" s="67">
        <v>10.651671961049157</v>
      </c>
      <c r="AP29" s="67">
        <v>10.63078483030684</v>
      </c>
      <c r="AQ29" s="67">
        <v>10.582911649295728</v>
      </c>
      <c r="AR29" s="67">
        <v>10.957154105151348</v>
      </c>
      <c r="AS29" s="67">
        <v>11.287000717563274</v>
      </c>
      <c r="AT29" s="67">
        <v>11.346733285509872</v>
      </c>
      <c r="AU29" s="67">
        <v>9.6782090947126491</v>
      </c>
      <c r="AV29" s="67">
        <v>10.176264935021734</v>
      </c>
      <c r="AW29" s="67">
        <v>9.7347182597648132</v>
      </c>
      <c r="AX29" s="67">
        <v>9.8571641632000411</v>
      </c>
      <c r="AY29" s="67">
        <v>10.080783207600675</v>
      </c>
      <c r="AZ29" s="67">
        <v>9.5069856355049271</v>
      </c>
      <c r="BA29" s="67">
        <v>8.9948875010056586</v>
      </c>
      <c r="BB29" s="67">
        <v>9.0972807121491179</v>
      </c>
      <c r="BC29" s="67">
        <v>8.177305642950218</v>
      </c>
      <c r="BD29" s="67">
        <v>8.3665868276111119</v>
      </c>
      <c r="BE29" s="67">
        <v>8.2536571254555309</v>
      </c>
      <c r="BF29" s="67">
        <v>7.9343294973349421</v>
      </c>
      <c r="BG29" s="67">
        <v>7.5143103179549255</v>
      </c>
      <c r="BH29" s="67">
        <v>8.1416850869527657</v>
      </c>
      <c r="BI29" s="67">
        <v>8.265039684742467</v>
      </c>
      <c r="BJ29" s="67">
        <v>7.8432073672967313</v>
      </c>
      <c r="BK29" s="67">
        <v>5.9684257349506549</v>
      </c>
      <c r="BL29" s="67">
        <v>5.9765396578735333</v>
      </c>
      <c r="BM29" s="67">
        <v>5.9353514486868697</v>
      </c>
      <c r="BN29" s="67">
        <v>7.9284042340423948</v>
      </c>
      <c r="BO29" s="67">
        <v>6.3398583040355954</v>
      </c>
      <c r="BP29" s="67">
        <v>6.0025795270244373</v>
      </c>
      <c r="BQ29" s="67">
        <v>6.0233992669576768</v>
      </c>
      <c r="BR29" s="67">
        <v>5.5428914754792009</v>
      </c>
      <c r="BS29" s="67">
        <v>5.1142454848263368</v>
      </c>
      <c r="BT29" s="67">
        <v>5.4351946567093137</v>
      </c>
      <c r="BU29" s="67">
        <v>5.5475433711796924</v>
      </c>
      <c r="BV29" s="67">
        <v>5.4477990893244321</v>
      </c>
      <c r="BW29" s="67">
        <v>5.445356177828157</v>
      </c>
      <c r="BX29" s="67">
        <v>5.4991223027634062</v>
      </c>
      <c r="BY29" s="67">
        <v>5.4044150934750181</v>
      </c>
      <c r="BZ29" s="67">
        <v>5.5418889929967028</v>
      </c>
      <c r="CA29" s="67">
        <v>5.7160749409084222</v>
      </c>
      <c r="CB29" s="67">
        <v>5.7914433445053906</v>
      </c>
      <c r="CC29" s="67">
        <v>4.7091638764956585</v>
      </c>
      <c r="CD29" s="67">
        <v>5.4350300785182135</v>
      </c>
      <c r="CE29" s="67">
        <v>5.6368536052545961</v>
      </c>
      <c r="CF29" s="67">
        <v>5.2224643050600683</v>
      </c>
      <c r="CG29" s="67">
        <v>5.4525435056935185</v>
      </c>
      <c r="CH29" s="67">
        <v>5.3456263454340132</v>
      </c>
      <c r="CI29" s="67">
        <v>5.4170529799824072</v>
      </c>
      <c r="CJ29" s="67">
        <v>5.5302479125364572</v>
      </c>
      <c r="CK29" s="67">
        <v>5.5395018181389393</v>
      </c>
      <c r="CL29" s="67">
        <v>5.6367257668418302</v>
      </c>
      <c r="CM29" s="67">
        <v>4.8371335284396144</v>
      </c>
      <c r="CN29" s="67">
        <v>4.4328956741743424</v>
      </c>
      <c r="CO29" s="67">
        <v>4.6743736100753521</v>
      </c>
      <c r="CP29" s="67">
        <v>4.6817437343859583</v>
      </c>
      <c r="CQ29" s="67">
        <v>4.5181918366681293</v>
      </c>
      <c r="CR29" s="67">
        <v>4.517497796725884</v>
      </c>
      <c r="CS29" s="67">
        <v>1261.7930826159084</v>
      </c>
    </row>
    <row r="30" spans="1:102" s="51" customFormat="1" ht="14.5" x14ac:dyDescent="0.7">
      <c r="A30" s="65" t="s">
        <v>41</v>
      </c>
      <c r="B30" s="67">
        <v>4.1384512991808204</v>
      </c>
      <c r="C30" s="67">
        <v>4.2034653670586106</v>
      </c>
      <c r="D30" s="67">
        <v>4.2360379854405483</v>
      </c>
      <c r="E30" s="67">
        <v>4.1832355996581354</v>
      </c>
      <c r="F30" s="67">
        <v>4.1817257291127277</v>
      </c>
      <c r="G30" s="67">
        <v>4.1661024349843032</v>
      </c>
      <c r="H30" s="67">
        <v>4.2356270956038937</v>
      </c>
      <c r="I30" s="67">
        <v>4.2921229061348329</v>
      </c>
      <c r="J30" s="67">
        <v>4.3098332556496146</v>
      </c>
      <c r="K30" s="67">
        <v>4.4144697201486336</v>
      </c>
      <c r="L30" s="67">
        <v>4.4998518252180357</v>
      </c>
      <c r="M30" s="67">
        <v>4.6332484251482873</v>
      </c>
      <c r="N30" s="67">
        <v>4.5833383243059505</v>
      </c>
      <c r="O30" s="67">
        <v>4.6307204926854206</v>
      </c>
      <c r="P30" s="67">
        <v>4.3152248832399449</v>
      </c>
      <c r="Q30" s="67">
        <v>4.2078758396504305</v>
      </c>
      <c r="R30" s="67">
        <v>4.219278130252742</v>
      </c>
      <c r="S30" s="67">
        <v>4.3562831550147036</v>
      </c>
      <c r="T30" s="67">
        <v>4.4206317780223214</v>
      </c>
      <c r="U30" s="67">
        <v>4.3339440809294816</v>
      </c>
      <c r="V30" s="67">
        <v>4.4579277065563021</v>
      </c>
      <c r="W30" s="67">
        <v>4.5605564385356745</v>
      </c>
      <c r="X30" s="67">
        <v>4.5547896209629437</v>
      </c>
      <c r="Y30" s="67">
        <v>4.5882957649025888</v>
      </c>
      <c r="Z30" s="67">
        <v>4.6389597445164821</v>
      </c>
      <c r="AA30" s="67">
        <v>4.4946260422220217</v>
      </c>
      <c r="AB30" s="67">
        <v>4.4716360962910411</v>
      </c>
      <c r="AC30" s="67">
        <v>4.4237815373210836</v>
      </c>
      <c r="AD30" s="67">
        <v>4.4449350966210517</v>
      </c>
      <c r="AE30" s="67">
        <v>4.2186543477278278</v>
      </c>
      <c r="AF30" s="67">
        <v>4.1306490943293666</v>
      </c>
      <c r="AG30" s="67">
        <v>4.1224378824801731</v>
      </c>
      <c r="AH30" s="67">
        <v>4.238025608402217</v>
      </c>
      <c r="AI30" s="67">
        <v>4.1239944998658125</v>
      </c>
      <c r="AJ30" s="67">
        <v>4.0397141908499172</v>
      </c>
      <c r="AK30" s="67">
        <v>4.0375517387921169</v>
      </c>
      <c r="AL30" s="67">
        <v>4.0377933553346415</v>
      </c>
      <c r="AM30" s="67">
        <v>3.8811304942443923</v>
      </c>
      <c r="AN30" s="67">
        <v>3.9574130097095779</v>
      </c>
      <c r="AO30" s="67">
        <v>4.5955932641256014</v>
      </c>
      <c r="AP30" s="67">
        <v>4.6036835952871824</v>
      </c>
      <c r="AQ30" s="67">
        <v>3.3316421421526923</v>
      </c>
      <c r="AR30" s="67">
        <v>1.5876210315337052</v>
      </c>
      <c r="AS30" s="67">
        <v>1.7789644455391576</v>
      </c>
      <c r="AT30" s="67">
        <v>1.8277238549240018</v>
      </c>
      <c r="AU30" s="67">
        <v>1.7305839403916781</v>
      </c>
      <c r="AV30" s="67">
        <v>1.7318556946359345</v>
      </c>
      <c r="AW30" s="67">
        <v>1.742836035814826</v>
      </c>
      <c r="AX30" s="67">
        <v>1.6976150047769782</v>
      </c>
      <c r="AY30" s="67">
        <v>1.7285903260704381</v>
      </c>
      <c r="AZ30" s="67">
        <v>1.8727575124173228</v>
      </c>
      <c r="BA30" s="67">
        <v>1.8291740466812096</v>
      </c>
      <c r="BB30" s="67">
        <v>1.8242916292357254</v>
      </c>
      <c r="BC30" s="67">
        <v>1.6013326495241205</v>
      </c>
      <c r="BD30" s="67">
        <v>1.9019106489910302</v>
      </c>
      <c r="BE30" s="67">
        <v>3.1284297459118751</v>
      </c>
      <c r="BF30" s="67">
        <v>2.8512365483770665</v>
      </c>
      <c r="BG30" s="67">
        <v>3.0866254424346242</v>
      </c>
      <c r="BH30" s="67">
        <v>3.089957355637976</v>
      </c>
      <c r="BI30" s="67">
        <v>3.0899633591007349</v>
      </c>
      <c r="BJ30" s="67">
        <v>3.0515256581630621</v>
      </c>
      <c r="BK30" s="67">
        <v>3.0172161670622444</v>
      </c>
      <c r="BL30" s="67">
        <v>2.8499158221892675</v>
      </c>
      <c r="BM30" s="67">
        <v>2.8561249893812808</v>
      </c>
      <c r="BN30" s="67">
        <v>3.1702030189944352</v>
      </c>
      <c r="BO30" s="67">
        <v>2.7791521094807488</v>
      </c>
      <c r="BP30" s="67">
        <v>2.776234257059139</v>
      </c>
      <c r="BQ30" s="67">
        <v>2.7723121339036454</v>
      </c>
      <c r="BR30" s="67">
        <v>2.7763764077469979</v>
      </c>
      <c r="BS30" s="67">
        <v>2.7739156373661262</v>
      </c>
      <c r="BT30" s="67">
        <v>2.7736537982768574</v>
      </c>
      <c r="BU30" s="67">
        <v>2.7702391653494836</v>
      </c>
      <c r="BV30" s="67">
        <v>3.467620114158295</v>
      </c>
      <c r="BW30" s="67">
        <v>3.5662307968184295</v>
      </c>
      <c r="BX30" s="67">
        <v>3.6652447343223806</v>
      </c>
      <c r="BY30" s="67">
        <v>3.7237500555629213</v>
      </c>
      <c r="BZ30" s="67">
        <v>3.7986070051668333</v>
      </c>
      <c r="CA30" s="67">
        <v>4.747293097641994</v>
      </c>
      <c r="CB30" s="67">
        <v>4.7583498592403135</v>
      </c>
      <c r="CC30" s="67">
        <v>4.2812107518159372</v>
      </c>
      <c r="CD30" s="67">
        <v>4.5953322289233496</v>
      </c>
      <c r="CE30" s="67">
        <v>4.5964200033195413</v>
      </c>
      <c r="CF30" s="67">
        <v>4.6007297794080078</v>
      </c>
      <c r="CG30" s="67">
        <v>2.854379894972698</v>
      </c>
      <c r="CH30" s="67">
        <v>2.8527858364328904</v>
      </c>
      <c r="CI30" s="67">
        <v>2.7731881677124872</v>
      </c>
      <c r="CJ30" s="67">
        <v>2.8551674346724369</v>
      </c>
      <c r="CK30" s="67">
        <v>2.8562829118336333</v>
      </c>
      <c r="CL30" s="67">
        <v>2.8569171720437692</v>
      </c>
      <c r="CM30" s="67">
        <v>2.7716922398808954</v>
      </c>
      <c r="CN30" s="67">
        <v>2.6950396877649885</v>
      </c>
      <c r="CO30" s="67">
        <v>2.8538303620780598</v>
      </c>
      <c r="CP30" s="67">
        <v>2.7710427941131939</v>
      </c>
      <c r="CQ30" s="67">
        <v>1.9005091236616714</v>
      </c>
      <c r="CR30" s="67">
        <v>1.9041013682251975</v>
      </c>
      <c r="CS30" s="67">
        <v>661.4586469108234</v>
      </c>
    </row>
    <row r="31" spans="1:102" s="51" customFormat="1" ht="14.5" x14ac:dyDescent="0.7">
      <c r="A31" s="65" t="s">
        <v>43</v>
      </c>
      <c r="B31" s="67">
        <v>0.37627029747373869</v>
      </c>
      <c r="C31" s="67">
        <v>0.23934173863928773</v>
      </c>
      <c r="D31" s="67">
        <v>0.22286338728167948</v>
      </c>
      <c r="E31" s="67">
        <v>0.2248459610657621</v>
      </c>
      <c r="F31" s="67">
        <v>0.25578226183560049</v>
      </c>
      <c r="G31" s="67">
        <v>0.28180651719119221</v>
      </c>
      <c r="H31" s="67">
        <v>0.32598521473079384</v>
      </c>
      <c r="I31" s="67">
        <v>0.38111021246444282</v>
      </c>
      <c r="J31" s="67">
        <v>0.33795230658260678</v>
      </c>
      <c r="K31" s="67">
        <v>0.38429822892106574</v>
      </c>
      <c r="L31" s="67">
        <v>0.49775324272370697</v>
      </c>
      <c r="M31" s="67">
        <v>0.59777223173636063</v>
      </c>
      <c r="N31" s="67">
        <v>0.61449411744909888</v>
      </c>
      <c r="O31" s="67">
        <v>0.63063613129038931</v>
      </c>
      <c r="P31" s="67">
        <v>0.61468311061881487</v>
      </c>
      <c r="Q31" s="67">
        <v>0.5792732857919991</v>
      </c>
      <c r="R31" s="67">
        <v>0.59026596808998621</v>
      </c>
      <c r="S31" s="67">
        <v>0.68015576344039563</v>
      </c>
      <c r="T31" s="67">
        <v>0.73149981456824076</v>
      </c>
      <c r="U31" s="67">
        <v>0.70631039739891499</v>
      </c>
      <c r="V31" s="67">
        <v>0.7810771682743366</v>
      </c>
      <c r="W31" s="67">
        <v>0.86538729105274625</v>
      </c>
      <c r="X31" s="67">
        <v>0.81683734157513055</v>
      </c>
      <c r="Y31" s="67">
        <v>0.85631680636509211</v>
      </c>
      <c r="Z31" s="67">
        <v>0.8422434588042188</v>
      </c>
      <c r="AA31" s="67">
        <v>0.92547911524374504</v>
      </c>
      <c r="AB31" s="67">
        <v>0.99328344239898569</v>
      </c>
      <c r="AC31" s="67">
        <v>1.0563412479470475</v>
      </c>
      <c r="AD31" s="67">
        <v>1.2212478799561126</v>
      </c>
      <c r="AE31" s="67">
        <v>1.2907352067895368</v>
      </c>
      <c r="AF31" s="67">
        <v>1.1714246594150632</v>
      </c>
      <c r="AG31" s="67">
        <v>1.0834372234400809</v>
      </c>
      <c r="AH31" s="67">
        <v>1.0920849330976772</v>
      </c>
      <c r="AI31" s="67">
        <v>1.1122528842127184</v>
      </c>
      <c r="AJ31" s="67">
        <v>1.1793677828083053</v>
      </c>
      <c r="AK31" s="67">
        <v>1.2402422515865084</v>
      </c>
      <c r="AL31" s="67">
        <v>1.1903781678236127</v>
      </c>
      <c r="AM31" s="67">
        <v>1.0899477715053596</v>
      </c>
      <c r="AN31" s="67">
        <v>1.1013514339844601</v>
      </c>
      <c r="AO31" s="67">
        <v>1.2532177250435896</v>
      </c>
      <c r="AP31" s="67">
        <v>1.2832056452609923</v>
      </c>
      <c r="AQ31" s="67">
        <v>1.2588753608485377</v>
      </c>
      <c r="AR31" s="67">
        <v>1.3366717918140907</v>
      </c>
      <c r="AS31" s="67">
        <v>1.3704347675982027</v>
      </c>
      <c r="AT31" s="67">
        <v>1.4282117248873238</v>
      </c>
      <c r="AU31" s="67">
        <v>1.4634766608703016</v>
      </c>
      <c r="AV31" s="67">
        <v>1.6157152927595599</v>
      </c>
      <c r="AW31" s="67">
        <v>1.6731962451973512</v>
      </c>
      <c r="AX31" s="67">
        <v>1.2870006425618299</v>
      </c>
      <c r="AY31" s="67">
        <v>1.4210673378052752</v>
      </c>
      <c r="AZ31" s="67">
        <v>1.5626773516373229</v>
      </c>
      <c r="BA31" s="67">
        <v>1.9581055395731655</v>
      </c>
      <c r="BB31" s="67">
        <v>1.6857203729698185</v>
      </c>
      <c r="BC31" s="67">
        <v>1.7114605096537803</v>
      </c>
      <c r="BD31" s="67">
        <v>1.734266335130372</v>
      </c>
      <c r="BE31" s="67">
        <v>1.6939957579001597</v>
      </c>
      <c r="BF31" s="67">
        <v>1.7172809098787902</v>
      </c>
      <c r="BG31" s="67">
        <v>1.7846248630339165</v>
      </c>
      <c r="BH31" s="67">
        <v>1.9237656201493816</v>
      </c>
      <c r="BI31" s="67">
        <v>1.9494618363907656</v>
      </c>
      <c r="BJ31" s="67">
        <v>1.8443222348681674</v>
      </c>
      <c r="BK31" s="67">
        <v>1.9539352598647237</v>
      </c>
      <c r="BL31" s="67">
        <v>1.7921948751396239</v>
      </c>
      <c r="BM31" s="67">
        <v>1.8178863785563859</v>
      </c>
      <c r="BN31" s="67">
        <v>1.8816146658342612</v>
      </c>
      <c r="BO31" s="67">
        <v>1.8371730408353502</v>
      </c>
      <c r="BP31" s="67">
        <v>1.8364756935383042</v>
      </c>
      <c r="BQ31" s="67">
        <v>1.8974664171835203</v>
      </c>
      <c r="BR31" s="67">
        <v>1.9257024342980982</v>
      </c>
      <c r="BS31" s="67">
        <v>1.9654293954242741</v>
      </c>
      <c r="BT31" s="67">
        <v>1.9349487939768419</v>
      </c>
      <c r="BU31" s="67">
        <v>1.7007461139924662</v>
      </c>
      <c r="BV31" s="67">
        <v>1.7250277764321671</v>
      </c>
      <c r="BW31" s="67">
        <v>1.6997330998941178</v>
      </c>
      <c r="BX31" s="67">
        <v>1.8474676336785174</v>
      </c>
      <c r="BY31" s="67">
        <v>1.8479324292075743</v>
      </c>
      <c r="BZ31" s="67">
        <v>1.8463581051053366</v>
      </c>
      <c r="CA31" s="67">
        <v>1.634562113615641</v>
      </c>
      <c r="CB31" s="67">
        <v>1.5817901918411625</v>
      </c>
      <c r="CC31" s="67">
        <v>1.2283933610302877</v>
      </c>
      <c r="CD31" s="67">
        <v>1.4274731920763717</v>
      </c>
      <c r="CE31" s="67">
        <v>1.483206731007197</v>
      </c>
      <c r="CF31" s="67">
        <v>1.5083369207407202</v>
      </c>
      <c r="CG31" s="67">
        <v>1.4272114393222035</v>
      </c>
      <c r="CH31" s="67">
        <v>1.5300323788228898</v>
      </c>
      <c r="CI31" s="67">
        <v>1.4189999406211262</v>
      </c>
      <c r="CJ31" s="67">
        <v>1.3853562723965278</v>
      </c>
      <c r="CK31" s="67">
        <v>1.3985395156685818</v>
      </c>
      <c r="CL31" s="67">
        <v>1.3674857831735412</v>
      </c>
      <c r="CM31" s="67">
        <v>1.5140784845180988</v>
      </c>
      <c r="CN31" s="67">
        <v>1.139199202317305</v>
      </c>
      <c r="CO31" s="67">
        <v>1.3496149322925033</v>
      </c>
      <c r="CP31" s="67">
        <v>1.2884931892518312</v>
      </c>
      <c r="CQ31" s="67">
        <v>1.4716603121127367</v>
      </c>
      <c r="CR31" s="67">
        <v>1.4543642789179534</v>
      </c>
      <c r="CS31" s="67">
        <v>238.51636226819153</v>
      </c>
    </row>
    <row r="32" spans="1:102" s="51" customFormat="1" ht="14.5" x14ac:dyDescent="0.7">
      <c r="A32" s="66" t="s">
        <v>45</v>
      </c>
      <c r="B32" s="67">
        <v>1.1874296111134488</v>
      </c>
      <c r="C32" s="67">
        <v>1.425760288540596</v>
      </c>
      <c r="D32" s="67">
        <v>1.6641999510289771</v>
      </c>
      <c r="E32" s="67">
        <v>1.8224292174441519</v>
      </c>
      <c r="F32" s="67">
        <v>1.9825811748275923</v>
      </c>
      <c r="G32" s="67">
        <v>2.0994148801903711</v>
      </c>
      <c r="H32" s="67">
        <v>2.1985817570268966</v>
      </c>
      <c r="I32" s="67">
        <v>2.2825142728711452</v>
      </c>
      <c r="J32" s="67">
        <v>2.2257381219377104</v>
      </c>
      <c r="K32" s="67">
        <v>2.1669737720346123</v>
      </c>
      <c r="L32" s="67">
        <v>2.1152331962899824</v>
      </c>
      <c r="M32" s="67">
        <v>1.916043243826995</v>
      </c>
      <c r="N32" s="67">
        <v>1.7228191061932558</v>
      </c>
      <c r="O32" s="67">
        <v>1.550811203702648</v>
      </c>
      <c r="P32" s="67">
        <v>1.3976760052729815</v>
      </c>
      <c r="Q32" s="67">
        <v>1.2564406267737653</v>
      </c>
      <c r="R32" s="67">
        <v>1.4764795064761256</v>
      </c>
      <c r="S32" s="67">
        <v>1.7331910481556232</v>
      </c>
      <c r="T32" s="67">
        <v>2.0363333397915668</v>
      </c>
      <c r="U32" s="67">
        <v>2.3910795386129702</v>
      </c>
      <c r="V32" s="67">
        <v>2.7977753288935729</v>
      </c>
      <c r="W32" s="67">
        <v>3.0568497024589569</v>
      </c>
      <c r="X32" s="67">
        <v>3.3113156121940803</v>
      </c>
      <c r="Y32" s="67">
        <v>3.6481183497376222</v>
      </c>
      <c r="Z32" s="67">
        <v>3.9862117334319662</v>
      </c>
      <c r="AA32" s="67">
        <v>4.2532689026267585</v>
      </c>
      <c r="AB32" s="67">
        <v>4.4480595182908482</v>
      </c>
      <c r="AC32" s="67">
        <v>4.7569809132222272</v>
      </c>
      <c r="AD32" s="67">
        <v>5.6446660812714651</v>
      </c>
      <c r="AE32" s="67">
        <v>6.5952656322815377</v>
      </c>
      <c r="AF32" s="67">
        <v>6.9849050150188772</v>
      </c>
      <c r="AG32" s="67">
        <v>7.4717296077932396</v>
      </c>
      <c r="AH32" s="67">
        <v>7.1757015215215727</v>
      </c>
      <c r="AI32" s="67">
        <v>7.3659132407969237</v>
      </c>
      <c r="AJ32" s="67">
        <v>7.0152380941592973</v>
      </c>
      <c r="AK32" s="67">
        <v>7.6750960601482383</v>
      </c>
      <c r="AL32" s="67">
        <v>8.1849525182192018</v>
      </c>
      <c r="AM32" s="67">
        <v>8.5072338724056831</v>
      </c>
      <c r="AN32" s="67">
        <v>8.9698317378859933</v>
      </c>
      <c r="AO32" s="67">
        <v>9.0958500332933845</v>
      </c>
      <c r="AP32" s="67">
        <v>9.3097803839185218</v>
      </c>
      <c r="AQ32" s="67">
        <v>9.0917583725226798</v>
      </c>
      <c r="AR32" s="67">
        <v>9.5383962342642921</v>
      </c>
      <c r="AS32" s="67">
        <v>9.5100567980495807</v>
      </c>
      <c r="AT32" s="67">
        <v>9.532100300637147</v>
      </c>
      <c r="AU32" s="67">
        <v>9.9521124387704472</v>
      </c>
      <c r="AV32" s="67">
        <v>9.9747006572887393</v>
      </c>
      <c r="AW32" s="67">
        <v>10.160439875508397</v>
      </c>
      <c r="AX32" s="67">
        <v>10.173208790124368</v>
      </c>
      <c r="AY32" s="67">
        <v>10.401544708985144</v>
      </c>
      <c r="AZ32" s="67">
        <v>12.292516501845411</v>
      </c>
      <c r="BA32" s="67">
        <v>12.309656134621617</v>
      </c>
      <c r="BB32" s="67">
        <v>12.440258183403127</v>
      </c>
      <c r="BC32" s="67">
        <v>12.770955030823851</v>
      </c>
      <c r="BD32" s="67">
        <v>12.786844981232466</v>
      </c>
      <c r="BE32" s="67">
        <v>12.66285726779981</v>
      </c>
      <c r="BF32" s="67">
        <v>13.050898198823017</v>
      </c>
      <c r="BG32" s="67">
        <v>13.038437870962371</v>
      </c>
      <c r="BH32" s="67">
        <v>13.237735066878443</v>
      </c>
      <c r="BI32" s="67">
        <v>13.155736051907752</v>
      </c>
      <c r="BJ32" s="67">
        <v>13.000349417655285</v>
      </c>
      <c r="BK32" s="67">
        <v>11.702889675624926</v>
      </c>
      <c r="BL32" s="67">
        <v>11.269232132980859</v>
      </c>
      <c r="BM32" s="67">
        <v>9.9633190553907678</v>
      </c>
      <c r="BN32" s="67">
        <v>8.649020451128651</v>
      </c>
      <c r="BO32" s="67">
        <v>7.3448176856212806</v>
      </c>
      <c r="BP32" s="67">
        <v>6.2035122709169572</v>
      </c>
      <c r="BQ32" s="67">
        <v>6.0385847383365583</v>
      </c>
      <c r="BR32" s="67">
        <v>5.5451356104242171</v>
      </c>
      <c r="BS32" s="67">
        <v>5.5443938903727776</v>
      </c>
      <c r="BT32" s="67">
        <v>6.3438080894810458</v>
      </c>
      <c r="BU32" s="67">
        <v>6.3476746011747149</v>
      </c>
      <c r="BV32" s="67">
        <v>6.3346194841517516</v>
      </c>
      <c r="BW32" s="67">
        <v>6.3419607108281308</v>
      </c>
      <c r="BX32" s="67">
        <v>6.482130452473017</v>
      </c>
      <c r="BY32" s="67">
        <v>6.4907449105976278</v>
      </c>
      <c r="BZ32" s="67">
        <v>6.5027729604324538</v>
      </c>
      <c r="CA32" s="67">
        <v>6.5067972689801143</v>
      </c>
      <c r="CB32" s="67">
        <v>6.5010655020598209</v>
      </c>
      <c r="CC32" s="67">
        <v>5.543042679655275</v>
      </c>
      <c r="CD32" s="67">
        <v>7.5206326170233844</v>
      </c>
      <c r="CE32" s="67">
        <v>8.0089620328806621</v>
      </c>
      <c r="CF32" s="67">
        <v>8.630207149655206</v>
      </c>
      <c r="CG32" s="67">
        <v>8.6496268096201927</v>
      </c>
      <c r="CH32" s="67">
        <v>9.1757777720470077</v>
      </c>
      <c r="CI32" s="67">
        <v>8.8840981446701157</v>
      </c>
      <c r="CJ32" s="67">
        <v>8.7213186823411792</v>
      </c>
      <c r="CK32" s="67">
        <v>8.7262874121456235</v>
      </c>
      <c r="CL32" s="67">
        <v>8.9440678977295622</v>
      </c>
      <c r="CM32" s="67">
        <v>9.1686719496830769</v>
      </c>
      <c r="CN32" s="67">
        <v>8.9924309449387874</v>
      </c>
      <c r="CO32" s="67">
        <v>9.0362535734029681</v>
      </c>
      <c r="CP32" s="67">
        <v>8.7240771639444539</v>
      </c>
      <c r="CQ32" s="67">
        <v>9.0125711704131355</v>
      </c>
      <c r="CR32" s="67">
        <v>8.69864993488574</v>
      </c>
      <c r="CS32" s="67">
        <v>1325.0723840595947</v>
      </c>
    </row>
    <row r="33" spans="1:102" s="51" customFormat="1" ht="14.5" x14ac:dyDescent="0.7">
      <c r="A33" s="65" t="s">
        <v>69</v>
      </c>
      <c r="B33" s="67">
        <v>27.877736336351081</v>
      </c>
      <c r="C33" s="67">
        <v>26.435920140925333</v>
      </c>
      <c r="D33" s="67">
        <v>25.239982312294678</v>
      </c>
      <c r="E33" s="67">
        <v>26.405048221318182</v>
      </c>
      <c r="F33" s="67">
        <v>26.401577867666237</v>
      </c>
      <c r="G33" s="67">
        <v>26.956333541833192</v>
      </c>
      <c r="H33" s="67">
        <v>27.316633947766153</v>
      </c>
      <c r="I33" s="67">
        <v>26.943377860580057</v>
      </c>
      <c r="J33" s="67">
        <v>25.520921376492755</v>
      </c>
      <c r="K33" s="67">
        <v>26.312608128380187</v>
      </c>
      <c r="L33" s="67">
        <v>26.297690221955236</v>
      </c>
      <c r="M33" s="67">
        <v>27.134752525155839</v>
      </c>
      <c r="N33" s="67">
        <v>29.659163216232173</v>
      </c>
      <c r="O33" s="67">
        <v>30.119442255725932</v>
      </c>
      <c r="P33" s="67">
        <v>33.330917838106672</v>
      </c>
      <c r="Q33" s="67">
        <v>26.959562922179014</v>
      </c>
      <c r="R33" s="67">
        <v>25.196491075495878</v>
      </c>
      <c r="S33" s="67">
        <v>25.871479480415349</v>
      </c>
      <c r="T33" s="67">
        <v>25.173690982944997</v>
      </c>
      <c r="U33" s="67">
        <v>25.427887567300814</v>
      </c>
      <c r="V33" s="67">
        <v>27.232961401833013</v>
      </c>
      <c r="W33" s="67">
        <v>27.162874640718744</v>
      </c>
      <c r="X33" s="67">
        <v>27.799395676491045</v>
      </c>
      <c r="Y33" s="67">
        <v>31.210336733907209</v>
      </c>
      <c r="Z33" s="67">
        <v>25.669523745548663</v>
      </c>
      <c r="AA33" s="67">
        <v>26.925144053717339</v>
      </c>
      <c r="AB33" s="67">
        <v>27.249952637529105</v>
      </c>
      <c r="AC33" s="67">
        <v>26.879704650566349</v>
      </c>
      <c r="AD33" s="67">
        <v>25.284807157824094</v>
      </c>
      <c r="AE33" s="67">
        <v>23.397650292848827</v>
      </c>
      <c r="AF33" s="67">
        <v>24.017693375831108</v>
      </c>
      <c r="AG33" s="67">
        <v>23.74456070203054</v>
      </c>
      <c r="AH33" s="67">
        <v>24.921898881167333</v>
      </c>
      <c r="AI33" s="67">
        <v>11.331090605829955</v>
      </c>
      <c r="AJ33" s="67">
        <v>18.258236727230891</v>
      </c>
      <c r="AK33" s="67">
        <v>11.777109106858113</v>
      </c>
      <c r="AL33" s="67">
        <v>10.278197148631333</v>
      </c>
      <c r="AM33" s="67">
        <v>11.276750988404448</v>
      </c>
      <c r="AN33" s="67">
        <v>15.036599149603196</v>
      </c>
      <c r="AO33" s="67">
        <v>17.09833339495091</v>
      </c>
      <c r="AP33" s="67">
        <v>22.104947125764998</v>
      </c>
      <c r="AQ33" s="67">
        <v>26.085737160754501</v>
      </c>
      <c r="AR33" s="67">
        <v>27.150894782170305</v>
      </c>
      <c r="AS33" s="67">
        <v>29.157323117493778</v>
      </c>
      <c r="AT33" s="67">
        <v>31.524070032812723</v>
      </c>
      <c r="AU33" s="67">
        <v>31.121892163889338</v>
      </c>
      <c r="AV33" s="67">
        <v>31.515042359621788</v>
      </c>
      <c r="AW33" s="67">
        <v>37.422156650159259</v>
      </c>
      <c r="AX33" s="67">
        <v>39.27301647502086</v>
      </c>
      <c r="AY33" s="67">
        <v>36.751936289362426</v>
      </c>
      <c r="AZ33" s="67">
        <v>37.917346625744806</v>
      </c>
      <c r="BA33" s="67">
        <v>37.638328969045801</v>
      </c>
      <c r="BB33" s="67">
        <v>35.229662716004491</v>
      </c>
      <c r="BC33" s="67">
        <v>36.415823700674146</v>
      </c>
      <c r="BD33" s="67">
        <v>41.097057028908687</v>
      </c>
      <c r="BE33" s="67">
        <v>38.637127333615645</v>
      </c>
      <c r="BF33" s="67">
        <v>39.783957314982239</v>
      </c>
      <c r="BG33" s="67">
        <v>39.561251378409729</v>
      </c>
      <c r="BH33" s="67">
        <v>40.634248428301042</v>
      </c>
      <c r="BI33" s="67">
        <v>41.079687000211841</v>
      </c>
      <c r="BJ33" s="67">
        <v>37.821328550722086</v>
      </c>
      <c r="BK33" s="67">
        <v>37.967845835853751</v>
      </c>
      <c r="BL33" s="67">
        <v>38.54425969749299</v>
      </c>
      <c r="BM33" s="67">
        <v>30.5609456319354</v>
      </c>
      <c r="BN33" s="67">
        <v>25.61589738089069</v>
      </c>
      <c r="BO33" s="67">
        <v>29.528952473003272</v>
      </c>
      <c r="BP33" s="67">
        <v>29.419552465873384</v>
      </c>
      <c r="BQ33" s="67">
        <v>27.828753741742286</v>
      </c>
      <c r="BR33" s="67">
        <v>26.152774004573548</v>
      </c>
      <c r="BS33" s="67">
        <v>28.895548967383622</v>
      </c>
      <c r="BT33" s="67">
        <v>32.11245730268287</v>
      </c>
      <c r="BU33" s="67">
        <v>29.751110333379142</v>
      </c>
      <c r="BV33" s="67">
        <v>25.317431833053867</v>
      </c>
      <c r="BW33" s="67">
        <v>29.458877002656674</v>
      </c>
      <c r="BX33" s="67">
        <v>33.58301502857816</v>
      </c>
      <c r="BY33" s="67">
        <v>38.568389420625522</v>
      </c>
      <c r="BZ33" s="67">
        <v>37.000189844780948</v>
      </c>
      <c r="CA33" s="67">
        <v>53.609933851818141</v>
      </c>
      <c r="CB33" s="67">
        <v>48.273589710278614</v>
      </c>
      <c r="CC33" s="67">
        <v>43.325940709937392</v>
      </c>
      <c r="CD33" s="67">
        <v>61.404385098182019</v>
      </c>
      <c r="CE33" s="67">
        <v>33.822811985251626</v>
      </c>
      <c r="CF33" s="67">
        <v>50.516778537374634</v>
      </c>
      <c r="CG33" s="67">
        <v>50.888185786753688</v>
      </c>
      <c r="CH33" s="67">
        <v>50.421210478000326</v>
      </c>
      <c r="CI33" s="67">
        <v>48.032342486902721</v>
      </c>
      <c r="CJ33" s="67">
        <v>41.257092420296978</v>
      </c>
      <c r="CK33" s="67">
        <v>47.509031373266673</v>
      </c>
      <c r="CL33" s="67">
        <v>47.44877939198178</v>
      </c>
      <c r="CM33" s="67">
        <v>43.971108922357423</v>
      </c>
      <c r="CN33" s="67">
        <v>49.874789194459979</v>
      </c>
      <c r="CO33" s="67">
        <v>46.770162594647893</v>
      </c>
      <c r="CP33" s="67">
        <v>47.731374242765774</v>
      </c>
      <c r="CQ33" s="67">
        <v>43.856294351346257</v>
      </c>
      <c r="CR33" s="67">
        <v>41.014369082354435</v>
      </c>
      <c r="CS33" s="67">
        <v>6130.182110553591</v>
      </c>
    </row>
    <row r="34" spans="1:102" s="51" customFormat="1" ht="14.5" x14ac:dyDescent="0.7">
      <c r="A34" s="65" t="s">
        <v>70</v>
      </c>
      <c r="B34" s="67">
        <v>187.23070038592624</v>
      </c>
      <c r="C34" s="67">
        <v>179.08327888488159</v>
      </c>
      <c r="D34" s="67">
        <v>174.20269726453424</v>
      </c>
      <c r="E34" s="67">
        <v>168.88140130449173</v>
      </c>
      <c r="F34" s="67">
        <v>164.48392893826636</v>
      </c>
      <c r="G34" s="67">
        <v>160.43117063316353</v>
      </c>
      <c r="H34" s="67">
        <v>158.62010656277184</v>
      </c>
      <c r="I34" s="67">
        <v>154.84239013095666</v>
      </c>
      <c r="J34" s="67">
        <v>148.78944856431883</v>
      </c>
      <c r="K34" s="67">
        <v>146.92008737874946</v>
      </c>
      <c r="L34" s="67">
        <v>143.65832092043581</v>
      </c>
      <c r="M34" s="67">
        <v>140.62990691818081</v>
      </c>
      <c r="N34" s="67">
        <v>137.71168690446967</v>
      </c>
      <c r="O34" s="67">
        <v>136.12445479108243</v>
      </c>
      <c r="P34" s="67">
        <v>131.99952950785456</v>
      </c>
      <c r="Q34" s="67">
        <v>125.55541445968684</v>
      </c>
      <c r="R34" s="67">
        <v>121.49688779980809</v>
      </c>
      <c r="S34" s="67">
        <v>120.70922174480168</v>
      </c>
      <c r="T34" s="67">
        <v>119.45644218093169</v>
      </c>
      <c r="U34" s="67">
        <v>142.39311867576393</v>
      </c>
      <c r="V34" s="67">
        <v>144.2102170848506</v>
      </c>
      <c r="W34" s="67">
        <v>145.03647237243422</v>
      </c>
      <c r="X34" s="67">
        <v>144.16656133761347</v>
      </c>
      <c r="Y34" s="67">
        <v>148.5034737441959</v>
      </c>
      <c r="Z34" s="67">
        <v>143.44261060933502</v>
      </c>
      <c r="AA34" s="67">
        <v>144.6772350145136</v>
      </c>
      <c r="AB34" s="67">
        <v>144.33134695411334</v>
      </c>
      <c r="AC34" s="67">
        <v>142.97793098188691</v>
      </c>
      <c r="AD34" s="67">
        <v>139.85871964907471</v>
      </c>
      <c r="AE34" s="67">
        <v>140.67735383234543</v>
      </c>
      <c r="AF34" s="67">
        <v>141.35803431737725</v>
      </c>
      <c r="AG34" s="67">
        <v>138.81226239779286</v>
      </c>
      <c r="AH34" s="67">
        <v>136.23133004976049</v>
      </c>
      <c r="AI34" s="67">
        <v>127.46619105736565</v>
      </c>
      <c r="AJ34" s="67">
        <v>138.54684229350357</v>
      </c>
      <c r="AK34" s="67">
        <v>134.62068310101068</v>
      </c>
      <c r="AL34" s="67">
        <v>137.53158867865289</v>
      </c>
      <c r="AM34" s="67">
        <v>138.83215574677453</v>
      </c>
      <c r="AN34" s="67">
        <v>140.32811312490168</v>
      </c>
      <c r="AO34" s="67">
        <v>146.04913346853206</v>
      </c>
      <c r="AP34" s="67">
        <v>154.09753325628495</v>
      </c>
      <c r="AQ34" s="67">
        <v>157.50083058990049</v>
      </c>
      <c r="AR34" s="67">
        <v>158.75701035019679</v>
      </c>
      <c r="AS34" s="67">
        <v>162.48446899596684</v>
      </c>
      <c r="AT34" s="67">
        <v>165.35031217495361</v>
      </c>
      <c r="AU34" s="67">
        <v>163.71766706380009</v>
      </c>
      <c r="AV34" s="67">
        <v>165.20422589507822</v>
      </c>
      <c r="AW34" s="67">
        <v>171.38121867191211</v>
      </c>
      <c r="AX34" s="67">
        <v>174.22632674405435</v>
      </c>
      <c r="AY34" s="67">
        <v>173.33512003151313</v>
      </c>
      <c r="AZ34" s="67">
        <v>178.94941246972641</v>
      </c>
      <c r="BA34" s="67">
        <v>178.07980339371647</v>
      </c>
      <c r="BB34" s="67">
        <v>173.39276805600076</v>
      </c>
      <c r="BC34" s="67">
        <v>179.53743811330438</v>
      </c>
      <c r="BD34" s="67">
        <v>182.83697391226164</v>
      </c>
      <c r="BE34" s="67">
        <v>184.9797844411091</v>
      </c>
      <c r="BF34" s="67">
        <v>194.151459880907</v>
      </c>
      <c r="BG34" s="67">
        <v>192.49415904308137</v>
      </c>
      <c r="BH34" s="67">
        <v>192.7598160856875</v>
      </c>
      <c r="BI34" s="67">
        <v>186.64942844582913</v>
      </c>
      <c r="BJ34" s="67">
        <v>182.32207268222322</v>
      </c>
      <c r="BK34" s="67">
        <v>180.81416202750617</v>
      </c>
      <c r="BL34" s="67">
        <v>177.14888682743936</v>
      </c>
      <c r="BM34" s="67">
        <v>170.32363842603581</v>
      </c>
      <c r="BN34" s="67">
        <v>169.00360578640993</v>
      </c>
      <c r="BO34" s="67">
        <v>173.45476714548363</v>
      </c>
      <c r="BP34" s="67">
        <v>176.8080930458022</v>
      </c>
      <c r="BQ34" s="67">
        <v>175.77805727604334</v>
      </c>
      <c r="BR34" s="67">
        <v>173.53953384130463</v>
      </c>
      <c r="BS34" s="67">
        <v>175.34057693256926</v>
      </c>
      <c r="BT34" s="67">
        <v>179.42918584282668</v>
      </c>
      <c r="BU34" s="67">
        <v>176.83486023735878</v>
      </c>
      <c r="BV34" s="67">
        <v>174.1830204762434</v>
      </c>
      <c r="BW34" s="67">
        <v>182.35057209449735</v>
      </c>
      <c r="BX34" s="67">
        <v>194.20669153769902</v>
      </c>
      <c r="BY34" s="67">
        <v>207.82355545996327</v>
      </c>
      <c r="BZ34" s="67">
        <v>214.74218154893151</v>
      </c>
      <c r="CA34" s="67">
        <v>237.81394824491713</v>
      </c>
      <c r="CB34" s="67">
        <v>238.12360608099067</v>
      </c>
      <c r="CC34" s="67">
        <v>233.01098311739833</v>
      </c>
      <c r="CD34" s="67">
        <v>242.77818016217441</v>
      </c>
      <c r="CE34" s="67">
        <v>248.32285285997031</v>
      </c>
      <c r="CF34" s="67">
        <v>265.08951589591129</v>
      </c>
      <c r="CG34" s="67">
        <v>279.83974538587489</v>
      </c>
      <c r="CH34" s="67">
        <v>290.41909855040245</v>
      </c>
      <c r="CI34" s="67">
        <v>297.3103364815762</v>
      </c>
      <c r="CJ34" s="67">
        <v>281.3111744030453</v>
      </c>
      <c r="CK34" s="67">
        <v>300.29196681734885</v>
      </c>
      <c r="CL34" s="67">
        <v>328.02604492855551</v>
      </c>
      <c r="CM34" s="67">
        <v>315.38289834284086</v>
      </c>
      <c r="CN34" s="67">
        <v>308.46073703344643</v>
      </c>
      <c r="CO34" s="67">
        <v>341.7946965411254</v>
      </c>
      <c r="CP34" s="67">
        <v>342.00706488883765</v>
      </c>
      <c r="CQ34" s="67">
        <v>338.29074963292419</v>
      </c>
      <c r="CR34" s="67">
        <v>335.01459815037884</v>
      </c>
      <c r="CS34" s="67">
        <f t="shared" ref="CS34" si="1">SUM(B34:CR34)</f>
        <v>17578.155866088448</v>
      </c>
    </row>
    <row r="35" spans="1:102" s="1" customFormat="1" ht="14.5" x14ac:dyDescent="0.7">
      <c r="CX35" s="51"/>
    </row>
    <row r="36" spans="1:102" s="1" customFormat="1" ht="14.5" x14ac:dyDescent="0.7">
      <c r="CX36" s="51"/>
    </row>
    <row r="37" spans="1:102" s="1" customFormat="1" ht="14.5" x14ac:dyDescent="0.7">
      <c r="A37" s="3" t="s">
        <v>91</v>
      </c>
      <c r="CX37" s="51"/>
    </row>
    <row r="38" spans="1:102" s="1" customFormat="1" ht="14.5" x14ac:dyDescent="0.7">
      <c r="A38" s="75"/>
      <c r="B38" s="72">
        <v>1930</v>
      </c>
      <c r="C38" s="72">
        <v>1931</v>
      </c>
      <c r="D38" s="72">
        <v>1932</v>
      </c>
      <c r="E38" s="72">
        <v>1933</v>
      </c>
      <c r="F38" s="72">
        <v>1934</v>
      </c>
      <c r="G38" s="72">
        <v>1935</v>
      </c>
      <c r="H38" s="72">
        <v>1936</v>
      </c>
      <c r="I38" s="72">
        <v>1937</v>
      </c>
      <c r="J38" s="72">
        <v>1938</v>
      </c>
      <c r="K38" s="72">
        <v>1939</v>
      </c>
      <c r="L38" s="72">
        <v>1940</v>
      </c>
      <c r="M38" s="72">
        <v>1941</v>
      </c>
      <c r="N38" s="72">
        <v>1942</v>
      </c>
      <c r="O38" s="72">
        <v>1943</v>
      </c>
      <c r="P38" s="72">
        <v>1944</v>
      </c>
      <c r="Q38" s="72">
        <v>1945</v>
      </c>
      <c r="R38" s="72">
        <v>1946</v>
      </c>
      <c r="S38" s="72">
        <v>1947</v>
      </c>
      <c r="T38" s="72">
        <v>1948</v>
      </c>
      <c r="U38" s="72">
        <v>1949</v>
      </c>
      <c r="V38" s="72">
        <v>1950</v>
      </c>
      <c r="W38" s="72">
        <v>1951</v>
      </c>
      <c r="X38" s="72">
        <v>1952</v>
      </c>
      <c r="Y38" s="72">
        <v>1953</v>
      </c>
      <c r="Z38" s="72">
        <v>1954</v>
      </c>
      <c r="AA38" s="72">
        <v>1955</v>
      </c>
      <c r="AB38" s="72">
        <v>1956</v>
      </c>
      <c r="AC38" s="72">
        <v>1957</v>
      </c>
      <c r="AD38" s="72">
        <v>1958</v>
      </c>
      <c r="AE38" s="72">
        <v>1959</v>
      </c>
      <c r="AF38" s="72">
        <v>1960</v>
      </c>
      <c r="AG38" s="72">
        <v>1961</v>
      </c>
      <c r="AH38" s="72">
        <v>1962</v>
      </c>
      <c r="AI38" s="72">
        <v>1963</v>
      </c>
      <c r="AJ38" s="72">
        <v>1964</v>
      </c>
      <c r="AK38" s="72">
        <v>1965</v>
      </c>
      <c r="AL38" s="72">
        <v>1966</v>
      </c>
      <c r="AM38" s="72">
        <v>1967</v>
      </c>
      <c r="AN38" s="72">
        <v>1968</v>
      </c>
      <c r="AO38" s="72">
        <v>1969</v>
      </c>
      <c r="AP38" s="72">
        <v>1970</v>
      </c>
      <c r="AQ38" s="72">
        <v>1971</v>
      </c>
      <c r="AR38" s="72">
        <v>1972</v>
      </c>
      <c r="AS38" s="72">
        <v>1973</v>
      </c>
      <c r="AT38" s="72">
        <v>1974</v>
      </c>
      <c r="AU38" s="72">
        <v>1975</v>
      </c>
      <c r="AV38" s="72">
        <v>1976</v>
      </c>
      <c r="AW38" s="72">
        <v>1977</v>
      </c>
      <c r="AX38" s="72">
        <v>1978</v>
      </c>
      <c r="AY38" s="72">
        <v>1979</v>
      </c>
      <c r="AZ38" s="72">
        <v>1980</v>
      </c>
      <c r="BA38" s="72">
        <v>1981</v>
      </c>
      <c r="BB38" s="72">
        <v>1982</v>
      </c>
      <c r="BC38" s="72">
        <v>1983</v>
      </c>
      <c r="BD38" s="72">
        <v>1984</v>
      </c>
      <c r="BE38" s="72">
        <v>1985</v>
      </c>
      <c r="BF38" s="72">
        <v>1986</v>
      </c>
      <c r="BG38" s="72">
        <v>1987</v>
      </c>
      <c r="BH38" s="72">
        <v>1988</v>
      </c>
      <c r="BI38" s="72">
        <v>1989</v>
      </c>
      <c r="BJ38" s="72">
        <v>1990</v>
      </c>
      <c r="BK38" s="72">
        <v>1991</v>
      </c>
      <c r="BL38" s="72">
        <v>1992</v>
      </c>
      <c r="BM38" s="72">
        <v>1993</v>
      </c>
      <c r="BN38" s="72">
        <v>1994</v>
      </c>
      <c r="BO38" s="72">
        <v>1995</v>
      </c>
      <c r="BP38" s="72">
        <v>1996</v>
      </c>
      <c r="BQ38" s="72">
        <v>1997</v>
      </c>
      <c r="BR38" s="72">
        <v>1998</v>
      </c>
      <c r="BS38" s="72">
        <v>1999</v>
      </c>
      <c r="BT38" s="72">
        <v>2000</v>
      </c>
      <c r="BU38" s="72">
        <v>2001</v>
      </c>
      <c r="BV38" s="72">
        <v>2002</v>
      </c>
      <c r="BW38" s="72">
        <v>2003</v>
      </c>
      <c r="BX38" s="72">
        <v>2004</v>
      </c>
      <c r="BY38" s="72">
        <v>2005</v>
      </c>
      <c r="BZ38" s="72">
        <v>2006</v>
      </c>
      <c r="CA38" s="72">
        <v>2007</v>
      </c>
      <c r="CB38" s="72">
        <v>2008</v>
      </c>
      <c r="CC38" s="72">
        <v>2009</v>
      </c>
      <c r="CD38" s="72">
        <v>2010</v>
      </c>
      <c r="CE38" s="72">
        <v>2011</v>
      </c>
      <c r="CF38" s="72">
        <v>2012</v>
      </c>
      <c r="CG38" s="72">
        <v>2013</v>
      </c>
      <c r="CH38" s="72">
        <v>2014</v>
      </c>
      <c r="CI38" s="72">
        <v>2015</v>
      </c>
      <c r="CJ38" s="72">
        <v>2016</v>
      </c>
      <c r="CK38" s="72">
        <v>2017</v>
      </c>
      <c r="CL38" s="72">
        <v>2018</v>
      </c>
      <c r="CM38" s="72">
        <v>2019</v>
      </c>
      <c r="CN38" s="72">
        <v>2020</v>
      </c>
      <c r="CO38" s="72">
        <v>2021</v>
      </c>
      <c r="CP38" s="72">
        <v>2022</v>
      </c>
      <c r="CQ38" s="72">
        <v>2023</v>
      </c>
      <c r="CR38" s="72">
        <v>2024</v>
      </c>
      <c r="CS38" s="72" t="s">
        <v>87</v>
      </c>
      <c r="CX38" s="51"/>
    </row>
    <row r="39" spans="1:102" s="51" customFormat="1" ht="14.5" x14ac:dyDescent="0.65">
      <c r="A39" s="60" t="s">
        <v>88</v>
      </c>
      <c r="B39" s="61">
        <v>1.7307680781057828</v>
      </c>
      <c r="C39" s="61">
        <v>1.3922037336803128</v>
      </c>
      <c r="D39" s="61">
        <v>1.0025037688102196</v>
      </c>
      <c r="E39" s="61">
        <v>1.1724575876150034</v>
      </c>
      <c r="F39" s="61">
        <v>1.2255621380685922</v>
      </c>
      <c r="G39" s="61">
        <v>1.5035452541443992</v>
      </c>
      <c r="H39" s="61">
        <v>1.8963096378695337</v>
      </c>
      <c r="I39" s="61">
        <v>2.0623408165273727</v>
      </c>
      <c r="J39" s="61">
        <v>1.667756187350659</v>
      </c>
      <c r="K39" s="61">
        <v>2.1809560229495517</v>
      </c>
      <c r="L39" s="61">
        <v>2.4501949893691184</v>
      </c>
      <c r="M39" s="61">
        <v>3.0670800339844497</v>
      </c>
      <c r="N39" s="61">
        <v>3.0627871244761482</v>
      </c>
      <c r="O39" s="61">
        <v>3.2846891351276213</v>
      </c>
      <c r="P39" s="61">
        <v>3.2832738246163271</v>
      </c>
      <c r="Q39" s="61">
        <v>3.0029046358870883</v>
      </c>
      <c r="R39" s="61">
        <v>3.0094847192327561</v>
      </c>
      <c r="S39" s="61">
        <v>3.4513617301059858</v>
      </c>
      <c r="T39" s="61">
        <v>3.6747598638375272</v>
      </c>
      <c r="U39" s="61">
        <v>3.1722578114871931</v>
      </c>
      <c r="V39" s="61">
        <v>3.7896401485180502</v>
      </c>
      <c r="W39" s="61">
        <v>4.1872986298363992</v>
      </c>
      <c r="X39" s="61">
        <v>4.082130359646416</v>
      </c>
      <c r="Y39" s="61">
        <v>4.9062383596747532</v>
      </c>
      <c r="Z39" s="61">
        <v>4.3450733501671328</v>
      </c>
      <c r="AA39" s="61">
        <v>5.2914279887843438</v>
      </c>
      <c r="AB39" s="61">
        <v>5.3554433782058002</v>
      </c>
      <c r="AC39" s="61">
        <v>5.1779537374968898</v>
      </c>
      <c r="AD39" s="61">
        <v>4.6898621802594285</v>
      </c>
      <c r="AE39" s="61">
        <v>6.3032075831630081</v>
      </c>
      <c r="AF39" s="61">
        <v>6.5294105009596644</v>
      </c>
      <c r="AG39" s="61">
        <v>6.6801295202907918</v>
      </c>
      <c r="AH39" s="61">
        <v>6.9574653374475721</v>
      </c>
      <c r="AI39" s="61">
        <v>7.3531978640646791</v>
      </c>
      <c r="AJ39" s="61">
        <v>8.1441637771290782</v>
      </c>
      <c r="AK39" s="61">
        <v>8.4787939189995178</v>
      </c>
      <c r="AL39" s="61">
        <v>9.1451669358129344</v>
      </c>
      <c r="AM39" s="61">
        <v>9.1037826822697507</v>
      </c>
      <c r="AN39" s="61">
        <v>9.4275238060241975</v>
      </c>
      <c r="AO39" s="61">
        <v>10.218092255578023</v>
      </c>
      <c r="AP39" s="61">
        <v>9.9851440748965103</v>
      </c>
      <c r="AQ39" s="61">
        <v>9.9210964638106738</v>
      </c>
      <c r="AR39" s="61">
        <v>10.266904659971111</v>
      </c>
      <c r="AS39" s="61">
        <v>10.703755213129542</v>
      </c>
      <c r="AT39" s="61">
        <v>10.935953675997938</v>
      </c>
      <c r="AU39" s="61">
        <v>9.6934003460452054</v>
      </c>
      <c r="AV39" s="61">
        <v>10.268362145638941</v>
      </c>
      <c r="AW39" s="61">
        <v>10.076772842091934</v>
      </c>
      <c r="AX39" s="61">
        <v>10.339933235106855</v>
      </c>
      <c r="AY39" s="61">
        <v>10.601224920106842</v>
      </c>
      <c r="AZ39" s="61">
        <v>9.6018778376110792</v>
      </c>
      <c r="BA39" s="61">
        <v>9.5295341727597336</v>
      </c>
      <c r="BB39" s="61">
        <v>7.1478403343640284</v>
      </c>
      <c r="BC39" s="61">
        <v>7.5177666454119318</v>
      </c>
      <c r="BD39" s="61">
        <v>8.0443996049975404</v>
      </c>
      <c r="BE39" s="61">
        <v>7.9298210354116323</v>
      </c>
      <c r="BF39" s="61">
        <v>7.2963546151110146</v>
      </c>
      <c r="BG39" s="61">
        <v>7.9870035206580869</v>
      </c>
      <c r="BH39" s="61">
        <v>8.6443845316185186</v>
      </c>
      <c r="BI39" s="61">
        <v>8.6830086902797259</v>
      </c>
      <c r="BJ39" s="61">
        <v>8.8038677139533306</v>
      </c>
      <c r="BK39" s="61">
        <v>8.7484164353546845</v>
      </c>
      <c r="BL39" s="61">
        <v>9.0333417865861119</v>
      </c>
      <c r="BM39" s="61">
        <v>9.5157893374868223</v>
      </c>
      <c r="BN39" s="61">
        <v>9.6849233504732801</v>
      </c>
      <c r="BO39" s="61">
        <v>10.316604777275664</v>
      </c>
      <c r="BP39" s="61">
        <v>10.68926867925925</v>
      </c>
      <c r="BQ39" s="61">
        <v>10.998981790059432</v>
      </c>
      <c r="BR39" s="61">
        <v>11.174452093154317</v>
      </c>
      <c r="BS39" s="61">
        <v>11.002102751822349</v>
      </c>
      <c r="BT39" s="61">
        <v>10.875426922900836</v>
      </c>
      <c r="BU39" s="61">
        <v>10.52899061455069</v>
      </c>
      <c r="BV39" s="61">
        <v>9.9678106891638052</v>
      </c>
      <c r="BW39" s="61">
        <v>10.710173242340375</v>
      </c>
      <c r="BX39" s="61">
        <v>11.16082578156743</v>
      </c>
      <c r="BY39" s="61">
        <v>11.183990699934807</v>
      </c>
      <c r="BZ39" s="61">
        <v>11.722000015820216</v>
      </c>
      <c r="CA39" s="61">
        <v>11.235552210831951</v>
      </c>
      <c r="CB39" s="61">
        <v>11.070837841130212</v>
      </c>
      <c r="CC39" s="61">
        <v>8.7881793160203809</v>
      </c>
      <c r="CD39" s="61">
        <v>10.192005151669544</v>
      </c>
      <c r="CE39" s="61">
        <v>10.651130338070471</v>
      </c>
      <c r="CF39" s="61">
        <v>10.486163540003258</v>
      </c>
      <c r="CG39" s="61">
        <v>10.686624139566614</v>
      </c>
      <c r="CH39" s="61">
        <v>10.875824411951696</v>
      </c>
      <c r="CI39" s="61">
        <v>10.212930742266314</v>
      </c>
      <c r="CJ39" s="61">
        <v>9.6517732431189653</v>
      </c>
      <c r="CK39" s="61">
        <v>9.8258034019186802</v>
      </c>
      <c r="CL39" s="61">
        <v>10.038606565129115</v>
      </c>
      <c r="CM39" s="61">
        <v>9.4067898609068674</v>
      </c>
      <c r="CN39" s="61">
        <v>8.8001755533131192</v>
      </c>
      <c r="CO39" s="61">
        <v>9.391328014742399</v>
      </c>
      <c r="CP39" s="61">
        <v>9.4670462849536747</v>
      </c>
      <c r="CQ39" s="61">
        <v>8.9100236753551236</v>
      </c>
      <c r="CR39" s="61">
        <v>8.9214065058846792</v>
      </c>
      <c r="CS39" s="61">
        <v>1434.7258109022589</v>
      </c>
    </row>
    <row r="40" spans="1:102" s="51" customFormat="1" ht="14.5" x14ac:dyDescent="0.7">
      <c r="A40" s="65" t="s">
        <v>89</v>
      </c>
      <c r="B40" s="67">
        <v>7.7346361239250747</v>
      </c>
      <c r="C40" s="67">
        <v>6.9828232989993415</v>
      </c>
      <c r="D40" s="67">
        <v>6.6818986009680978</v>
      </c>
      <c r="E40" s="67">
        <v>6.869088967863342</v>
      </c>
      <c r="F40" s="67">
        <v>6.6229627194617962</v>
      </c>
      <c r="G40" s="67">
        <v>6.3855488417691291</v>
      </c>
      <c r="H40" s="67">
        <v>9.7973119233247985</v>
      </c>
      <c r="I40" s="67">
        <v>13.884330509575193</v>
      </c>
      <c r="J40" s="67">
        <v>18.067366104191926</v>
      </c>
      <c r="K40" s="67">
        <v>22.536333106185776</v>
      </c>
      <c r="L40" s="67">
        <v>26.721671328505671</v>
      </c>
      <c r="M40" s="67">
        <v>30.704376310624045</v>
      </c>
      <c r="N40" s="67">
        <v>34.640095165561014</v>
      </c>
      <c r="O40" s="67">
        <v>38.282290712215456</v>
      </c>
      <c r="P40" s="67">
        <v>41.599249820256141</v>
      </c>
      <c r="Q40" s="67">
        <v>44.838708408361633</v>
      </c>
      <c r="R40" s="67">
        <v>47.875986436720616</v>
      </c>
      <c r="S40" s="67">
        <v>50.558131648138762</v>
      </c>
      <c r="T40" s="67">
        <v>53.22832647995935</v>
      </c>
      <c r="U40" s="67">
        <v>30.866711732942051</v>
      </c>
      <c r="V40" s="67">
        <v>32.255994325946133</v>
      </c>
      <c r="W40" s="67">
        <v>33.349133288379775</v>
      </c>
      <c r="X40" s="67">
        <v>34.928084393996322</v>
      </c>
      <c r="Y40" s="67">
        <v>36.060015960305492</v>
      </c>
      <c r="Z40" s="67">
        <v>37.696135387386882</v>
      </c>
      <c r="AA40" s="67">
        <v>39.104257304989183</v>
      </c>
      <c r="AB40" s="67">
        <v>41.024387562511855</v>
      </c>
      <c r="AC40" s="67">
        <v>42.681592782436589</v>
      </c>
      <c r="AD40" s="67">
        <v>44.914386133170844</v>
      </c>
      <c r="AE40" s="67">
        <v>47.633169043533826</v>
      </c>
      <c r="AF40" s="67">
        <v>50.491198812252605</v>
      </c>
      <c r="AG40" s="67">
        <v>51.943744974326378</v>
      </c>
      <c r="AH40" s="67">
        <v>54.684494100949244</v>
      </c>
      <c r="AI40" s="67">
        <v>54.673929510852382</v>
      </c>
      <c r="AJ40" s="67">
        <v>56.678899818749066</v>
      </c>
      <c r="AK40" s="67">
        <v>57.809169905500092</v>
      </c>
      <c r="AL40" s="67">
        <v>59.294691998961909</v>
      </c>
      <c r="AM40" s="67">
        <v>57.646085725041253</v>
      </c>
      <c r="AN40" s="67">
        <v>56.380771174102456</v>
      </c>
      <c r="AO40" s="67">
        <v>59.480538445746873</v>
      </c>
      <c r="AP40" s="67">
        <v>63.010680109659702</v>
      </c>
      <c r="AQ40" s="67">
        <v>64.971356530689533</v>
      </c>
      <c r="AR40" s="67">
        <v>64.643126731975798</v>
      </c>
      <c r="AS40" s="67">
        <v>64.810811584358433</v>
      </c>
      <c r="AT40" s="67">
        <v>65.472426153922044</v>
      </c>
      <c r="AU40" s="67">
        <v>67.711558958371953</v>
      </c>
      <c r="AV40" s="67">
        <v>67.26139280915892</v>
      </c>
      <c r="AW40" s="67">
        <v>67.280909340599621</v>
      </c>
      <c r="AX40" s="67">
        <v>67.628680208872595</v>
      </c>
      <c r="AY40" s="67">
        <v>68.200816091529845</v>
      </c>
      <c r="AZ40" s="67">
        <v>73.006100363256451</v>
      </c>
      <c r="BA40" s="67">
        <v>74.211010841805773</v>
      </c>
      <c r="BB40" s="67">
        <v>75.142663518875196</v>
      </c>
      <c r="BC40" s="67">
        <v>80.446510268028334</v>
      </c>
      <c r="BD40" s="67">
        <v>78.913963436306872</v>
      </c>
      <c r="BE40" s="67">
        <v>81.983785586626837</v>
      </c>
      <c r="BF40" s="67">
        <v>89.399552162585252</v>
      </c>
      <c r="BG40" s="67">
        <v>87.203904798631058</v>
      </c>
      <c r="BH40" s="67">
        <v>85.142851656245625</v>
      </c>
      <c r="BI40" s="67">
        <v>78.505621050920212</v>
      </c>
      <c r="BJ40" s="67">
        <v>77.734852966617424</v>
      </c>
      <c r="BK40" s="67">
        <v>79.143897539703374</v>
      </c>
      <c r="BL40" s="67">
        <v>76.411796806330742</v>
      </c>
      <c r="BM40" s="67">
        <v>77.157509926381692</v>
      </c>
      <c r="BN40" s="67">
        <v>78.982161595235667</v>
      </c>
      <c r="BO40" s="67">
        <v>81.916753238960979</v>
      </c>
      <c r="BP40" s="67">
        <v>84.322311675016209</v>
      </c>
      <c r="BQ40" s="67">
        <v>84.598900184583712</v>
      </c>
      <c r="BR40" s="67">
        <v>84.35058215651091</v>
      </c>
      <c r="BS40" s="67">
        <v>84.572568954542888</v>
      </c>
      <c r="BT40" s="67">
        <v>84.470352084847221</v>
      </c>
      <c r="BU40" s="67">
        <v>84.486676968627819</v>
      </c>
      <c r="BV40" s="67">
        <v>85.715468314031057</v>
      </c>
      <c r="BW40" s="67">
        <v>88.203571248562525</v>
      </c>
      <c r="BX40" s="67">
        <v>93.106459525970777</v>
      </c>
      <c r="BY40" s="67">
        <v>100.29794967020439</v>
      </c>
      <c r="BZ40" s="67">
        <v>105.53998364514334</v>
      </c>
      <c r="CA40" s="67">
        <v>110.9785092689454</v>
      </c>
      <c r="CB40" s="67">
        <v>115.57882573213708</v>
      </c>
      <c r="CC40" s="67">
        <v>121.73301839118893</v>
      </c>
      <c r="CD40" s="67">
        <v>110.57363859999737</v>
      </c>
      <c r="CE40" s="67">
        <v>133.45561573111149</v>
      </c>
      <c r="CF40" s="67">
        <v>134.71515877429886</v>
      </c>
      <c r="CG40" s="67">
        <v>147.53316438222251</v>
      </c>
      <c r="CH40" s="67">
        <v>155.73845780095692</v>
      </c>
      <c r="CI40" s="67">
        <v>163.95506311859396</v>
      </c>
      <c r="CJ40" s="67">
        <v>157.44082479788503</v>
      </c>
      <c r="CK40" s="67">
        <v>167.25133429665297</v>
      </c>
      <c r="CL40" s="67">
        <v>188.46457339674572</v>
      </c>
      <c r="CM40" s="67">
        <v>181.79070103663457</v>
      </c>
      <c r="CN40" s="67">
        <v>174.64814486747917</v>
      </c>
      <c r="CO40" s="67">
        <v>201.2182988963838</v>
      </c>
      <c r="CP40" s="67">
        <v>201.69744753414247</v>
      </c>
      <c r="CQ40" s="67">
        <v>201.18951877757175</v>
      </c>
      <c r="CR40" s="67">
        <v>201.0698013802072</v>
      </c>
      <c r="CS40" s="67">
        <v>14477.20028875107</v>
      </c>
    </row>
    <row r="41" spans="1:102" s="51" customFormat="1" ht="14.5" x14ac:dyDescent="0.7">
      <c r="A41" s="65" t="s">
        <v>38</v>
      </c>
      <c r="B41" s="67">
        <v>0.35771584178018689</v>
      </c>
      <c r="C41" s="67">
        <v>0.34221574978339148</v>
      </c>
      <c r="D41" s="67">
        <v>0.30475343015777995</v>
      </c>
      <c r="E41" s="67">
        <v>0.32559524625552383</v>
      </c>
      <c r="F41" s="67">
        <v>0.37208790990706975</v>
      </c>
      <c r="G41" s="67">
        <v>0.39576983742268779</v>
      </c>
      <c r="H41" s="67">
        <v>0.43493169078999927</v>
      </c>
      <c r="I41" s="67">
        <v>0.48446807620589771</v>
      </c>
      <c r="J41" s="67">
        <v>0.48273486986970582</v>
      </c>
      <c r="K41" s="67">
        <v>0.5189637735777245</v>
      </c>
      <c r="L41" s="67">
        <v>0.48556651456766614</v>
      </c>
      <c r="M41" s="67">
        <v>0.48799959796377129</v>
      </c>
      <c r="N41" s="67">
        <v>0.50430392548819469</v>
      </c>
      <c r="O41" s="67">
        <v>0.51445925518581115</v>
      </c>
      <c r="P41" s="67">
        <v>0.40018401145561316</v>
      </c>
      <c r="Q41" s="67">
        <v>0.33578712661498711</v>
      </c>
      <c r="R41" s="67">
        <v>0.42163329519718429</v>
      </c>
      <c r="S41" s="67">
        <v>0.46542880283758986</v>
      </c>
      <c r="T41" s="67">
        <v>0.5585712454295374</v>
      </c>
      <c r="U41" s="67">
        <v>0.59044025719747784</v>
      </c>
      <c r="V41" s="67">
        <v>0.62025812304908523</v>
      </c>
      <c r="W41" s="67">
        <v>0.66547581007565848</v>
      </c>
      <c r="X41" s="67">
        <v>0.68922442362738867</v>
      </c>
      <c r="Y41" s="67">
        <v>0.73689965023425741</v>
      </c>
      <c r="Z41" s="67">
        <v>0.74049226639279686</v>
      </c>
      <c r="AA41" s="67">
        <v>0.7613677310706537</v>
      </c>
      <c r="AB41" s="67">
        <v>0.78785512665009139</v>
      </c>
      <c r="AC41" s="67">
        <v>0.812757694497794</v>
      </c>
      <c r="AD41" s="67">
        <v>0.84369754817222908</v>
      </c>
      <c r="AE41" s="67">
        <v>0.88860634973198549</v>
      </c>
      <c r="AF41" s="67">
        <v>0.93817947596399165</v>
      </c>
      <c r="AG41" s="67">
        <v>0.97079815209104325</v>
      </c>
      <c r="AH41" s="67">
        <v>0.99062148919221349</v>
      </c>
      <c r="AI41" s="67">
        <v>1.0448705797253255</v>
      </c>
      <c r="AJ41" s="67">
        <v>1.2723600547300553</v>
      </c>
      <c r="AK41" s="67">
        <v>1.3211708010258199</v>
      </c>
      <c r="AL41" s="67">
        <v>1.4415932891840584</v>
      </c>
      <c r="AM41" s="67">
        <v>1.5907429766365939</v>
      </c>
      <c r="AN41" s="67">
        <v>1.6633915966336585</v>
      </c>
      <c r="AO41" s="67">
        <v>1.673101760820588</v>
      </c>
      <c r="AP41" s="67">
        <v>1.7643633112542141</v>
      </c>
      <c r="AQ41" s="67">
        <v>1.8642375724004856</v>
      </c>
      <c r="AR41" s="67">
        <v>1.9113735611654195</v>
      </c>
      <c r="AS41" s="67">
        <v>2.1680330498969651</v>
      </c>
      <c r="AT41" s="67">
        <v>2.0163038326031701</v>
      </c>
      <c r="AU41" s="67">
        <v>1.9785529537196924</v>
      </c>
      <c r="AV41" s="67">
        <v>1.7539880826542695</v>
      </c>
      <c r="AW41" s="67">
        <v>1.6979962767575514</v>
      </c>
      <c r="AX41" s="67">
        <v>1.7560647364832067</v>
      </c>
      <c r="AY41" s="67">
        <v>1.9849184185539284</v>
      </c>
      <c r="AZ41" s="67">
        <v>2.3849809812451221</v>
      </c>
      <c r="BA41" s="67">
        <v>1.8034531686215922</v>
      </c>
      <c r="BB41" s="67">
        <v>1.8011292313206135</v>
      </c>
      <c r="BC41" s="67">
        <v>1.801876461282425</v>
      </c>
      <c r="BD41" s="67">
        <v>1.4999191668036578</v>
      </c>
      <c r="BE41" s="67">
        <v>1.5004158412101087</v>
      </c>
      <c r="BF41" s="67">
        <v>1.5005727268364524</v>
      </c>
      <c r="BG41" s="67">
        <v>1.5602196787328837</v>
      </c>
      <c r="BH41" s="67">
        <v>1.6816109163389865</v>
      </c>
      <c r="BI41" s="67">
        <v>1.6795656914115444</v>
      </c>
      <c r="BJ41" s="67">
        <v>1.6811045353923351</v>
      </c>
      <c r="BK41" s="67">
        <v>1.6794987749911274</v>
      </c>
      <c r="BL41" s="67">
        <v>1.5005242662749703</v>
      </c>
      <c r="BM41" s="67">
        <v>1.4981624196628645</v>
      </c>
      <c r="BN41" s="67">
        <v>1.7985223749033796</v>
      </c>
      <c r="BO41" s="67">
        <v>1.5004628095269013</v>
      </c>
      <c r="BP41" s="67">
        <v>1.4995123782708264</v>
      </c>
      <c r="BQ41" s="67">
        <v>1.5007253764908857</v>
      </c>
      <c r="BR41" s="67">
        <v>1.4985758699325353</v>
      </c>
      <c r="BS41" s="67">
        <v>1.5022466018482488</v>
      </c>
      <c r="BT41" s="67">
        <v>1.5007713592374372</v>
      </c>
      <c r="BU41" s="67">
        <v>1.5018497402824846</v>
      </c>
      <c r="BV41" s="67">
        <v>1.2007965620976973</v>
      </c>
      <c r="BW41" s="67">
        <v>1.1980103755024718</v>
      </c>
      <c r="BX41" s="67">
        <v>1.1999392581885751</v>
      </c>
      <c r="BY41" s="67">
        <v>1.2017091300640383</v>
      </c>
      <c r="BZ41" s="67">
        <v>1.2012788531237621</v>
      </c>
      <c r="CA41" s="67">
        <v>1.1996263799677187</v>
      </c>
      <c r="CB41" s="67">
        <v>0.89909610800351636</v>
      </c>
      <c r="CC41" s="67">
        <v>0.90078193814029195</v>
      </c>
      <c r="CD41" s="67">
        <v>0.9002787054919823</v>
      </c>
      <c r="CE41" s="67">
        <v>0.89983365974892393</v>
      </c>
      <c r="CF41" s="67">
        <v>0.90196877332772007</v>
      </c>
      <c r="CG41" s="67">
        <v>0.89954094234474435</v>
      </c>
      <c r="CH41" s="67">
        <v>0.95972082902665601</v>
      </c>
      <c r="CI41" s="67">
        <v>0.96053537918890741</v>
      </c>
      <c r="CJ41" s="67">
        <v>0.90077357981170714</v>
      </c>
      <c r="CK41" s="67">
        <v>0.90005627502538443</v>
      </c>
      <c r="CL41" s="67">
        <v>0.90157610083370698</v>
      </c>
      <c r="CM41" s="67">
        <v>0.90053946508701421</v>
      </c>
      <c r="CN41" s="67">
        <v>0.89934874320305669</v>
      </c>
      <c r="CO41" s="67">
        <v>0.90025053845472947</v>
      </c>
      <c r="CP41" s="67">
        <v>0.83930835372077561</v>
      </c>
      <c r="CQ41" s="67">
        <v>0.84122106912300587</v>
      </c>
      <c r="CR41" s="67">
        <v>0.83941409382028542</v>
      </c>
      <c r="CS41" s="67">
        <v>212.90842527319211</v>
      </c>
    </row>
    <row r="42" spans="1:102" s="51" customFormat="1" ht="14.5" x14ac:dyDescent="0.7">
      <c r="A42" s="65" t="s">
        <v>17</v>
      </c>
      <c r="B42" s="67">
        <v>0.97397407898500732</v>
      </c>
      <c r="C42" s="67">
        <v>0.94837171104941864</v>
      </c>
      <c r="D42" s="67">
        <v>1.0480630231954744</v>
      </c>
      <c r="E42" s="67">
        <v>0.75212092631706451</v>
      </c>
      <c r="F42" s="67">
        <v>1.0816917123808134</v>
      </c>
      <c r="G42" s="67">
        <v>1.1819087134226776</v>
      </c>
      <c r="H42" s="67">
        <v>1.3353831776709881</v>
      </c>
      <c r="I42" s="67">
        <v>1.5289326016830751</v>
      </c>
      <c r="J42" s="67">
        <v>1.5838892955856285</v>
      </c>
      <c r="K42" s="67">
        <v>1.7184968330651482</v>
      </c>
      <c r="L42" s="67">
        <v>1.7804440358015072</v>
      </c>
      <c r="M42" s="67">
        <v>1.8510698178385794</v>
      </c>
      <c r="N42" s="67">
        <v>1.7897698542758647</v>
      </c>
      <c r="O42" s="67">
        <v>2.1807376686773368</v>
      </c>
      <c r="P42" s="67">
        <v>1.1614135275323731</v>
      </c>
      <c r="Q42" s="67">
        <v>0.69589501577915192</v>
      </c>
      <c r="R42" s="67">
        <v>0.76811499257884086</v>
      </c>
      <c r="S42" s="67">
        <v>0.72563476987480968</v>
      </c>
      <c r="T42" s="67">
        <v>1.0248931050268679</v>
      </c>
      <c r="U42" s="67">
        <v>0.87409554397108991</v>
      </c>
      <c r="V42" s="67">
        <v>0.92593367582122099</v>
      </c>
      <c r="W42" s="67">
        <v>1.0150206479325805</v>
      </c>
      <c r="X42" s="67">
        <v>0.98480356641156164</v>
      </c>
      <c r="Y42" s="67">
        <v>1.2443772366182055</v>
      </c>
      <c r="Z42" s="67">
        <v>1.4071981004925689</v>
      </c>
      <c r="AA42" s="67">
        <v>1.4045427964420545</v>
      </c>
      <c r="AB42" s="67">
        <v>1.5127297106571855</v>
      </c>
      <c r="AC42" s="67">
        <v>1.5499866625024243</v>
      </c>
      <c r="AD42" s="67">
        <v>1.3664044973539544</v>
      </c>
      <c r="AE42" s="67">
        <v>1.5347927464822229</v>
      </c>
      <c r="AF42" s="67">
        <v>1.8203191028748229</v>
      </c>
      <c r="AG42" s="67">
        <v>2.1275205587247461</v>
      </c>
      <c r="AH42" s="67">
        <v>1.8827076207224744</v>
      </c>
      <c r="AI42" s="67">
        <v>2.2799594274399739</v>
      </c>
      <c r="AJ42" s="67">
        <v>2.3475506675427189</v>
      </c>
      <c r="AK42" s="67">
        <v>2.4521089965331031</v>
      </c>
      <c r="AL42" s="67">
        <v>3.9579546462900623</v>
      </c>
      <c r="AM42" s="67">
        <v>4.649175618040835</v>
      </c>
      <c r="AN42" s="67">
        <v>4.4281157056483327</v>
      </c>
      <c r="AO42" s="67">
        <v>4.6875036133495662</v>
      </c>
      <c r="AP42" s="67">
        <v>4.7691958123773368</v>
      </c>
      <c r="AQ42" s="67">
        <v>4.6074572207924431</v>
      </c>
      <c r="AR42" s="67">
        <v>4.8562666167328477</v>
      </c>
      <c r="AS42" s="67">
        <v>5.1414442979659434</v>
      </c>
      <c r="AT42" s="67">
        <v>4.7414751580053567</v>
      </c>
      <c r="AU42" s="67">
        <v>4.9185686800445021</v>
      </c>
      <c r="AV42" s="67">
        <v>5.3089788924755794</v>
      </c>
      <c r="AW42" s="67">
        <v>5.1778460149540537</v>
      </c>
      <c r="AX42" s="67">
        <v>5.2986370678446963</v>
      </c>
      <c r="AY42" s="67">
        <v>5.4165121089099593</v>
      </c>
      <c r="AZ42" s="67">
        <v>5.2546379377900374</v>
      </c>
      <c r="BA42" s="67">
        <v>4.5103040828776333</v>
      </c>
      <c r="BB42" s="67">
        <v>4.3842457028356563</v>
      </c>
      <c r="BC42" s="67">
        <v>4.1807827626432665</v>
      </c>
      <c r="BD42" s="67">
        <v>4.3699442247323859</v>
      </c>
      <c r="BE42" s="67">
        <v>4.2017716874828439</v>
      </c>
      <c r="BF42" s="67">
        <v>4.1612999733678988</v>
      </c>
      <c r="BG42" s="67">
        <v>3.9472826468553679</v>
      </c>
      <c r="BH42" s="67">
        <v>4.200711460592256</v>
      </c>
      <c r="BI42" s="67">
        <v>4.7648711871665146</v>
      </c>
      <c r="BJ42" s="67">
        <v>5.0470931989432684</v>
      </c>
      <c r="BK42" s="67">
        <v>5.0850625017333924</v>
      </c>
      <c r="BL42" s="67">
        <v>4.5388317990294311</v>
      </c>
      <c r="BM42" s="67">
        <v>4.4783036583823757</v>
      </c>
      <c r="BN42" s="67">
        <v>4.3404377795088127</v>
      </c>
      <c r="BO42" s="67">
        <v>4.4299828012245683</v>
      </c>
      <c r="BP42" s="67">
        <v>4.3623350551814211</v>
      </c>
      <c r="BQ42" s="67">
        <v>4.5661021661866821</v>
      </c>
      <c r="BR42" s="67">
        <v>4.2979478309690577</v>
      </c>
      <c r="BS42" s="67">
        <v>4.2707709509859146</v>
      </c>
      <c r="BT42" s="67">
        <v>4.5554325758103875</v>
      </c>
      <c r="BU42" s="67">
        <v>4.5546126042718313</v>
      </c>
      <c r="BV42" s="67">
        <v>4.1799466323405818</v>
      </c>
      <c r="BW42" s="67">
        <v>4.4710930638812956</v>
      </c>
      <c r="BX42" s="67">
        <v>4.7815158002998972</v>
      </c>
      <c r="BY42" s="67">
        <v>5.0051980568045167</v>
      </c>
      <c r="BZ42" s="67">
        <v>5.0018767386144027</v>
      </c>
      <c r="CA42" s="67">
        <v>5.2765958156084078</v>
      </c>
      <c r="CB42" s="67">
        <v>5.3733031488766176</v>
      </c>
      <c r="CC42" s="67">
        <v>3.797318028327763</v>
      </c>
      <c r="CD42" s="67">
        <v>4.8146227717356229</v>
      </c>
      <c r="CE42" s="67">
        <v>4.5110862240871414</v>
      </c>
      <c r="CF42" s="67">
        <v>4.2630857990822326</v>
      </c>
      <c r="CG42" s="67">
        <v>4.2928579754040728</v>
      </c>
      <c r="CH42" s="67">
        <v>4.4453108544985698</v>
      </c>
      <c r="CI42" s="67">
        <v>4.1192984960883221</v>
      </c>
      <c r="CJ42" s="67">
        <v>4.1323133751786205</v>
      </c>
      <c r="CK42" s="67">
        <v>4.1383266149308406</v>
      </c>
      <c r="CL42" s="67">
        <v>4.2607580329961303</v>
      </c>
      <c r="CM42" s="67">
        <v>4.1169735843221043</v>
      </c>
      <c r="CN42" s="67">
        <v>3.2809880872311923</v>
      </c>
      <c r="CO42" s="67">
        <v>3.7370988661137909</v>
      </c>
      <c r="CP42" s="67">
        <v>3.510536274678814</v>
      </c>
      <c r="CQ42" s="67">
        <v>3.3857303437457222</v>
      </c>
      <c r="CR42" s="67">
        <v>3.3734394706520563</v>
      </c>
      <c r="CS42" s="67">
        <v>631.18405303352961</v>
      </c>
    </row>
    <row r="43" spans="1:102" s="51" customFormat="1" ht="14.5" x14ac:dyDescent="0.7">
      <c r="A43" s="65" t="s">
        <v>44</v>
      </c>
      <c r="B43" s="67">
        <v>8.4565941380609189E-2</v>
      </c>
      <c r="C43" s="67">
        <v>9.1435897426227444E-2</v>
      </c>
      <c r="D43" s="67">
        <v>9.8829009029274897E-2</v>
      </c>
      <c r="E43" s="67">
        <v>0.1067094424802012</v>
      </c>
      <c r="F43" s="67">
        <v>0.11516271837498601</v>
      </c>
      <c r="G43" s="67">
        <v>0.12426998185121775</v>
      </c>
      <c r="H43" s="67">
        <v>0.13441081653451437</v>
      </c>
      <c r="I43" s="67">
        <v>0.14512622170954409</v>
      </c>
      <c r="J43" s="67">
        <v>0.15686849086073676</v>
      </c>
      <c r="K43" s="67">
        <v>0.16957613148546608</v>
      </c>
      <c r="L43" s="67">
        <v>0.18298093481725863</v>
      </c>
      <c r="M43" s="67">
        <v>0.2241803687172314</v>
      </c>
      <c r="N43" s="67">
        <v>0.21744625178121249</v>
      </c>
      <c r="O43" s="67">
        <v>0.24680994392819122</v>
      </c>
      <c r="P43" s="67">
        <v>0.26383208668256197</v>
      </c>
      <c r="Q43" s="67">
        <v>0.29540310588666169</v>
      </c>
      <c r="R43" s="67">
        <v>0.32783477116702886</v>
      </c>
      <c r="S43" s="67">
        <v>0.33198182879926252</v>
      </c>
      <c r="T43" s="67">
        <v>0.39269648921992012</v>
      </c>
      <c r="U43" s="67">
        <v>0.36641416918225639</v>
      </c>
      <c r="V43" s="67">
        <v>0.39200690206137456</v>
      </c>
      <c r="W43" s="67">
        <v>0.41723924343131219</v>
      </c>
      <c r="X43" s="67">
        <v>0.44565371180599006</v>
      </c>
      <c r="Y43" s="67">
        <v>0.45524137499849404</v>
      </c>
      <c r="Z43" s="67">
        <v>0.47874110714680373</v>
      </c>
      <c r="AA43" s="67">
        <v>0.4493481765948501</v>
      </c>
      <c r="AB43" s="67">
        <v>0.50499560981069302</v>
      </c>
      <c r="AC43" s="67">
        <v>0.504338717039999</v>
      </c>
      <c r="AD43" s="67">
        <v>0.5855875218467097</v>
      </c>
      <c r="AE43" s="67">
        <v>0.66357886638906094</v>
      </c>
      <c r="AF43" s="67">
        <v>0.63843383319662239</v>
      </c>
      <c r="AG43" s="67">
        <v>0.76361175232377965</v>
      </c>
      <c r="AH43" s="67">
        <v>0.7079980720840422</v>
      </c>
      <c r="AI43" s="67">
        <v>0.72149265864482715</v>
      </c>
      <c r="AJ43" s="67">
        <v>0.85972957379076043</v>
      </c>
      <c r="AK43" s="67">
        <v>0.72940427783895256</v>
      </c>
      <c r="AL43" s="67">
        <v>0.75841940532498819</v>
      </c>
      <c r="AM43" s="67">
        <v>0.90532908979820881</v>
      </c>
      <c r="AN43" s="67">
        <v>0.955586486866285</v>
      </c>
      <c r="AO43" s="67">
        <v>0.95598073444350484</v>
      </c>
      <c r="AP43" s="67">
        <v>1.1957607645317014</v>
      </c>
      <c r="AQ43" s="67">
        <v>1.1953870495581782</v>
      </c>
      <c r="AR43" s="67">
        <v>1.1960057822179697</v>
      </c>
      <c r="AS43" s="67">
        <v>1.1926726662482621</v>
      </c>
      <c r="AT43" s="67">
        <v>1.1956210764866</v>
      </c>
      <c r="AU43" s="67">
        <v>1.1928592829468039</v>
      </c>
      <c r="AV43" s="67">
        <v>1.1945174578537399</v>
      </c>
      <c r="AW43" s="67">
        <v>2.6895154319996757</v>
      </c>
      <c r="AX43" s="67">
        <v>2.7618050449318585</v>
      </c>
      <c r="AY43" s="67">
        <v>2.814564800511953</v>
      </c>
      <c r="AZ43" s="67">
        <v>2.8792589655170273</v>
      </c>
      <c r="BA43" s="67">
        <v>2.9836683191990367</v>
      </c>
      <c r="BB43" s="67">
        <v>2.9799936405474399</v>
      </c>
      <c r="BC43" s="67">
        <v>2.983848240569555</v>
      </c>
      <c r="BD43" s="67">
        <v>2.7362228030238951</v>
      </c>
      <c r="BE43" s="67">
        <v>2.8479833917599935</v>
      </c>
      <c r="BF43" s="67">
        <v>2.9380168414125469</v>
      </c>
      <c r="BG43" s="67">
        <v>3.161573807967351</v>
      </c>
      <c r="BH43" s="67">
        <v>3.2848420992380403</v>
      </c>
      <c r="BI43" s="67">
        <v>3.4177767392244798</v>
      </c>
      <c r="BJ43" s="67">
        <v>3.4044248206812964</v>
      </c>
      <c r="BK43" s="67">
        <v>2.976817237558222</v>
      </c>
      <c r="BL43" s="67">
        <v>3.1296206361632208</v>
      </c>
      <c r="BM43" s="67">
        <v>3.3992579695417899</v>
      </c>
      <c r="BN43" s="67">
        <v>3.5835105092136055</v>
      </c>
      <c r="BO43" s="67">
        <v>3.4036021467702131</v>
      </c>
      <c r="BP43" s="67">
        <v>3.4090060393905106</v>
      </c>
      <c r="BQ43" s="67">
        <v>3.4048163920760217</v>
      </c>
      <c r="BR43" s="67">
        <v>3.715490507173755</v>
      </c>
      <c r="BS43" s="67">
        <v>3.6594329866613946</v>
      </c>
      <c r="BT43" s="67">
        <v>3.7429568479537183</v>
      </c>
      <c r="BU43" s="67">
        <v>3.7658919621273355</v>
      </c>
      <c r="BV43" s="67">
        <v>3.8817124912419776</v>
      </c>
      <c r="BW43" s="67">
        <v>3.945392502615531</v>
      </c>
      <c r="BX43" s="67">
        <v>4.1227391791967296</v>
      </c>
      <c r="BY43" s="67">
        <v>4.128773110356426</v>
      </c>
      <c r="BZ43" s="67">
        <v>4.1213575895481522</v>
      </c>
      <c r="CA43" s="67">
        <v>4.4102399241911634</v>
      </c>
      <c r="CB43" s="67">
        <v>4.4181350718581385</v>
      </c>
      <c r="CC43" s="67">
        <v>3.9409666360469293</v>
      </c>
      <c r="CD43" s="67">
        <v>4.6275980066969824</v>
      </c>
      <c r="CE43" s="67">
        <v>4.9135502301009</v>
      </c>
      <c r="CF43" s="67">
        <v>4.9576278607615683</v>
      </c>
      <c r="CG43" s="67">
        <v>5.0179963133014498</v>
      </c>
      <c r="CH43" s="67">
        <v>4.961273798410514</v>
      </c>
      <c r="CI43" s="67">
        <v>4.9572427519659561</v>
      </c>
      <c r="CJ43" s="67">
        <v>4.8423154220340576</v>
      </c>
      <c r="CK43" s="67">
        <v>4.9566509037504316</v>
      </c>
      <c r="CL43" s="67">
        <v>4.950775997161009</v>
      </c>
      <c r="CM43" s="67">
        <v>4.8259119915706261</v>
      </c>
      <c r="CN43" s="67">
        <v>4.7738008179924272</v>
      </c>
      <c r="CO43" s="67">
        <v>5.0106557963295568</v>
      </c>
      <c r="CP43" s="67">
        <v>4.9459637371301381</v>
      </c>
      <c r="CQ43" s="67">
        <v>4.8381938106850813</v>
      </c>
      <c r="CR43" s="67">
        <v>4.8327045465575118</v>
      </c>
      <c r="CS43" s="67">
        <v>423.57510493462411</v>
      </c>
    </row>
    <row r="44" spans="1:102" s="51" customFormat="1" ht="14.5" x14ac:dyDescent="0.7">
      <c r="A44" s="65" t="s">
        <v>39</v>
      </c>
      <c r="B44" s="67">
        <v>1.6677833690214698</v>
      </c>
      <c r="C44" s="67">
        <v>1.5301799152281936</v>
      </c>
      <c r="D44" s="67">
        <v>1.4015005582974174</v>
      </c>
      <c r="E44" s="67">
        <v>1.2676849367719467</v>
      </c>
      <c r="F44" s="67">
        <v>1.0640827877501058</v>
      </c>
      <c r="G44" s="67">
        <v>0.90732916561951094</v>
      </c>
      <c r="H44" s="67">
        <v>0.95737899863774445</v>
      </c>
      <c r="I44" s="67">
        <v>0.8655770322638805</v>
      </c>
      <c r="J44" s="67">
        <v>0.7745621550848405</v>
      </c>
      <c r="K44" s="67">
        <v>0.69621325333444473</v>
      </c>
      <c r="L44" s="67">
        <v>0.55583637095252791</v>
      </c>
      <c r="M44" s="67">
        <v>0.76869849991607675</v>
      </c>
      <c r="N44" s="67">
        <v>0.72752140948666821</v>
      </c>
      <c r="O44" s="67">
        <v>0.60582578334030202</v>
      </c>
      <c r="P44" s="67">
        <v>0.35370489724364707</v>
      </c>
      <c r="Q44" s="67">
        <v>0.55505132557967185</v>
      </c>
      <c r="R44" s="67">
        <v>0.96137563346231658</v>
      </c>
      <c r="S44" s="67">
        <v>0.99360424979552264</v>
      </c>
      <c r="T44" s="67">
        <v>1.0999489515644587</v>
      </c>
      <c r="U44" s="67">
        <v>1.1128033504626105</v>
      </c>
      <c r="V44" s="67">
        <v>1.0403528346111612</v>
      </c>
      <c r="W44" s="67">
        <v>0.97243821222494353</v>
      </c>
      <c r="X44" s="67">
        <v>0.88720297261910808</v>
      </c>
      <c r="Y44" s="67">
        <v>0.86467146181234622</v>
      </c>
      <c r="Z44" s="67">
        <v>0.90016520131062572</v>
      </c>
      <c r="AA44" s="67">
        <v>0.93395054967455648</v>
      </c>
      <c r="AB44" s="67">
        <v>0.88383254887043328</v>
      </c>
      <c r="AC44" s="67">
        <v>0.97769567251126288</v>
      </c>
      <c r="AD44" s="67">
        <v>0.84022833564100829</v>
      </c>
      <c r="AE44" s="67">
        <v>1.7953107950543064</v>
      </c>
      <c r="AF44" s="67">
        <v>2.0325991175800975</v>
      </c>
      <c r="AG44" s="67">
        <v>2.0470906585705584</v>
      </c>
      <c r="AH44" s="67">
        <v>1.9373391218128406</v>
      </c>
      <c r="AI44" s="67">
        <v>1.8369935427306252</v>
      </c>
      <c r="AJ44" s="67">
        <v>2.0283801837772346</v>
      </c>
      <c r="AK44" s="67">
        <v>1.9654254895509766</v>
      </c>
      <c r="AL44" s="67">
        <v>2.0203027199224253</v>
      </c>
      <c r="AM44" s="67">
        <v>3.0776876188139912</v>
      </c>
      <c r="AN44" s="67">
        <v>2.7772151325636596</v>
      </c>
      <c r="AO44" s="67">
        <v>2.9073937953134688</v>
      </c>
      <c r="AP44" s="67">
        <v>3.0352736321876015</v>
      </c>
      <c r="AQ44" s="67">
        <v>3.0839247821513438</v>
      </c>
      <c r="AR44" s="67">
        <v>3.3599959568536071</v>
      </c>
      <c r="AS44" s="67">
        <v>3.4371816148389938</v>
      </c>
      <c r="AT44" s="67">
        <v>3.5422479509513249</v>
      </c>
      <c r="AU44" s="67">
        <v>3.0453158541773524</v>
      </c>
      <c r="AV44" s="67">
        <v>3.2288956949249368</v>
      </c>
      <c r="AW44" s="67">
        <v>3.0913856795351267</v>
      </c>
      <c r="AX44" s="67">
        <v>3.1942218238646154</v>
      </c>
      <c r="AY44" s="67">
        <v>2.6852652548653397</v>
      </c>
      <c r="AZ44" s="67">
        <v>2.5060422027243039</v>
      </c>
      <c r="BA44" s="67">
        <v>2.3351455111859769</v>
      </c>
      <c r="BB44" s="67">
        <v>2.0771233764619637</v>
      </c>
      <c r="BC44" s="67">
        <v>2.0440746606287421</v>
      </c>
      <c r="BD44" s="67">
        <v>2.1693153563798342</v>
      </c>
      <c r="BE44" s="67">
        <v>2.1510938325430358</v>
      </c>
      <c r="BF44" s="67">
        <v>2.0187294766545616</v>
      </c>
      <c r="BG44" s="67">
        <v>2.0802136524933039</v>
      </c>
      <c r="BH44" s="67">
        <v>2.1427371615836233</v>
      </c>
      <c r="BI44" s="67">
        <v>2.1430603720451074</v>
      </c>
      <c r="BJ44" s="67">
        <v>2.0829132673298054</v>
      </c>
      <c r="BK44" s="67">
        <v>2.0804969978529071</v>
      </c>
      <c r="BL44" s="67">
        <v>2.0868877972425546</v>
      </c>
      <c r="BM44" s="67">
        <v>2.0846931665571709</v>
      </c>
      <c r="BN44" s="67">
        <v>2.0916022567533248</v>
      </c>
      <c r="BO44" s="67">
        <v>2.0414609412278106</v>
      </c>
      <c r="BP44" s="67">
        <v>1.8829114829566391</v>
      </c>
      <c r="BQ44" s="67">
        <v>1.9409905668418006</v>
      </c>
      <c r="BR44" s="67">
        <v>1.6665215358734602</v>
      </c>
      <c r="BS44" s="67">
        <v>1.7383443662320097</v>
      </c>
      <c r="BT44" s="67">
        <v>1.734942627747722</v>
      </c>
      <c r="BU44" s="67">
        <v>1.6666882594982744</v>
      </c>
      <c r="BV44" s="67">
        <v>2.4315936578941439</v>
      </c>
      <c r="BW44" s="67">
        <v>2.426323862219693</v>
      </c>
      <c r="BX44" s="67">
        <v>2.4993470678167906</v>
      </c>
      <c r="BY44" s="67">
        <v>2.3606504048427071</v>
      </c>
      <c r="BZ44" s="67">
        <v>2.7780909083355381</v>
      </c>
      <c r="CA44" s="67">
        <v>2.7742288033823423</v>
      </c>
      <c r="CB44" s="67">
        <v>2.7766346895269902</v>
      </c>
      <c r="CC44" s="67">
        <v>2.4264491655233478</v>
      </c>
      <c r="CD44" s="67">
        <v>2.6402589145712536</v>
      </c>
      <c r="CE44" s="67">
        <v>2.7074950626611622</v>
      </c>
      <c r="CF44" s="67">
        <v>2.7074492595607556</v>
      </c>
      <c r="CG44" s="67">
        <v>2.3410973694429482</v>
      </c>
      <c r="CH44" s="67">
        <v>1.9880692729957721</v>
      </c>
      <c r="CI44" s="67">
        <v>1.7365336791042987</v>
      </c>
      <c r="CJ44" s="67">
        <v>1.733596002138027</v>
      </c>
      <c r="CK44" s="67">
        <v>1.8016906807282391</v>
      </c>
      <c r="CL44" s="67">
        <v>1.803816460788823</v>
      </c>
      <c r="CM44" s="67">
        <v>1.8025195283461595</v>
      </c>
      <c r="CN44" s="67">
        <v>1.8051985366520513</v>
      </c>
      <c r="CO44" s="67">
        <v>1.80615800344996</v>
      </c>
      <c r="CP44" s="67">
        <v>1.7346281479859744</v>
      </c>
      <c r="CQ44" s="67">
        <v>2.4300869708382598</v>
      </c>
      <c r="CR44" s="67">
        <v>2.4307097382847238</v>
      </c>
      <c r="CS44" s="67">
        <v>360.01052381806625</v>
      </c>
    </row>
    <row r="45" spans="1:102" s="51" customFormat="1" ht="14.5" x14ac:dyDescent="0.7">
      <c r="A45" s="65" t="s">
        <v>42</v>
      </c>
      <c r="B45" s="67">
        <v>9.0919610432732365E-3</v>
      </c>
      <c r="C45" s="67">
        <v>1.5357596087214037E-2</v>
      </c>
      <c r="D45" s="67">
        <v>2.1364917177552969E-2</v>
      </c>
      <c r="E45" s="67">
        <v>1.0372739983082906E-2</v>
      </c>
      <c r="F45" s="67">
        <v>3.9868641269863593E-2</v>
      </c>
      <c r="G45" s="67">
        <v>5.0735842542190566E-2</v>
      </c>
      <c r="H45" s="67">
        <v>3.9216899090990145E-2</v>
      </c>
      <c r="I45" s="67">
        <v>6.4847270528776466E-2</v>
      </c>
      <c r="J45" s="67">
        <v>0.20082245493871623</v>
      </c>
      <c r="K45" s="67">
        <v>0.22022308328300874</v>
      </c>
      <c r="L45" s="67">
        <v>0.17255470961841837</v>
      </c>
      <c r="M45" s="67">
        <v>0.12463858927095271</v>
      </c>
      <c r="N45" s="67">
        <v>7.6597836231932906E-2</v>
      </c>
      <c r="O45" s="67">
        <v>7.1362837311636923E-2</v>
      </c>
      <c r="P45" s="67">
        <v>6.3612690951446532E-2</v>
      </c>
      <c r="Q45" s="67">
        <v>5.612485661874235E-2</v>
      </c>
      <c r="R45" s="67">
        <v>6.4252016237404938E-2</v>
      </c>
      <c r="S45" s="67">
        <v>7.2235734358101863E-2</v>
      </c>
      <c r="T45" s="67">
        <v>0.13766364875690709</v>
      </c>
      <c r="U45" s="67">
        <v>0.20262466271640614</v>
      </c>
      <c r="V45" s="67">
        <v>0.26833161596499061</v>
      </c>
      <c r="W45" s="67">
        <v>0.33400430440287815</v>
      </c>
      <c r="X45" s="67">
        <v>0.35976354748164807</v>
      </c>
      <c r="Y45" s="67">
        <v>0.40902627095748678</v>
      </c>
      <c r="Z45" s="67">
        <v>0.45778037935979421</v>
      </c>
      <c r="AA45" s="67">
        <v>0.52922717897539751</v>
      </c>
      <c r="AB45" s="67">
        <v>0.56465369248226105</v>
      </c>
      <c r="AC45" s="67">
        <v>0.60614196801164111</v>
      </c>
      <c r="AD45" s="67">
        <v>0.37313948685387177</v>
      </c>
      <c r="AE45" s="67">
        <v>0.34388753105802461</v>
      </c>
      <c r="AF45" s="67">
        <v>0.36825806060775129</v>
      </c>
      <c r="AG45" s="67">
        <v>0.38633114726008094</v>
      </c>
      <c r="AH45" s="67">
        <v>0.36473055022405304</v>
      </c>
      <c r="AI45" s="67">
        <v>0.37437108029575156</v>
      </c>
      <c r="AJ45" s="67">
        <v>0.39709259531942742</v>
      </c>
      <c r="AK45" s="67">
        <v>0.37657382666399292</v>
      </c>
      <c r="AL45" s="67">
        <v>0.37821442314699022</v>
      </c>
      <c r="AM45" s="67">
        <v>0.37651061668435332</v>
      </c>
      <c r="AN45" s="67">
        <v>0.37176129548044046</v>
      </c>
      <c r="AO45" s="67">
        <v>0.39705664615463698</v>
      </c>
      <c r="AP45" s="67">
        <v>0.40432565477594357</v>
      </c>
      <c r="AQ45" s="67">
        <v>0.36562384231459133</v>
      </c>
      <c r="AR45" s="67">
        <v>0.45408422660903913</v>
      </c>
      <c r="AS45" s="67">
        <v>0.43086190462769797</v>
      </c>
      <c r="AT45" s="67">
        <v>0.56529025135255284</v>
      </c>
      <c r="AU45" s="67">
        <v>0.40794075837626464</v>
      </c>
      <c r="AV45" s="67">
        <v>0.521100491009304</v>
      </c>
      <c r="AW45" s="67">
        <v>0.52726626804414534</v>
      </c>
      <c r="AX45" s="67">
        <v>0.55191743671773796</v>
      </c>
      <c r="AY45" s="67">
        <v>0.55700183042510443</v>
      </c>
      <c r="AZ45" s="67">
        <v>0.59856537757297679</v>
      </c>
      <c r="BA45" s="67">
        <v>0.56251299820761325</v>
      </c>
      <c r="BB45" s="67">
        <v>0.5578959435874028</v>
      </c>
      <c r="BC45" s="67">
        <v>0.61931964194173017</v>
      </c>
      <c r="BD45" s="67">
        <v>0.68721826246946371</v>
      </c>
      <c r="BE45" s="67">
        <v>0.70470459551176168</v>
      </c>
      <c r="BF45" s="67">
        <v>0.69381960038390711</v>
      </c>
      <c r="BG45" s="67">
        <v>0.74937674837506874</v>
      </c>
      <c r="BH45" s="67">
        <v>0.84013464189390552</v>
      </c>
      <c r="BI45" s="67">
        <v>0.88332538805579131</v>
      </c>
      <c r="BJ45" s="67">
        <v>0.89230050956061568</v>
      </c>
      <c r="BK45" s="67">
        <v>0.86915415914327376</v>
      </c>
      <c r="BL45" s="67">
        <v>0.93631328042234652</v>
      </c>
      <c r="BM45" s="67">
        <v>0.98423962039287471</v>
      </c>
      <c r="BN45" s="67">
        <v>1.0058529200721602</v>
      </c>
      <c r="BO45" s="67">
        <v>1.0378609832932639</v>
      </c>
      <c r="BP45" s="67">
        <v>1.0822028185438559</v>
      </c>
      <c r="BQ45" s="67">
        <v>1.0328398275954396</v>
      </c>
      <c r="BR45" s="67">
        <v>1.0866381937229719</v>
      </c>
      <c r="BS45" s="67">
        <v>1.0852774301024724</v>
      </c>
      <c r="BT45" s="67">
        <v>1.0854199050680515</v>
      </c>
      <c r="BU45" s="67">
        <v>1.0882100156071046</v>
      </c>
      <c r="BV45" s="67">
        <v>0.81538416232927446</v>
      </c>
      <c r="BW45" s="67">
        <v>0.81621771712679236</v>
      </c>
      <c r="BX45" s="67">
        <v>0.81549583441694673</v>
      </c>
      <c r="BY45" s="67">
        <v>0.81622816428250877</v>
      </c>
      <c r="BZ45" s="67">
        <v>0.81717832018709491</v>
      </c>
      <c r="CA45" s="67">
        <v>0.81542969494850981</v>
      </c>
      <c r="CB45" s="67">
        <v>0.87098608802310107</v>
      </c>
      <c r="CC45" s="67">
        <v>0.8711100955839024</v>
      </c>
      <c r="CD45" s="67">
        <v>1.1964654495784717</v>
      </c>
      <c r="CE45" s="67">
        <v>1.3622964762703929</v>
      </c>
      <c r="CF45" s="67">
        <v>1.1968723874004585</v>
      </c>
      <c r="CG45" s="67">
        <v>1.1967351430290396</v>
      </c>
      <c r="CH45" s="67">
        <v>1.1969083138751038</v>
      </c>
      <c r="CI45" s="67">
        <v>1.1439399387260523</v>
      </c>
      <c r="CJ45" s="67">
        <v>1.0888788528379874</v>
      </c>
      <c r="CK45" s="67">
        <v>1.0863925576040872</v>
      </c>
      <c r="CL45" s="67">
        <v>1.0878121421794154</v>
      </c>
      <c r="CM45" s="67">
        <v>1.087014956968867</v>
      </c>
      <c r="CN45" s="67">
        <v>1.0876353557421066</v>
      </c>
      <c r="CO45" s="67">
        <v>1.0862916794827557</v>
      </c>
      <c r="CP45" s="67">
        <v>1.0861296548733921</v>
      </c>
      <c r="CQ45" s="67">
        <v>1.0888831404932906</v>
      </c>
      <c r="CR45" s="67">
        <v>1.0865316750151688</v>
      </c>
      <c r="CS45" s="67">
        <v>114.67167706430648</v>
      </c>
    </row>
    <row r="46" spans="1:102" s="51" customFormat="1" ht="14.5" x14ac:dyDescent="0.7">
      <c r="A46" s="65" t="s">
        <v>40</v>
      </c>
      <c r="B46" s="67">
        <v>2.1601099552468868</v>
      </c>
      <c r="C46" s="67">
        <v>2.1383892985232507</v>
      </c>
      <c r="D46" s="67">
        <v>2.2845052230001945</v>
      </c>
      <c r="E46" s="67">
        <v>2.314373621497106</v>
      </c>
      <c r="F46" s="67">
        <v>2.4132989455432998</v>
      </c>
      <c r="G46" s="67">
        <v>2.3558607047476827</v>
      </c>
      <c r="H46" s="67">
        <v>2.703054644958609</v>
      </c>
      <c r="I46" s="67">
        <v>2.9154838720061269</v>
      </c>
      <c r="J46" s="67">
        <v>3.0775283216796119</v>
      </c>
      <c r="K46" s="67">
        <v>3.0957227975088015</v>
      </c>
      <c r="L46" s="67">
        <v>3.152111696035754</v>
      </c>
      <c r="M46" s="67">
        <v>2.3500857701774076</v>
      </c>
      <c r="N46" s="67">
        <v>1.2802382872059594</v>
      </c>
      <c r="O46" s="67">
        <v>1.8460939584628879</v>
      </c>
      <c r="P46" s="67">
        <v>0.30894117847352665</v>
      </c>
      <c r="Q46" s="67">
        <v>3.0081381061206214</v>
      </c>
      <c r="R46" s="67">
        <v>2.6454016845556572</v>
      </c>
      <c r="S46" s="67">
        <v>2.7311584078346169</v>
      </c>
      <c r="T46" s="67">
        <v>3.0532392777490744</v>
      </c>
      <c r="U46" s="67">
        <v>3.3046605581646702</v>
      </c>
      <c r="V46" s="67">
        <v>3.3805640551001392</v>
      </c>
      <c r="W46" s="67">
        <v>3.9104425287214837</v>
      </c>
      <c r="X46" s="67">
        <v>3.789971846552707</v>
      </c>
      <c r="Y46" s="67">
        <v>4.9412131841353837</v>
      </c>
      <c r="Z46" s="67">
        <v>5.5622040376737241</v>
      </c>
      <c r="AA46" s="67">
        <v>6.228310532235235</v>
      </c>
      <c r="AB46" s="67">
        <v>6.386360308286096</v>
      </c>
      <c r="AC46" s="67">
        <v>6.6224373360267839</v>
      </c>
      <c r="AD46" s="67">
        <v>6.5357763381701535</v>
      </c>
      <c r="AE46" s="67">
        <v>6.4273078531998982</v>
      </c>
      <c r="AF46" s="67">
        <v>7.0396099944079671</v>
      </c>
      <c r="AG46" s="67">
        <v>7.2387237530759672</v>
      </c>
      <c r="AH46" s="67">
        <v>7.2001047217401801</v>
      </c>
      <c r="AI46" s="67">
        <v>8.6920949038711601</v>
      </c>
      <c r="AJ46" s="67">
        <v>10.687758834339512</v>
      </c>
      <c r="AK46" s="67">
        <v>10.578505426886235</v>
      </c>
      <c r="AL46" s="67">
        <v>10.618635182524038</v>
      </c>
      <c r="AM46" s="67">
        <v>10.287065974083351</v>
      </c>
      <c r="AN46" s="67">
        <v>8.8082498356335268</v>
      </c>
      <c r="AO46" s="67">
        <v>8.2749836603797782</v>
      </c>
      <c r="AP46" s="67">
        <v>8.2237337710246461</v>
      </c>
      <c r="AQ46" s="67">
        <v>8.2017259995463849</v>
      </c>
      <c r="AR46" s="67">
        <v>8.5168588881223073</v>
      </c>
      <c r="AS46" s="67">
        <v>8.7631560438827822</v>
      </c>
      <c r="AT46" s="67">
        <v>8.765195489977712</v>
      </c>
      <c r="AU46" s="67">
        <v>7.5029157705415246</v>
      </c>
      <c r="AV46" s="67">
        <v>7.9016332069116091</v>
      </c>
      <c r="AW46" s="67">
        <v>7.5435162510998381</v>
      </c>
      <c r="AX46" s="67">
        <v>7.6480262757267559</v>
      </c>
      <c r="AY46" s="67">
        <v>7.817198766389633</v>
      </c>
      <c r="AZ46" s="67">
        <v>7.354813599000563</v>
      </c>
      <c r="BA46" s="67">
        <v>6.9623263207550545</v>
      </c>
      <c r="BB46" s="67">
        <v>7.0650458885235805</v>
      </c>
      <c r="BC46" s="67">
        <v>6.349349840783205</v>
      </c>
      <c r="BD46" s="67">
        <v>6.4771568846702259</v>
      </c>
      <c r="BE46" s="67">
        <v>6.3942499539268756</v>
      </c>
      <c r="BF46" s="67">
        <v>6.1608028345129515</v>
      </c>
      <c r="BG46" s="67">
        <v>5.8318857072950419</v>
      </c>
      <c r="BH46" s="67">
        <v>6.325133718780001</v>
      </c>
      <c r="BI46" s="67">
        <v>6.4177832963882615</v>
      </c>
      <c r="BJ46" s="67">
        <v>6.0792746897036798</v>
      </c>
      <c r="BK46" s="67">
        <v>4.6251133425431386</v>
      </c>
      <c r="BL46" s="67">
        <v>4.6236458847323725</v>
      </c>
      <c r="BM46" s="67">
        <v>4.604974615816313</v>
      </c>
      <c r="BN46" s="67">
        <v>6.1460697413013978</v>
      </c>
      <c r="BO46" s="67">
        <v>4.9049863727453173</v>
      </c>
      <c r="BP46" s="67">
        <v>4.6514779886378781</v>
      </c>
      <c r="BQ46" s="67">
        <v>4.6712572695495087</v>
      </c>
      <c r="BR46" s="67">
        <v>4.2996857951266714</v>
      </c>
      <c r="BS46" s="67">
        <v>3.9623548995802196</v>
      </c>
      <c r="BT46" s="67">
        <v>4.2002421517974939</v>
      </c>
      <c r="BU46" s="67">
        <v>4.2965663013076778</v>
      </c>
      <c r="BV46" s="67">
        <v>4.2224992831525059</v>
      </c>
      <c r="BW46" s="67">
        <v>4.2267066282219732</v>
      </c>
      <c r="BX46" s="67">
        <v>4.2712735904682715</v>
      </c>
      <c r="BY46" s="67">
        <v>4.1865070755037728</v>
      </c>
      <c r="BZ46" s="67">
        <v>4.3027196133164427</v>
      </c>
      <c r="CA46" s="67">
        <v>4.4383614491213388</v>
      </c>
      <c r="CB46" s="67">
        <v>4.4925753789476532</v>
      </c>
      <c r="CC46" s="67">
        <v>3.6511923018090169</v>
      </c>
      <c r="CD46" s="67">
        <v>4.2086586784032463</v>
      </c>
      <c r="CE46" s="67">
        <v>4.3658912317498828</v>
      </c>
      <c r="CF46" s="67">
        <v>4.0381981481042839</v>
      </c>
      <c r="CG46" s="67">
        <v>4.2318713207485894</v>
      </c>
      <c r="CH46" s="67">
        <v>4.1459682686802877</v>
      </c>
      <c r="CI46" s="67">
        <v>4.2125593774640269</v>
      </c>
      <c r="CJ46" s="67">
        <v>4.2855520627910959</v>
      </c>
      <c r="CK46" s="67">
        <v>4.3077326030134904</v>
      </c>
      <c r="CL46" s="67">
        <v>4.3616387756347601</v>
      </c>
      <c r="CM46" s="67">
        <v>3.7526136663780325</v>
      </c>
      <c r="CN46" s="67">
        <v>3.4390162046779906</v>
      </c>
      <c r="CO46" s="67">
        <v>3.6185932935365019</v>
      </c>
      <c r="CP46" s="67">
        <v>3.6308902245775436</v>
      </c>
      <c r="CQ46" s="67">
        <v>3.5026954080948363</v>
      </c>
      <c r="CR46" s="67">
        <v>3.499915402378758</v>
      </c>
      <c r="CS46" s="67">
        <v>978.06100832801974</v>
      </c>
    </row>
    <row r="47" spans="1:102" s="51" customFormat="1" ht="14.5" x14ac:dyDescent="0.7">
      <c r="A47" s="65" t="s">
        <v>41</v>
      </c>
      <c r="B47" s="67">
        <v>3.2091917045769978</v>
      </c>
      <c r="C47" s="67">
        <v>3.2655586962457872</v>
      </c>
      <c r="D47" s="67">
        <v>3.2934883380075282</v>
      </c>
      <c r="E47" s="67">
        <v>3.2511029115419103</v>
      </c>
      <c r="F47" s="67">
        <v>3.2543760559809205</v>
      </c>
      <c r="G47" s="67">
        <v>3.2310435494904897</v>
      </c>
      <c r="H47" s="67">
        <v>3.2884188148517262</v>
      </c>
      <c r="I47" s="67">
        <v>3.3316869927120871</v>
      </c>
      <c r="J47" s="67">
        <v>3.3485250012590915</v>
      </c>
      <c r="K47" s="67">
        <v>3.4304596585602649</v>
      </c>
      <c r="L47" s="67">
        <v>3.4925973399542323</v>
      </c>
      <c r="M47" s="67">
        <v>3.6002068515407792</v>
      </c>
      <c r="N47" s="67">
        <v>3.5552070744010522</v>
      </c>
      <c r="O47" s="67">
        <v>3.5992059761968251</v>
      </c>
      <c r="P47" s="67">
        <v>3.3460518319334653</v>
      </c>
      <c r="Q47" s="67">
        <v>3.2683768743433941</v>
      </c>
      <c r="R47" s="67">
        <v>3.2815576992766831</v>
      </c>
      <c r="S47" s="67">
        <v>3.385527020137086</v>
      </c>
      <c r="T47" s="67">
        <v>3.4413254432088367</v>
      </c>
      <c r="U47" s="67">
        <v>3.3617853648643843</v>
      </c>
      <c r="V47" s="67">
        <v>3.4565852353711044</v>
      </c>
      <c r="W47" s="67">
        <v>3.5394963108593473</v>
      </c>
      <c r="X47" s="67">
        <v>3.5329822795001711</v>
      </c>
      <c r="Y47" s="67">
        <v>3.5644804233311698</v>
      </c>
      <c r="Z47" s="67">
        <v>3.6003626083860145</v>
      </c>
      <c r="AA47" s="67">
        <v>3.4883376109664623</v>
      </c>
      <c r="AB47" s="67">
        <v>3.4753546254211618</v>
      </c>
      <c r="AC47" s="67">
        <v>3.4335543376080868</v>
      </c>
      <c r="AD47" s="67">
        <v>3.4536888080559511</v>
      </c>
      <c r="AE47" s="67">
        <v>3.2717315923471939</v>
      </c>
      <c r="AF47" s="67">
        <v>3.2047085217024822</v>
      </c>
      <c r="AG47" s="67">
        <v>3.2022432512643721</v>
      </c>
      <c r="AH47" s="67">
        <v>3.2946679026884951</v>
      </c>
      <c r="AI47" s="67">
        <v>3.2022938901490399</v>
      </c>
      <c r="AJ47" s="67">
        <v>3.1380154524298183</v>
      </c>
      <c r="AK47" s="67">
        <v>3.1370560834896302</v>
      </c>
      <c r="AL47" s="67">
        <v>3.1436384768257697</v>
      </c>
      <c r="AM47" s="67">
        <v>3.0152248975981695</v>
      </c>
      <c r="AN47" s="67">
        <v>3.0742152721554903</v>
      </c>
      <c r="AO47" s="67">
        <v>3.5645475681277308</v>
      </c>
      <c r="AP47" s="67">
        <v>3.5688338936174788</v>
      </c>
      <c r="AQ47" s="67">
        <v>2.5912411129467827</v>
      </c>
      <c r="AR47" s="67">
        <v>1.2324510214536273</v>
      </c>
      <c r="AS47" s="67">
        <v>1.3832746756657452</v>
      </c>
      <c r="AT47" s="67">
        <v>1.4197245840102573</v>
      </c>
      <c r="AU47" s="67">
        <v>1.3433407412513674</v>
      </c>
      <c r="AV47" s="67">
        <v>1.3456299505918146</v>
      </c>
      <c r="AW47" s="67">
        <v>1.3514944155587354</v>
      </c>
      <c r="AX47" s="67">
        <v>1.318234574985427</v>
      </c>
      <c r="AY47" s="67">
        <v>1.3422392051231546</v>
      </c>
      <c r="AZ47" s="67">
        <v>1.4537931560183195</v>
      </c>
      <c r="BA47" s="67">
        <v>1.4178937856767495</v>
      </c>
      <c r="BB47" s="67">
        <v>1.4132593486305329</v>
      </c>
      <c r="BC47" s="67">
        <v>1.2439875800680911</v>
      </c>
      <c r="BD47" s="67">
        <v>1.4788980353405692</v>
      </c>
      <c r="BE47" s="67">
        <v>2.4289973106537652</v>
      </c>
      <c r="BF47" s="67">
        <v>2.2154847051238611</v>
      </c>
      <c r="BG47" s="67">
        <v>2.3921589554088802</v>
      </c>
      <c r="BH47" s="67">
        <v>2.4008949756396043</v>
      </c>
      <c r="BI47" s="67">
        <v>2.3950598844429969</v>
      </c>
      <c r="BJ47" s="67">
        <v>2.3696511337829196</v>
      </c>
      <c r="BK47" s="67">
        <v>2.340362937291447</v>
      </c>
      <c r="BL47" s="67">
        <v>2.2124957598925783</v>
      </c>
      <c r="BM47" s="67">
        <v>2.2108260713590027</v>
      </c>
      <c r="BN47" s="67">
        <v>2.4639714010349234</v>
      </c>
      <c r="BO47" s="67">
        <v>2.1560097613976943</v>
      </c>
      <c r="BP47" s="67">
        <v>2.1559905431856525</v>
      </c>
      <c r="BQ47" s="67">
        <v>2.1556239377772517</v>
      </c>
      <c r="BR47" s="67">
        <v>2.154092866561673</v>
      </c>
      <c r="BS47" s="67">
        <v>2.1526948031941862</v>
      </c>
      <c r="BT47" s="67">
        <v>2.1554244299568963</v>
      </c>
      <c r="BU47" s="67">
        <v>2.1547240202157045</v>
      </c>
      <c r="BV47" s="67">
        <v>2.6917517869513397</v>
      </c>
      <c r="BW47" s="67">
        <v>2.7750171086441693</v>
      </c>
      <c r="BX47" s="67">
        <v>2.8471093260791167</v>
      </c>
      <c r="BY47" s="67">
        <v>2.8981441951113571</v>
      </c>
      <c r="BZ47" s="67">
        <v>2.9534627613616107</v>
      </c>
      <c r="CA47" s="67">
        <v>3.6962221517904004</v>
      </c>
      <c r="CB47" s="67">
        <v>3.702426501278985</v>
      </c>
      <c r="CC47" s="67">
        <v>3.3252597804129316</v>
      </c>
      <c r="CD47" s="67">
        <v>3.5664103227532613</v>
      </c>
      <c r="CE47" s="67">
        <v>3.5628698482666543</v>
      </c>
      <c r="CF47" s="67">
        <v>3.564653232984623</v>
      </c>
      <c r="CG47" s="67">
        <v>2.2190996999027299</v>
      </c>
      <c r="CH47" s="67">
        <v>2.2179867675922225</v>
      </c>
      <c r="CI47" s="67">
        <v>2.1553208011518508</v>
      </c>
      <c r="CJ47" s="67">
        <v>2.2141479381704698</v>
      </c>
      <c r="CK47" s="67">
        <v>2.2178718185764037</v>
      </c>
      <c r="CL47" s="67">
        <v>2.2159573459903594</v>
      </c>
      <c r="CM47" s="67">
        <v>2.1505680537106184</v>
      </c>
      <c r="CN47" s="67">
        <v>2.0923500071124597</v>
      </c>
      <c r="CO47" s="67">
        <v>2.2135924454825098</v>
      </c>
      <c r="CP47" s="67">
        <v>2.1526273704228158</v>
      </c>
      <c r="CQ47" s="67">
        <v>1.4768363945994381</v>
      </c>
      <c r="CR47" s="67">
        <v>1.4749170232903148</v>
      </c>
      <c r="CS47" s="67">
        <v>513.66448121371104</v>
      </c>
    </row>
    <row r="48" spans="1:102" s="51" customFormat="1" ht="14.5" x14ac:dyDescent="0.7">
      <c r="A48" s="65" t="s">
        <v>43</v>
      </c>
      <c r="B48" s="67">
        <v>0.27228469811511785</v>
      </c>
      <c r="C48" s="67">
        <v>0.17361180135436693</v>
      </c>
      <c r="D48" s="67">
        <v>0.16201964653862727</v>
      </c>
      <c r="E48" s="67">
        <v>0.16278563076626404</v>
      </c>
      <c r="F48" s="67">
        <v>0.18542175942517919</v>
      </c>
      <c r="G48" s="67">
        <v>0.20436387800006856</v>
      </c>
      <c r="H48" s="67">
        <v>0.23587217496560578</v>
      </c>
      <c r="I48" s="67">
        <v>0.27661926963432443</v>
      </c>
      <c r="J48" s="67">
        <v>0.24501006079952603</v>
      </c>
      <c r="K48" s="67">
        <v>0.27769080392732126</v>
      </c>
      <c r="L48" s="67">
        <v>0.36099008995507759</v>
      </c>
      <c r="M48" s="67">
        <v>0.4341214394999946</v>
      </c>
      <c r="N48" s="67">
        <v>0.44610142192106966</v>
      </c>
      <c r="O48" s="67">
        <v>0.45697678035951195</v>
      </c>
      <c r="P48" s="67">
        <v>0.44545971741071833</v>
      </c>
      <c r="Q48" s="67">
        <v>0.41985570216245227</v>
      </c>
      <c r="R48" s="67">
        <v>0.42772637813613895</v>
      </c>
      <c r="S48" s="67">
        <v>0.49331085826598098</v>
      </c>
      <c r="T48" s="67">
        <v>0.5309925981707746</v>
      </c>
      <c r="U48" s="67">
        <v>0.51315848883757764</v>
      </c>
      <c r="V48" s="67">
        <v>0.56609768798522975</v>
      </c>
      <c r="W48" s="67">
        <v>0.62582405717050882</v>
      </c>
      <c r="X48" s="67">
        <v>0.59200151213233287</v>
      </c>
      <c r="Y48" s="67">
        <v>0.61749652461118032</v>
      </c>
      <c r="Z48" s="67">
        <v>0.61104663383904834</v>
      </c>
      <c r="AA48" s="67">
        <v>0.66985805400204212</v>
      </c>
      <c r="AB48" s="67">
        <v>0.72027092278797444</v>
      </c>
      <c r="AC48" s="67">
        <v>0.76287014544816201</v>
      </c>
      <c r="AD48" s="67">
        <v>0.88729259255482407</v>
      </c>
      <c r="AE48" s="67">
        <v>0.93697146864722436</v>
      </c>
      <c r="AF48" s="67">
        <v>0.85110755640615676</v>
      </c>
      <c r="AG48" s="67">
        <v>0.78794210377974649</v>
      </c>
      <c r="AH48" s="67">
        <v>0.78919103349206443</v>
      </c>
      <c r="AI48" s="67">
        <v>0.80519440127429953</v>
      </c>
      <c r="AJ48" s="67">
        <v>0.85710424585596601</v>
      </c>
      <c r="AK48" s="67">
        <v>0.89955606150991629</v>
      </c>
      <c r="AL48" s="67">
        <v>0.86291737184851569</v>
      </c>
      <c r="AM48" s="67">
        <v>0.78959623658702249</v>
      </c>
      <c r="AN48" s="67">
        <v>0.79996920649870373</v>
      </c>
      <c r="AO48" s="67">
        <v>0.90788412289496967</v>
      </c>
      <c r="AP48" s="67">
        <v>0.93072544428656123</v>
      </c>
      <c r="AQ48" s="67">
        <v>0.91431451498763538</v>
      </c>
      <c r="AR48" s="67">
        <v>0.9683963804140866</v>
      </c>
      <c r="AS48" s="67">
        <v>0.99566944647566247</v>
      </c>
      <c r="AT48" s="67">
        <v>1.0332240446683003</v>
      </c>
      <c r="AU48" s="67">
        <v>1.0617769656859368</v>
      </c>
      <c r="AV48" s="67">
        <v>1.1703711466277209</v>
      </c>
      <c r="AW48" s="67">
        <v>1.2128373653984896</v>
      </c>
      <c r="AX48" s="67">
        <v>0.93330472745637705</v>
      </c>
      <c r="AY48" s="67">
        <v>1.0319231194390586</v>
      </c>
      <c r="AZ48" s="67">
        <v>1.1326692862268761</v>
      </c>
      <c r="BA48" s="67">
        <v>1.4185270379755404</v>
      </c>
      <c r="BB48" s="67">
        <v>1.2194580237701691</v>
      </c>
      <c r="BC48" s="67">
        <v>1.237217963976893</v>
      </c>
      <c r="BD48" s="67">
        <v>1.2569833737457252</v>
      </c>
      <c r="BE48" s="67">
        <v>1.2278389617089542</v>
      </c>
      <c r="BF48" s="67">
        <v>1.2443014818748102</v>
      </c>
      <c r="BG48" s="67">
        <v>1.2955051608557364</v>
      </c>
      <c r="BH48" s="67">
        <v>1.3985462471349261</v>
      </c>
      <c r="BI48" s="67">
        <v>1.4187481724954685</v>
      </c>
      <c r="BJ48" s="67">
        <v>1.3375292539908892</v>
      </c>
      <c r="BK48" s="67">
        <v>1.4195197386294809</v>
      </c>
      <c r="BL48" s="67">
        <v>1.3017414768585964</v>
      </c>
      <c r="BM48" s="67">
        <v>1.318665420099091</v>
      </c>
      <c r="BN48" s="67">
        <v>1.3624173144404512</v>
      </c>
      <c r="BO48" s="67">
        <v>1.3329667064543897</v>
      </c>
      <c r="BP48" s="67">
        <v>1.333417166245777</v>
      </c>
      <c r="BQ48" s="67">
        <v>1.3726149464594484</v>
      </c>
      <c r="BR48" s="67">
        <v>1.3936407156527892</v>
      </c>
      <c r="BS48" s="67">
        <v>1.4224307946012491</v>
      </c>
      <c r="BT48" s="67">
        <v>1.4032239068643675</v>
      </c>
      <c r="BU48" s="67">
        <v>1.2333571637511624</v>
      </c>
      <c r="BV48" s="67">
        <v>1.2488851481863994</v>
      </c>
      <c r="BW48" s="67">
        <v>1.2351960968304212</v>
      </c>
      <c r="BX48" s="67">
        <v>1.3400441959877596</v>
      </c>
      <c r="BY48" s="67">
        <v>1.3361905499321747</v>
      </c>
      <c r="BZ48" s="67">
        <v>1.3408329481372361</v>
      </c>
      <c r="CA48" s="67">
        <v>1.1847646285405773</v>
      </c>
      <c r="CB48" s="67">
        <v>1.1491972586886707</v>
      </c>
      <c r="CC48" s="67">
        <v>0.88671424725118819</v>
      </c>
      <c r="CD48" s="67">
        <v>1.0344164174040362</v>
      </c>
      <c r="CE48" s="67">
        <v>1.0746277405799887</v>
      </c>
      <c r="CF48" s="67">
        <v>1.0958265692385329</v>
      </c>
      <c r="CG48" s="67">
        <v>1.0360309162081436</v>
      </c>
      <c r="CH48" s="67">
        <v>1.1075861334680455</v>
      </c>
      <c r="CI48" s="67">
        <v>1.0287571680669281</v>
      </c>
      <c r="CJ48" s="67">
        <v>1.0035776655289921</v>
      </c>
      <c r="CK48" s="67">
        <v>1.0141104090008746</v>
      </c>
      <c r="CL48" s="67">
        <v>0.99255627679854574</v>
      </c>
      <c r="CM48" s="67">
        <v>1.0963964658213845</v>
      </c>
      <c r="CN48" s="67">
        <v>0.82618750452007872</v>
      </c>
      <c r="CO48" s="67">
        <v>0.97552767577109167</v>
      </c>
      <c r="CP48" s="67">
        <v>0.93136240288929517</v>
      </c>
      <c r="CQ48" s="67">
        <v>1.0661967511782926</v>
      </c>
      <c r="CR48" s="67">
        <v>1.0535733365450219</v>
      </c>
      <c r="CS48" s="67">
        <v>172.91397422679577</v>
      </c>
    </row>
    <row r="49" spans="1:97" s="51" customFormat="1" ht="14.5" x14ac:dyDescent="0.7">
      <c r="A49" s="66" t="s">
        <v>45</v>
      </c>
      <c r="B49" s="67">
        <v>0.92382858247923805</v>
      </c>
      <c r="C49" s="67">
        <v>1.1071074633634703</v>
      </c>
      <c r="D49" s="67">
        <v>1.2909368838817474</v>
      </c>
      <c r="E49" s="67">
        <v>1.4151899718807168</v>
      </c>
      <c r="F49" s="67">
        <v>1.5363050978663482</v>
      </c>
      <c r="G49" s="67">
        <v>1.6319156695355259</v>
      </c>
      <c r="H49" s="67">
        <v>1.7036211392269693</v>
      </c>
      <c r="I49" s="67">
        <v>1.7710097165496037</v>
      </c>
      <c r="J49" s="67">
        <v>1.7253649558587816</v>
      </c>
      <c r="K49" s="67">
        <v>1.6849044458314657</v>
      </c>
      <c r="L49" s="67">
        <v>1.642212913268978</v>
      </c>
      <c r="M49" s="67">
        <v>1.4906280828601453</v>
      </c>
      <c r="N49" s="67">
        <v>1.339549345150356</v>
      </c>
      <c r="O49" s="67">
        <v>1.2064523351088257</v>
      </c>
      <c r="P49" s="67">
        <v>1.0834308290388781</v>
      </c>
      <c r="Q49" s="67">
        <v>0.97691725940415697</v>
      </c>
      <c r="R49" s="67">
        <v>1.1455884359559199</v>
      </c>
      <c r="S49" s="67">
        <v>1.344826787676036</v>
      </c>
      <c r="T49" s="67">
        <v>1.5779048260915489</v>
      </c>
      <c r="U49" s="67">
        <v>1.8545943030738208</v>
      </c>
      <c r="V49" s="67">
        <v>2.1751075926397418</v>
      </c>
      <c r="W49" s="67">
        <v>2.3765958143480601</v>
      </c>
      <c r="X49" s="67">
        <v>2.5759360919138081</v>
      </c>
      <c r="Y49" s="67">
        <v>2.8321591240284016</v>
      </c>
      <c r="Z49" s="67">
        <v>3.1036800276794474</v>
      </c>
      <c r="AA49" s="67">
        <v>3.2989838350401754</v>
      </c>
      <c r="AB49" s="67">
        <v>3.4556264803950762</v>
      </c>
      <c r="AC49" s="67">
        <v>3.6926998070707011</v>
      </c>
      <c r="AD49" s="67">
        <v>4.3908538823140901</v>
      </c>
      <c r="AE49" s="67">
        <v>5.1276007194179041</v>
      </c>
      <c r="AF49" s="67">
        <v>5.4239738014309973</v>
      </c>
      <c r="AG49" s="67">
        <v>5.8027317751171683</v>
      </c>
      <c r="AH49" s="67">
        <v>5.5614556175624728</v>
      </c>
      <c r="AI49" s="67">
        <v>5.7193478398989486</v>
      </c>
      <c r="AJ49" s="67">
        <v>5.4532214225727644</v>
      </c>
      <c r="AK49" s="67">
        <v>5.9394238270408053</v>
      </c>
      <c r="AL49" s="67">
        <v>6.3618212162796119</v>
      </c>
      <c r="AM49" s="67">
        <v>6.6108518487942476</v>
      </c>
      <c r="AN49" s="67">
        <v>6.9767943964456789</v>
      </c>
      <c r="AO49" s="67">
        <v>7.0610242088089823</v>
      </c>
      <c r="AP49" s="67">
        <v>7.2287653951212807</v>
      </c>
      <c r="AQ49" s="67">
        <v>7.0624701145907736</v>
      </c>
      <c r="AR49" s="67">
        <v>7.3989402548544101</v>
      </c>
      <c r="AS49" s="67">
        <v>7.3987455808423608</v>
      </c>
      <c r="AT49" s="67">
        <v>7.3919757839424713</v>
      </c>
      <c r="AU49" s="67">
        <v>7.7367350532997454</v>
      </c>
      <c r="AV49" s="67">
        <v>7.7478323308964834</v>
      </c>
      <c r="AW49" s="67">
        <v>7.9058635926473215</v>
      </c>
      <c r="AX49" s="67">
        <v>7.8886893102866402</v>
      </c>
      <c r="AY49" s="67">
        <v>8.0873620198769096</v>
      </c>
      <c r="AZ49" s="67">
        <v>9.543329637354022</v>
      </c>
      <c r="BA49" s="67">
        <v>9.5593448110227079</v>
      </c>
      <c r="BB49" s="67">
        <v>9.6538970985267731</v>
      </c>
      <c r="BC49" s="67">
        <v>9.9328162748233613</v>
      </c>
      <c r="BD49" s="67">
        <v>9.9289528759151153</v>
      </c>
      <c r="BE49" s="67">
        <v>9.8311745325501541</v>
      </c>
      <c r="BF49" s="67">
        <v>10.129869209105099</v>
      </c>
      <c r="BG49" s="67">
        <v>10.142390221898602</v>
      </c>
      <c r="BH49" s="67">
        <v>10.275786488267652</v>
      </c>
      <c r="BI49" s="67">
        <v>10.219941343484301</v>
      </c>
      <c r="BJ49" s="67">
        <v>10.090907798763951</v>
      </c>
      <c r="BK49" s="67">
        <v>9.0833154392661459</v>
      </c>
      <c r="BL49" s="67">
        <v>8.7545516974631603</v>
      </c>
      <c r="BM49" s="67">
        <v>7.7411880915790441</v>
      </c>
      <c r="BN49" s="67">
        <v>6.7184170791901821</v>
      </c>
      <c r="BO49" s="67">
        <v>5.6928779858058416</v>
      </c>
      <c r="BP49" s="67">
        <v>4.8231501626201903</v>
      </c>
      <c r="BQ49" s="67">
        <v>4.6977642313050998</v>
      </c>
      <c r="BR49" s="67">
        <v>4.3111829583492911</v>
      </c>
      <c r="BS49" s="67">
        <v>4.3060208242847695</v>
      </c>
      <c r="BT49" s="67">
        <v>4.9185293951752644</v>
      </c>
      <c r="BU49" s="67">
        <v>4.9185901214224614</v>
      </c>
      <c r="BV49" s="67">
        <v>4.9324895720295041</v>
      </c>
      <c r="BW49" s="67">
        <v>4.9265091931197365</v>
      </c>
      <c r="BX49" s="67">
        <v>5.0467919288751801</v>
      </c>
      <c r="BY49" s="67">
        <v>5.0499381804671009</v>
      </c>
      <c r="BZ49" s="67">
        <v>5.0552451767242346</v>
      </c>
      <c r="CA49" s="67">
        <v>5.0507940916096024</v>
      </c>
      <c r="CB49" s="67">
        <v>5.0441650911990221</v>
      </c>
      <c r="CC49" s="67">
        <v>4.3126782894837108</v>
      </c>
      <c r="CD49" s="67">
        <v>5.8406484193040571</v>
      </c>
      <c r="CE49" s="67">
        <v>6.2246202634020014</v>
      </c>
      <c r="CF49" s="67">
        <v>6.71355056056544</v>
      </c>
      <c r="CG49" s="67">
        <v>6.7036914319958996</v>
      </c>
      <c r="CH49" s="67">
        <v>7.1199497977360275</v>
      </c>
      <c r="CI49" s="67">
        <v>6.9030908738095214</v>
      </c>
      <c r="CJ49" s="67">
        <v>6.7663257506139161</v>
      </c>
      <c r="CK49" s="67">
        <v>6.7712682840237255</v>
      </c>
      <c r="CL49" s="67">
        <v>6.9617556480990244</v>
      </c>
      <c r="CM49" s="67">
        <v>7.1360139973693668</v>
      </c>
      <c r="CN49" s="67">
        <v>6.9852656874101395</v>
      </c>
      <c r="CO49" s="67">
        <v>7.0044018765860292</v>
      </c>
      <c r="CP49" s="67">
        <v>6.7631480427189086</v>
      </c>
      <c r="CQ49" s="67">
        <v>7.0156044433688134</v>
      </c>
      <c r="CR49" s="67">
        <v>6.7789043596301877</v>
      </c>
      <c r="CS49" s="67">
        <v>1029.2408140951486</v>
      </c>
    </row>
    <row r="50" spans="1:97" s="51" customFormat="1" ht="14.5" x14ac:dyDescent="0.7">
      <c r="A50" s="65" t="s">
        <v>69</v>
      </c>
      <c r="B50" s="67">
        <v>19.421438296528162</v>
      </c>
      <c r="C50" s="67">
        <v>18.383611440154716</v>
      </c>
      <c r="D50" s="67">
        <v>17.472144583778036</v>
      </c>
      <c r="E50" s="67">
        <v>18.327012534870288</v>
      </c>
      <c r="F50" s="67">
        <v>18.310450763405008</v>
      </c>
      <c r="G50" s="67">
        <v>18.737104146126033</v>
      </c>
      <c r="H50" s="67">
        <v>18.935872621400556</v>
      </c>
      <c r="I50" s="67">
        <v>18.755791930909378</v>
      </c>
      <c r="J50" s="67">
        <v>17.69153397447716</v>
      </c>
      <c r="K50" s="67">
        <v>18.304329505299371</v>
      </c>
      <c r="L50" s="67">
        <v>18.265111945314572</v>
      </c>
      <c r="M50" s="67">
        <v>18.766990423515804</v>
      </c>
      <c r="N50" s="67">
        <v>20.556612328694836</v>
      </c>
      <c r="O50" s="67">
        <v>20.969199376353806</v>
      </c>
      <c r="P50" s="67">
        <v>23.150268892720334</v>
      </c>
      <c r="Q50" s="67">
        <v>18.758665698194136</v>
      </c>
      <c r="R50" s="67">
        <v>17.428646198997185</v>
      </c>
      <c r="S50" s="67">
        <v>17.907126869980758</v>
      </c>
      <c r="T50" s="67">
        <v>17.5139347680038</v>
      </c>
      <c r="U50" s="67">
        <v>17.675522328188308</v>
      </c>
      <c r="V50" s="67">
        <v>18.887020258451049</v>
      </c>
      <c r="W50" s="67">
        <v>18.926671871474145</v>
      </c>
      <c r="X50" s="67">
        <v>19.264595765846238</v>
      </c>
      <c r="Y50" s="67">
        <v>21.680623588545064</v>
      </c>
      <c r="Z50" s="67">
        <v>17.790399158872649</v>
      </c>
      <c r="AA50" s="67">
        <v>18.704588465521677</v>
      </c>
      <c r="AB50" s="67">
        <v>18.861440663996074</v>
      </c>
      <c r="AC50" s="67">
        <v>18.689233658514642</v>
      </c>
      <c r="AD50" s="67">
        <v>17.51028273982525</v>
      </c>
      <c r="AE50" s="67">
        <v>16.24578099072054</v>
      </c>
      <c r="AF50" s="67">
        <v>16.677719522078181</v>
      </c>
      <c r="AG50" s="67">
        <v>16.492141454946399</v>
      </c>
      <c r="AH50" s="67">
        <v>17.340340802601887</v>
      </c>
      <c r="AI50" s="67">
        <v>7.8558078882772984</v>
      </c>
      <c r="AJ50" s="67">
        <v>12.65042261521997</v>
      </c>
      <c r="AK50" s="67">
        <v>8.1499253793383932</v>
      </c>
      <c r="AL50" s="67">
        <v>7.1518189831879697</v>
      </c>
      <c r="AM50" s="67">
        <v>7.8394469093768304</v>
      </c>
      <c r="AN50" s="67">
        <v>10.440736156242645</v>
      </c>
      <c r="AO50" s="67">
        <v>11.860747555067132</v>
      </c>
      <c r="AP50" s="67">
        <v>15.322798272888024</v>
      </c>
      <c r="AQ50" s="67">
        <v>18.067177514928108</v>
      </c>
      <c r="AR50" s="67">
        <v>18.880024802077635</v>
      </c>
      <c r="AS50" s="67">
        <v>20.235671619266338</v>
      </c>
      <c r="AT50" s="67">
        <v>21.912125244832318</v>
      </c>
      <c r="AU50" s="67">
        <v>21.671401127766913</v>
      </c>
      <c r="AV50" s="67">
        <v>21.873174968380635</v>
      </c>
      <c r="AW50" s="67">
        <v>25.967912289763674</v>
      </c>
      <c r="AX50" s="67">
        <v>27.291802767553403</v>
      </c>
      <c r="AY50" s="67">
        <v>25.480271461758463</v>
      </c>
      <c r="AZ50" s="67">
        <v>26.290383346877451</v>
      </c>
      <c r="BA50" s="67">
        <v>26.156888783172619</v>
      </c>
      <c r="BB50" s="67">
        <v>24.460988854444174</v>
      </c>
      <c r="BC50" s="67">
        <v>25.389998762093203</v>
      </c>
      <c r="BD50" s="67">
        <v>28.471186069197412</v>
      </c>
      <c r="BE50" s="67">
        <v>26.860693958057805</v>
      </c>
      <c r="BF50" s="67">
        <v>27.61693847733239</v>
      </c>
      <c r="BG50" s="67">
        <v>27.443991089764797</v>
      </c>
      <c r="BH50" s="67">
        <v>28.207391016008771</v>
      </c>
      <c r="BI50" s="67">
        <v>28.561393449183488</v>
      </c>
      <c r="BJ50" s="67">
        <v>26.223896755757178</v>
      </c>
      <c r="BK50" s="67">
        <v>26.316608500790863</v>
      </c>
      <c r="BL50" s="67">
        <v>26.759481737597081</v>
      </c>
      <c r="BM50" s="67">
        <v>21.22683218157303</v>
      </c>
      <c r="BN50" s="67">
        <v>17.793804540155357</v>
      </c>
      <c r="BO50" s="67">
        <v>20.511967741610256</v>
      </c>
      <c r="BP50" s="67">
        <v>20.471498348824227</v>
      </c>
      <c r="BQ50" s="67">
        <v>19.355818721902359</v>
      </c>
      <c r="BR50" s="67">
        <v>18.217892572961361</v>
      </c>
      <c r="BS50" s="67">
        <v>20.047481945907311</v>
      </c>
      <c r="BT50" s="67">
        <v>22.325164118337018</v>
      </c>
      <c r="BU50" s="67">
        <v>20.726918455708816</v>
      </c>
      <c r="BV50" s="67">
        <v>17.584766349918624</v>
      </c>
      <c r="BW50" s="67">
        <v>20.481256331840804</v>
      </c>
      <c r="BX50" s="67">
        <v>23.264124390959623</v>
      </c>
      <c r="BY50" s="67">
        <v>26.797145481959191</v>
      </c>
      <c r="BZ50" s="67">
        <v>25.732202818143499</v>
      </c>
      <c r="CA50" s="67">
        <v>37.114265370990779</v>
      </c>
      <c r="CB50" s="67">
        <v>33.424536632980093</v>
      </c>
      <c r="CC50" s="67">
        <v>30.147152426106832</v>
      </c>
      <c r="CD50" s="67">
        <v>42.67337415468166</v>
      </c>
      <c r="CE50" s="67">
        <v>23.449309004832358</v>
      </c>
      <c r="CF50" s="67">
        <v>35.071785083571228</v>
      </c>
      <c r="CG50" s="67">
        <v>35.30677031944186</v>
      </c>
      <c r="CH50" s="67">
        <v>35.029663728084678</v>
      </c>
      <c r="CI50" s="67">
        <v>33.33030510235043</v>
      </c>
      <c r="CJ50" s="67">
        <v>28.686017970304157</v>
      </c>
      <c r="CK50" s="67">
        <v>32.971183718737628</v>
      </c>
      <c r="CL50" s="67">
        <v>33.004538428434387</v>
      </c>
      <c r="CM50" s="67">
        <v>30.544595035307662</v>
      </c>
      <c r="CN50" s="67">
        <v>34.610234735086436</v>
      </c>
      <c r="CO50" s="67">
        <v>32.454349525054312</v>
      </c>
      <c r="CP50" s="67">
        <v>33.131521764281715</v>
      </c>
      <c r="CQ50" s="67">
        <v>30.402126464475849</v>
      </c>
      <c r="CR50" s="67">
        <v>28.460399610017049</v>
      </c>
      <c r="CS50" s="67">
        <v>4256.3246339980988</v>
      </c>
    </row>
    <row r="51" spans="1:97" s="51" customFormat="1" ht="14.5" x14ac:dyDescent="0.7">
      <c r="A51" s="65" t="s">
        <v>70</v>
      </c>
      <c r="B51" s="67">
        <v>44.678711029373147</v>
      </c>
      <c r="C51" s="67">
        <v>42.226157229096309</v>
      </c>
      <c r="D51" s="67">
        <v>40.960859568546205</v>
      </c>
      <c r="E51" s="67">
        <v>41.481338540081083</v>
      </c>
      <c r="F51" s="67">
        <v>41.803688389638367</v>
      </c>
      <c r="G51" s="67">
        <v>42.479602089206644</v>
      </c>
      <c r="H51" s="67">
        <v>47.638164504571918</v>
      </c>
      <c r="I51" s="67">
        <v>52.310396708785206</v>
      </c>
      <c r="J51" s="67">
        <v>54.979981151525386</v>
      </c>
      <c r="K51" s="67">
        <v>60.996337750763779</v>
      </c>
      <c r="L51" s="67">
        <v>65.320561497021885</v>
      </c>
      <c r="M51" s="67">
        <v>70.320441539147026</v>
      </c>
      <c r="N51" s="67">
        <v>74.638012934053023</v>
      </c>
      <c r="O51" s="67">
        <v>79.83221112481985</v>
      </c>
      <c r="P51" s="67">
        <v>81.780372744697573</v>
      </c>
      <c r="Q51" s="67">
        <v>81.713793567731742</v>
      </c>
      <c r="R51" s="67">
        <v>83.646164402643478</v>
      </c>
      <c r="S51" s="67">
        <v>87.985957246357131</v>
      </c>
      <c r="T51" s="67">
        <v>91.797369661958285</v>
      </c>
      <c r="U51" s="67">
        <v>70.055754506160739</v>
      </c>
      <c r="V51" s="67">
        <v>74.156970895272948</v>
      </c>
      <c r="W51" s="67">
        <v>77.124780446975635</v>
      </c>
      <c r="X51" s="67">
        <v>78.91764576816314</v>
      </c>
      <c r="Y51" s="67">
        <v>85.74163380956216</v>
      </c>
      <c r="Z51" s="67">
        <v>83.527464136824591</v>
      </c>
      <c r="AA51" s="67">
        <v>88.364952873479751</v>
      </c>
      <c r="AB51" s="67">
        <v>91.115294378340707</v>
      </c>
      <c r="AC51" s="67">
        <v>92.948699203966143</v>
      </c>
      <c r="AD51" s="67">
        <v>93.506386235091981</v>
      </c>
      <c r="AE51" s="67">
        <v>98.555047780222523</v>
      </c>
      <c r="AF51" s="67">
        <v>103.47875948028475</v>
      </c>
      <c r="AG51" s="67">
        <v>106.07318433966537</v>
      </c>
      <c r="AH51" s="67">
        <v>109.45425857478858</v>
      </c>
      <c r="AI51" s="67">
        <v>100.89698942101724</v>
      </c>
      <c r="AJ51" s="67">
        <v>112.13890082080056</v>
      </c>
      <c r="AK51" s="67">
        <v>108.8854899708064</v>
      </c>
      <c r="AL51" s="67">
        <v>112.50120042724723</v>
      </c>
      <c r="AM51" s="67">
        <v>113.49033933443668</v>
      </c>
      <c r="AN51" s="67">
        <v>114.28698249473157</v>
      </c>
      <c r="AO51" s="67">
        <v>120.46560319635299</v>
      </c>
      <c r="AP51" s="67">
        <v>128.5711485603442</v>
      </c>
      <c r="AQ51" s="67">
        <v>132.29631877243818</v>
      </c>
      <c r="AR51" s="67">
        <v>133.15557052995916</v>
      </c>
      <c r="AS51" s="67">
        <v>136.6444334781898</v>
      </c>
      <c r="AT51" s="67">
        <v>139.283920311559</v>
      </c>
      <c r="AU51" s="67">
        <v>138.17647878909708</v>
      </c>
      <c r="AV51" s="67">
        <v>139.56259508860384</v>
      </c>
      <c r="AW51" s="67">
        <v>145.2828915077626</v>
      </c>
      <c r="AX51" s="67">
        <v>147.58759699023196</v>
      </c>
      <c r="AY51" s="67">
        <v>146.90516291998048</v>
      </c>
      <c r="AZ51" s="67">
        <v>152.69311568501149</v>
      </c>
      <c r="BA51" s="67">
        <v>152.03162240607494</v>
      </c>
      <c r="BB51" s="67">
        <v>147.96095689485557</v>
      </c>
      <c r="BC51" s="67">
        <v>153.6547545923317</v>
      </c>
      <c r="BD51" s="67">
        <v>156.29575241966955</v>
      </c>
      <c r="BE51" s="67">
        <v>158.54633622048144</v>
      </c>
      <c r="BF51" s="67">
        <v>165.91184657888633</v>
      </c>
      <c r="BG51" s="67">
        <v>164.54031625697888</v>
      </c>
      <c r="BH51" s="67">
        <v>165.61309817561965</v>
      </c>
      <c r="BI51" s="67">
        <v>160.16262787794437</v>
      </c>
      <c r="BJ51" s="67">
        <v>156.68628472146747</v>
      </c>
      <c r="BK51" s="67">
        <v>154.73757501759641</v>
      </c>
      <c r="BL51" s="67">
        <v>151.42071365177537</v>
      </c>
      <c r="BM51" s="67">
        <v>145.73963213970279</v>
      </c>
      <c r="BN51" s="67">
        <v>145.08645329969903</v>
      </c>
      <c r="BO51" s="67">
        <v>148.55739714501655</v>
      </c>
      <c r="BP51" s="67">
        <v>150.07018234708917</v>
      </c>
      <c r="BQ51" s="67">
        <v>149.63237864118506</v>
      </c>
      <c r="BR51" s="67">
        <v>147.1094568452894</v>
      </c>
      <c r="BS51" s="67">
        <v>148.90080196974799</v>
      </c>
      <c r="BT51" s="67">
        <v>152.64340050245499</v>
      </c>
      <c r="BU51" s="67">
        <v>150.15391000441775</v>
      </c>
      <c r="BV51" s="67">
        <v>147.68308925662387</v>
      </c>
      <c r="BW51" s="67">
        <v>154.85595829595655</v>
      </c>
      <c r="BX51" s="67">
        <v>164.863304483257</v>
      </c>
      <c r="BY51" s="67">
        <v>175.89410234528495</v>
      </c>
      <c r="BZ51" s="67">
        <v>181.38064514270232</v>
      </c>
      <c r="CA51" s="67">
        <v>201.14324587877758</v>
      </c>
      <c r="CB51" s="67">
        <v>201.19858867669885</v>
      </c>
      <c r="CC51" s="67">
        <v>195.0836414824243</v>
      </c>
      <c r="CD51" s="67">
        <v>205.15563889669662</v>
      </c>
      <c r="CE51" s="67">
        <v>208.02874017506744</v>
      </c>
      <c r="CF51" s="67">
        <v>222.35769359555579</v>
      </c>
      <c r="CG51" s="67">
        <v>233.63568135339654</v>
      </c>
      <c r="CH51" s="67">
        <v>242.35431764696591</v>
      </c>
      <c r="CI51" s="67">
        <v>247.05741940218189</v>
      </c>
      <c r="CJ51" s="67">
        <v>233.87045026828099</v>
      </c>
      <c r="CK51" s="67">
        <v>249.45640317391602</v>
      </c>
      <c r="CL51" s="67">
        <v>271.23960850485599</v>
      </c>
      <c r="CM51" s="67">
        <v>260.39425947280341</v>
      </c>
      <c r="CN51" s="67">
        <v>255.09760944906697</v>
      </c>
      <c r="CO51" s="67">
        <v>281.25035460039578</v>
      </c>
      <c r="CP51" s="67">
        <v>281.70262604965478</v>
      </c>
      <c r="CQ51" s="67">
        <v>277.70616808334518</v>
      </c>
      <c r="CR51" s="67">
        <v>274.99255938270579</v>
      </c>
      <c r="CS51" s="67">
        <f t="shared" ref="CS51" si="2">SUM(B51:CR51)</f>
        <v>13154.293295732283</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25E7-E3D4-4732-9B63-41F7B51876E4}">
  <dimension ref="A1:CQ183"/>
  <sheetViews>
    <sheetView topLeftCell="A85" workbookViewId="0">
      <selection activeCell="E22" sqref="E22"/>
    </sheetView>
  </sheetViews>
  <sheetFormatPr defaultColWidth="8.73828125" defaultRowHeight="14.5" x14ac:dyDescent="0.7"/>
  <cols>
    <col min="1" max="1" width="13.2578125" style="1" customWidth="1"/>
    <col min="2" max="12" width="9.73828125" style="1" customWidth="1"/>
    <col min="13" max="13" width="13.390625" style="1" customWidth="1"/>
    <col min="14" max="14" width="9.73828125" style="1" customWidth="1"/>
    <col min="15" max="15" width="14.4765625" style="1" customWidth="1"/>
    <col min="16" max="25" width="12.73828125" style="1" customWidth="1"/>
    <col min="26" max="26" width="12.2578125" style="1" customWidth="1"/>
    <col min="27" max="90" width="9" style="1" customWidth="1"/>
    <col min="91" max="94" width="9.73828125" style="1" customWidth="1"/>
    <col min="95" max="16384" width="8.73828125" style="1"/>
  </cols>
  <sheetData>
    <row r="1" spans="1:39" x14ac:dyDescent="0.7">
      <c r="A1" s="12" t="s">
        <v>106</v>
      </c>
      <c r="P1" s="3"/>
      <c r="Q1" s="3"/>
      <c r="R1" s="3"/>
      <c r="S1" s="3"/>
      <c r="T1" s="3"/>
      <c r="U1" s="3"/>
      <c r="V1" s="3"/>
      <c r="W1" s="3"/>
      <c r="X1" s="3"/>
      <c r="Y1" s="3"/>
    </row>
    <row r="2" spans="1:39" ht="16.25" x14ac:dyDescent="0.85">
      <c r="A2" s="3" t="s">
        <v>100</v>
      </c>
      <c r="P2" s="3"/>
      <c r="Q2" s="3"/>
      <c r="R2" s="3"/>
      <c r="S2" s="3"/>
      <c r="T2" s="3"/>
      <c r="U2" s="3"/>
      <c r="V2" s="3"/>
      <c r="W2" s="3"/>
      <c r="X2" s="3"/>
      <c r="Y2" s="3"/>
    </row>
    <row r="3" spans="1:39" ht="26.25" customHeight="1" x14ac:dyDescent="0.7">
      <c r="A3" s="19" t="s">
        <v>18</v>
      </c>
      <c r="B3" s="60" t="s">
        <v>16</v>
      </c>
      <c r="C3" s="65" t="s">
        <v>56</v>
      </c>
      <c r="D3" s="65" t="s">
        <v>38</v>
      </c>
      <c r="E3" s="65" t="s">
        <v>17</v>
      </c>
      <c r="F3" s="65" t="s">
        <v>44</v>
      </c>
      <c r="G3" s="65" t="s">
        <v>39</v>
      </c>
      <c r="H3" s="65" t="s">
        <v>42</v>
      </c>
      <c r="I3" s="65" t="s">
        <v>40</v>
      </c>
      <c r="J3" s="65" t="s">
        <v>41</v>
      </c>
      <c r="K3" s="65" t="s">
        <v>43</v>
      </c>
      <c r="L3" s="66" t="s">
        <v>45</v>
      </c>
      <c r="M3" s="65" t="s">
        <v>69</v>
      </c>
      <c r="N3" s="65" t="s">
        <v>70</v>
      </c>
      <c r="O3" s="19" t="s">
        <v>21</v>
      </c>
      <c r="P3" s="19" t="s">
        <v>22</v>
      </c>
      <c r="Q3" s="19" t="s">
        <v>46</v>
      </c>
      <c r="R3" s="19" t="s">
        <v>47</v>
      </c>
      <c r="S3" s="19" t="s">
        <v>48</v>
      </c>
      <c r="T3" s="19" t="s">
        <v>49</v>
      </c>
      <c r="U3" s="19" t="s">
        <v>50</v>
      </c>
      <c r="V3" s="19" t="s">
        <v>51</v>
      </c>
      <c r="W3" s="19" t="s">
        <v>52</v>
      </c>
      <c r="X3" s="19" t="s">
        <v>53</v>
      </c>
      <c r="Y3" s="19" t="s">
        <v>54</v>
      </c>
      <c r="Z3" s="46" t="s">
        <v>55</v>
      </c>
    </row>
    <row r="4" spans="1:39" x14ac:dyDescent="0.7">
      <c r="A4" s="19">
        <v>1930</v>
      </c>
      <c r="B4" s="61">
        <v>2.0499438374571315</v>
      </c>
      <c r="C4" s="67">
        <v>77.915685664821183</v>
      </c>
      <c r="D4" s="67">
        <v>0.40713103515588173</v>
      </c>
      <c r="E4" s="67">
        <v>1.1775192272750905</v>
      </c>
      <c r="F4" s="67">
        <v>9.7394577369597932E-2</v>
      </c>
      <c r="G4" s="67">
        <v>1.8761339867929638</v>
      </c>
      <c r="H4" s="67">
        <v>1.0787289307980159E-2</v>
      </c>
      <c r="I4" s="67">
        <v>2.4599390448786305</v>
      </c>
      <c r="J4" s="67">
        <v>3.6596089375869028</v>
      </c>
      <c r="K4" s="67">
        <v>0.32369894811842254</v>
      </c>
      <c r="L4" s="67">
        <v>1.0504682524326794</v>
      </c>
      <c r="M4" s="67">
        <v>23.683229114440667</v>
      </c>
      <c r="N4" s="67">
        <f>SUM(B4:M4)</f>
        <v>114.71153991563713</v>
      </c>
      <c r="O4" s="58">
        <f>B4/N4</f>
        <v>1.7870423838479824E-2</v>
      </c>
      <c r="P4" s="58">
        <f>C4/$N$4</f>
        <v>0.67923145066418855</v>
      </c>
      <c r="Q4" s="58">
        <f t="shared" ref="Q4:Q35" si="0">D4/N4</f>
        <v>3.549172432479767E-3</v>
      </c>
      <c r="R4" s="58">
        <f t="shared" ref="R4:R35" si="1">E4/N4</f>
        <v>1.0265045941681886E-2</v>
      </c>
      <c r="S4" s="58">
        <f t="shared" ref="S4:S35" si="2">F4/N4</f>
        <v>8.4903905432030032E-4</v>
      </c>
      <c r="T4" s="58">
        <f t="shared" ref="T4:T35" si="3">G4/N4</f>
        <v>1.6355233206465002E-2</v>
      </c>
      <c r="U4" s="58">
        <f t="shared" ref="U4:U35" si="4">H4/N4</f>
        <v>9.4038396798731036E-5</v>
      </c>
      <c r="V4" s="58">
        <f t="shared" ref="V4:V35" si="5">I4/N4</f>
        <v>2.1444564746386941E-2</v>
      </c>
      <c r="W4" s="58">
        <f t="shared" ref="W4:W35" si="6">J4/N4</f>
        <v>3.1902709529296761E-2</v>
      </c>
      <c r="X4" s="58">
        <f t="shared" ref="X4:X35" si="7">K4/N4</f>
        <v>2.8218516494197708E-3</v>
      </c>
      <c r="Y4" s="58">
        <f t="shared" ref="Y4:Y35" si="8">L4/N4</f>
        <v>9.1574766863493449E-3</v>
      </c>
      <c r="Z4" s="58">
        <f>M4/N4</f>
        <v>0.20645899385413308</v>
      </c>
      <c r="AA4" s="6"/>
      <c r="AB4" s="6"/>
      <c r="AC4" s="6"/>
      <c r="AD4" s="6"/>
      <c r="AE4" s="6"/>
      <c r="AF4" s="6"/>
      <c r="AG4" s="6"/>
      <c r="AH4" s="6"/>
      <c r="AI4" s="6"/>
      <c r="AJ4" s="6"/>
      <c r="AK4" s="6"/>
      <c r="AL4" s="6"/>
      <c r="AM4" s="6"/>
    </row>
    <row r="5" spans="1:39" x14ac:dyDescent="0.7">
      <c r="A5" s="19">
        <v>1931</v>
      </c>
      <c r="B5" s="61">
        <v>1.6532757320265081</v>
      </c>
      <c r="C5" s="67">
        <v>74.711485306884882</v>
      </c>
      <c r="D5" s="67">
        <v>0.38942412738507853</v>
      </c>
      <c r="E5" s="67">
        <v>1.1484325287289776</v>
      </c>
      <c r="F5" s="67">
        <v>0.10535231294612663</v>
      </c>
      <c r="G5" s="67">
        <v>1.719806468910366</v>
      </c>
      <c r="H5" s="67">
        <v>1.8243366305249784E-2</v>
      </c>
      <c r="I5" s="67">
        <v>2.4385080645113923</v>
      </c>
      <c r="J5" s="67">
        <v>3.7221186230084893</v>
      </c>
      <c r="K5" s="67">
        <v>0.20617707011384484</v>
      </c>
      <c r="L5" s="67">
        <v>1.2604311710293157</v>
      </c>
      <c r="M5" s="67">
        <v>22.423112940110549</v>
      </c>
      <c r="N5" s="67">
        <f t="shared" ref="N5:N68" si="9">SUM(B5:M5)</f>
        <v>109.79636771196078</v>
      </c>
      <c r="O5" s="58">
        <f t="shared" ref="O5:O35" si="10">B5/N5</f>
        <v>1.5057654150852267E-2</v>
      </c>
      <c r="P5" s="58">
        <f t="shared" ref="P5:P36" si="11">C5/N5</f>
        <v>0.68045498101433188</v>
      </c>
      <c r="Q5" s="58">
        <f t="shared" si="0"/>
        <v>3.546785157835929E-3</v>
      </c>
      <c r="R5" s="58">
        <f t="shared" si="1"/>
        <v>1.0459658663224356E-2</v>
      </c>
      <c r="S5" s="58">
        <f t="shared" si="2"/>
        <v>9.5952457391402352E-4</v>
      </c>
      <c r="T5" s="58">
        <f t="shared" si="3"/>
        <v>1.5663600761567063E-2</v>
      </c>
      <c r="U5" s="58">
        <f t="shared" si="4"/>
        <v>1.6615637370727358E-4</v>
      </c>
      <c r="V5" s="58">
        <f t="shared" si="5"/>
        <v>2.2209369174293284E-2</v>
      </c>
      <c r="W5" s="58">
        <f t="shared" si="6"/>
        <v>3.3900198162958139E-2</v>
      </c>
      <c r="X5" s="58">
        <f t="shared" si="7"/>
        <v>1.8778132137734164E-3</v>
      </c>
      <c r="Y5" s="58">
        <f t="shared" si="8"/>
        <v>1.1479716472369325E-2</v>
      </c>
      <c r="Z5" s="57">
        <f>M5/N5</f>
        <v>0.20422454228117295</v>
      </c>
      <c r="AA5" s="6"/>
      <c r="AB5" s="6"/>
      <c r="AC5" s="6"/>
      <c r="AD5" s="6"/>
      <c r="AE5" s="6"/>
      <c r="AF5" s="6"/>
      <c r="AG5" s="6"/>
      <c r="AH5" s="6"/>
      <c r="AI5" s="6"/>
      <c r="AJ5" s="6"/>
      <c r="AK5" s="6"/>
      <c r="AL5" s="6"/>
      <c r="AM5" s="6"/>
    </row>
    <row r="6" spans="1:39" x14ac:dyDescent="0.7">
      <c r="A6" s="19">
        <v>1932</v>
      </c>
      <c r="B6" s="61">
        <v>1.1896657452044876</v>
      </c>
      <c r="C6" s="67">
        <v>72.794486450546287</v>
      </c>
      <c r="D6" s="67">
        <v>0.3468828481449901</v>
      </c>
      <c r="E6" s="67">
        <v>1.2712785005204985</v>
      </c>
      <c r="F6" s="67">
        <v>0.11372219673987709</v>
      </c>
      <c r="G6" s="67">
        <v>1.5794263463343712</v>
      </c>
      <c r="H6" s="67">
        <v>2.5330609299127914E-2</v>
      </c>
      <c r="I6" s="67">
        <v>2.6033302956722735</v>
      </c>
      <c r="J6" s="67">
        <v>3.748808168914866</v>
      </c>
      <c r="K6" s="67">
        <v>0.19181244403511347</v>
      </c>
      <c r="L6" s="67">
        <v>1.4711125225333277</v>
      </c>
      <c r="M6" s="67">
        <v>21.365942842508517</v>
      </c>
      <c r="N6" s="67">
        <f t="shared" si="9"/>
        <v>106.70179897045374</v>
      </c>
      <c r="O6" s="58">
        <f t="shared" si="10"/>
        <v>1.1149444120749192E-2</v>
      </c>
      <c r="P6" s="58">
        <f t="shared" si="11"/>
        <v>0.68222360965726025</v>
      </c>
      <c r="Q6" s="58">
        <f t="shared" si="0"/>
        <v>3.2509559491217545E-3</v>
      </c>
      <c r="R6" s="58">
        <f t="shared" si="1"/>
        <v>1.1914311780933721E-2</v>
      </c>
      <c r="S6" s="58">
        <f t="shared" si="2"/>
        <v>1.0657945586406406E-3</v>
      </c>
      <c r="T6" s="58">
        <f t="shared" si="3"/>
        <v>1.4802246649765692E-2</v>
      </c>
      <c r="U6" s="58">
        <f t="shared" si="4"/>
        <v>2.3739627207355787E-4</v>
      </c>
      <c r="V6" s="58">
        <f t="shared" si="5"/>
        <v>2.4398185605035101E-2</v>
      </c>
      <c r="W6" s="58">
        <f t="shared" si="6"/>
        <v>3.5133504824533743E-2</v>
      </c>
      <c r="X6" s="58">
        <f t="shared" si="7"/>
        <v>1.7976495793498974E-3</v>
      </c>
      <c r="Y6" s="58">
        <f t="shared" si="8"/>
        <v>1.3787138892950494E-2</v>
      </c>
      <c r="Z6" s="57">
        <f t="shared" ref="Z6:Z68" si="12">M6/N6</f>
        <v>0.20023976210958591</v>
      </c>
      <c r="AA6" s="6"/>
      <c r="AB6" s="6"/>
      <c r="AC6" s="6"/>
      <c r="AD6" s="6"/>
      <c r="AE6" s="6"/>
      <c r="AF6" s="6"/>
      <c r="AG6" s="6"/>
      <c r="AH6" s="6"/>
      <c r="AI6" s="6"/>
      <c r="AJ6" s="6"/>
      <c r="AK6" s="6"/>
      <c r="AL6" s="6"/>
      <c r="AM6" s="6"/>
    </row>
    <row r="7" spans="1:39" x14ac:dyDescent="0.7">
      <c r="A7" s="19">
        <v>1933</v>
      </c>
      <c r="B7" s="61">
        <v>1.389014379019756</v>
      </c>
      <c r="C7" s="67">
        <v>70.056207780246879</v>
      </c>
      <c r="D7" s="67">
        <v>0.36997568538455361</v>
      </c>
      <c r="E7" s="67">
        <v>0.91211648287995906</v>
      </c>
      <c r="F7" s="67">
        <v>0.12280388318100499</v>
      </c>
      <c r="G7" s="67">
        <v>1.4279463177849865</v>
      </c>
      <c r="H7" s="67">
        <v>1.230195997925649E-2</v>
      </c>
      <c r="I7" s="67">
        <v>2.6366956195944953</v>
      </c>
      <c r="J7" s="67">
        <v>3.7024445471321941</v>
      </c>
      <c r="K7" s="67">
        <v>0.19354560541986021</v>
      </c>
      <c r="L7" s="67">
        <v>1.6115700084496536</v>
      </c>
      <c r="M7" s="67">
        <v>22.397228690952325</v>
      </c>
      <c r="N7" s="67">
        <f t="shared" si="9"/>
        <v>104.83185096002489</v>
      </c>
      <c r="O7" s="58">
        <f t="shared" si="10"/>
        <v>1.3249927062238206E-2</v>
      </c>
      <c r="P7" s="58">
        <f t="shared" si="11"/>
        <v>0.66827216288455238</v>
      </c>
      <c r="Q7" s="58">
        <f t="shared" si="0"/>
        <v>3.5292297331050173E-3</v>
      </c>
      <c r="R7" s="58">
        <f t="shared" si="1"/>
        <v>8.7007572081100881E-3</v>
      </c>
      <c r="S7" s="58">
        <f t="shared" si="2"/>
        <v>1.1714367537766102E-3</v>
      </c>
      <c r="T7" s="58">
        <f t="shared" si="3"/>
        <v>1.362130215872559E-2</v>
      </c>
      <c r="U7" s="58">
        <f t="shared" si="4"/>
        <v>1.1734944929997989E-4</v>
      </c>
      <c r="V7" s="58">
        <f t="shared" si="5"/>
        <v>2.5151665218616961E-2</v>
      </c>
      <c r="W7" s="58">
        <f t="shared" si="6"/>
        <v>3.5317935467380351E-2</v>
      </c>
      <c r="X7" s="58">
        <f t="shared" si="7"/>
        <v>1.846248097762427E-3</v>
      </c>
      <c r="Y7" s="58">
        <f t="shared" si="8"/>
        <v>1.53729042623142E-2</v>
      </c>
      <c r="Z7" s="57">
        <f t="shared" si="12"/>
        <v>0.21364908170411842</v>
      </c>
      <c r="AA7" s="6"/>
      <c r="AB7" s="6"/>
      <c r="AC7" s="6"/>
      <c r="AD7" s="6"/>
      <c r="AE7" s="6"/>
      <c r="AF7" s="6"/>
      <c r="AG7" s="6"/>
      <c r="AH7" s="6"/>
      <c r="AI7" s="6"/>
      <c r="AJ7" s="6"/>
      <c r="AK7" s="6"/>
      <c r="AL7" s="6"/>
      <c r="AM7" s="6"/>
    </row>
    <row r="8" spans="1:39" x14ac:dyDescent="0.7">
      <c r="A8" s="19">
        <v>1934</v>
      </c>
      <c r="B8" s="61">
        <v>1.4548656037333714</v>
      </c>
      <c r="C8" s="67">
        <v>67.368100996685087</v>
      </c>
      <c r="D8" s="67">
        <v>0.42309618405567262</v>
      </c>
      <c r="E8" s="67">
        <v>1.3125374206266975</v>
      </c>
      <c r="F8" s="67">
        <v>0.13262269306250413</v>
      </c>
      <c r="G8" s="67">
        <v>1.1988645788437129</v>
      </c>
      <c r="H8" s="67">
        <v>4.7333215300368756E-2</v>
      </c>
      <c r="I8" s="67">
        <v>2.7533806999872596</v>
      </c>
      <c r="J8" s="67">
        <v>3.7066187536039168</v>
      </c>
      <c r="K8" s="67">
        <v>0.22017790994635816</v>
      </c>
      <c r="L8" s="67">
        <v>1.7510790081121039</v>
      </c>
      <c r="M8" s="67">
        <v>22.395099205900109</v>
      </c>
      <c r="N8" s="67">
        <f t="shared" si="9"/>
        <v>102.76377626985715</v>
      </c>
      <c r="O8" s="58">
        <f t="shared" si="10"/>
        <v>1.4157377789552048E-2</v>
      </c>
      <c r="P8" s="58">
        <f t="shared" si="11"/>
        <v>0.6555627229946942</v>
      </c>
      <c r="Q8" s="58">
        <f t="shared" si="0"/>
        <v>4.1171724065941703E-3</v>
      </c>
      <c r="R8" s="58">
        <f t="shared" si="1"/>
        <v>1.2772374354752992E-2</v>
      </c>
      <c r="S8" s="58">
        <f t="shared" si="2"/>
        <v>1.2905587734946371E-3</v>
      </c>
      <c r="T8" s="58">
        <f t="shared" si="3"/>
        <v>1.1666217633882009E-2</v>
      </c>
      <c r="U8" s="58">
        <f t="shared" si="4"/>
        <v>4.6060214035023367E-4</v>
      </c>
      <c r="V8" s="58">
        <f t="shared" si="5"/>
        <v>2.6793300128995806E-2</v>
      </c>
      <c r="W8" s="58">
        <f t="shared" si="6"/>
        <v>3.6069312438172331E-2</v>
      </c>
      <c r="X8" s="58">
        <f t="shared" si="7"/>
        <v>2.1425634395545383E-3</v>
      </c>
      <c r="Y8" s="58">
        <f t="shared" si="8"/>
        <v>1.7039846837797974E-2</v>
      </c>
      <c r="Z8" s="57">
        <f t="shared" si="12"/>
        <v>0.21792795106215923</v>
      </c>
      <c r="AA8" s="6"/>
      <c r="AB8" s="6"/>
      <c r="AC8" s="6"/>
      <c r="AD8" s="6"/>
      <c r="AE8" s="6"/>
      <c r="AF8" s="6"/>
      <c r="AG8" s="6"/>
      <c r="AH8" s="6"/>
      <c r="AI8" s="6"/>
      <c r="AJ8" s="6"/>
      <c r="AK8" s="6"/>
      <c r="AL8" s="6"/>
      <c r="AM8" s="6"/>
    </row>
    <row r="9" spans="1:39" x14ac:dyDescent="0.7">
      <c r="A9" s="19">
        <v>1935</v>
      </c>
      <c r="B9" s="61">
        <v>1.7850473818005879</v>
      </c>
      <c r="C9" s="67">
        <v>64.536719302228846</v>
      </c>
      <c r="D9" s="67">
        <v>0.45041475750726823</v>
      </c>
      <c r="E9" s="67">
        <v>1.4340890054369468</v>
      </c>
      <c r="F9" s="67">
        <v>0.1432060613572434</v>
      </c>
      <c r="G9" s="67">
        <v>1.0204731819487898</v>
      </c>
      <c r="H9" s="67">
        <v>6.0291756161235756E-2</v>
      </c>
      <c r="I9" s="67">
        <v>2.6839723461753935</v>
      </c>
      <c r="J9" s="67">
        <v>3.6837587215325795</v>
      </c>
      <c r="K9" s="67">
        <v>0.2424785040939714</v>
      </c>
      <c r="L9" s="67">
        <v>1.8560636519050755</v>
      </c>
      <c r="M9" s="67">
        <v>22.88158626385891</v>
      </c>
      <c r="N9" s="67">
        <f t="shared" si="9"/>
        <v>100.77810093400684</v>
      </c>
      <c r="O9" s="58">
        <f t="shared" si="10"/>
        <v>1.7712651511160166E-2</v>
      </c>
      <c r="P9" s="58">
        <f t="shared" si="11"/>
        <v>0.640384356364185</v>
      </c>
      <c r="Q9" s="58">
        <f t="shared" si="0"/>
        <v>4.4693713548166194E-3</v>
      </c>
      <c r="R9" s="58">
        <f t="shared" si="1"/>
        <v>1.4230165007535123E-2</v>
      </c>
      <c r="S9" s="58">
        <f t="shared" si="2"/>
        <v>1.4210037699660557E-3</v>
      </c>
      <c r="T9" s="58">
        <f t="shared" si="3"/>
        <v>1.0125941771983109E-2</v>
      </c>
      <c r="U9" s="58">
        <f t="shared" si="4"/>
        <v>5.9826247570111469E-4</v>
      </c>
      <c r="V9" s="58">
        <f t="shared" si="5"/>
        <v>2.6632495763469047E-2</v>
      </c>
      <c r="W9" s="58">
        <f t="shared" si="6"/>
        <v>3.6553166683948909E-2</v>
      </c>
      <c r="X9" s="58">
        <f t="shared" si="7"/>
        <v>2.4060634388492308E-3</v>
      </c>
      <c r="Y9" s="58">
        <f t="shared" si="8"/>
        <v>1.8417331093790835E-2</v>
      </c>
      <c r="Z9" s="57">
        <f t="shared" si="12"/>
        <v>0.22704919076459482</v>
      </c>
      <c r="AA9" s="6"/>
      <c r="AB9" s="6"/>
      <c r="AC9" s="6"/>
      <c r="AD9" s="6"/>
      <c r="AE9" s="6"/>
      <c r="AF9" s="6"/>
      <c r="AG9" s="6"/>
      <c r="AH9" s="6"/>
      <c r="AI9" s="6"/>
      <c r="AJ9" s="6"/>
      <c r="AK9" s="6"/>
      <c r="AL9" s="6"/>
      <c r="AM9" s="6"/>
    </row>
    <row r="10" spans="1:39" x14ac:dyDescent="0.7">
      <c r="A10" s="19">
        <v>1936</v>
      </c>
      <c r="B10" s="61">
        <v>2.247971987647416</v>
      </c>
      <c r="C10" s="67">
        <v>64.564552216361847</v>
      </c>
      <c r="D10" s="67">
        <v>0.49487371987248197</v>
      </c>
      <c r="E10" s="67">
        <v>1.6183768841860793</v>
      </c>
      <c r="F10" s="67">
        <v>0.15469656660791725</v>
      </c>
      <c r="G10" s="67">
        <v>1.0787898204320969</v>
      </c>
      <c r="H10" s="67">
        <v>4.6618495744644071E-2</v>
      </c>
      <c r="I10" s="67">
        <v>3.0822056631791117</v>
      </c>
      <c r="J10" s="67">
        <v>3.7498283206670404</v>
      </c>
      <c r="K10" s="67">
        <v>0.28012298144591652</v>
      </c>
      <c r="L10" s="67">
        <v>1.9424636850230201</v>
      </c>
      <c r="M10" s="67">
        <v>23.178746636251244</v>
      </c>
      <c r="N10" s="67">
        <f t="shared" si="9"/>
        <v>102.43924697741879</v>
      </c>
      <c r="O10" s="58">
        <f t="shared" si="10"/>
        <v>2.1944440768321423E-2</v>
      </c>
      <c r="P10" s="58">
        <f t="shared" si="11"/>
        <v>0.63027164022978555</v>
      </c>
      <c r="Q10" s="58">
        <f t="shared" si="0"/>
        <v>4.830899625624635E-3</v>
      </c>
      <c r="R10" s="58">
        <f t="shared" si="1"/>
        <v>1.5798406684332876E-2</v>
      </c>
      <c r="S10" s="58">
        <f t="shared" si="2"/>
        <v>1.5101298688970041E-3</v>
      </c>
      <c r="T10" s="58">
        <f t="shared" si="3"/>
        <v>1.0531020602581159E-2</v>
      </c>
      <c r="U10" s="58">
        <f t="shared" si="4"/>
        <v>4.5508432676121121E-4</v>
      </c>
      <c r="V10" s="58">
        <f t="shared" si="5"/>
        <v>3.0088132762812463E-2</v>
      </c>
      <c r="W10" s="58">
        <f t="shared" si="6"/>
        <v>3.6605387400921001E-2</v>
      </c>
      <c r="X10" s="58">
        <f t="shared" si="7"/>
        <v>2.7345279247090273E-3</v>
      </c>
      <c r="Y10" s="58">
        <f t="shared" si="8"/>
        <v>1.8962104294374667E-2</v>
      </c>
      <c r="Z10" s="57">
        <f t="shared" si="12"/>
        <v>0.22626822551087919</v>
      </c>
      <c r="AA10" s="6"/>
      <c r="AB10" s="6"/>
      <c r="AC10" s="6"/>
      <c r="AD10" s="6"/>
      <c r="AE10" s="6"/>
      <c r="AF10" s="6"/>
      <c r="AG10" s="6"/>
      <c r="AH10" s="6"/>
      <c r="AI10" s="6"/>
      <c r="AJ10" s="6"/>
      <c r="AK10" s="6"/>
      <c r="AL10" s="6"/>
      <c r="AM10" s="6"/>
    </row>
    <row r="11" spans="1:39" x14ac:dyDescent="0.7">
      <c r="A11" s="19">
        <v>1937</v>
      </c>
      <c r="B11" s="61">
        <v>2.4477929139743981</v>
      </c>
      <c r="C11" s="67">
        <v>64.252259726347859</v>
      </c>
      <c r="D11" s="67">
        <v>0.55174531651581882</v>
      </c>
      <c r="E11" s="67">
        <v>1.8547973963549065</v>
      </c>
      <c r="F11" s="67">
        <v>0.16717297849030227</v>
      </c>
      <c r="G11" s="67">
        <v>0.97718606211101211</v>
      </c>
      <c r="H11" s="67">
        <v>7.7257667391897322E-2</v>
      </c>
      <c r="I11" s="67">
        <v>3.3168552037447649</v>
      </c>
      <c r="J11" s="67">
        <v>3.8001066970468935</v>
      </c>
      <c r="K11" s="67">
        <v>0.3284137938240772</v>
      </c>
      <c r="L11" s="67">
        <v>2.0163369307467027</v>
      </c>
      <c r="M11" s="67">
        <v>22.89918495039883</v>
      </c>
      <c r="N11" s="67">
        <f t="shared" si="9"/>
        <v>102.68910963694748</v>
      </c>
      <c r="O11" s="58">
        <f t="shared" si="10"/>
        <v>2.3836928011436217E-2</v>
      </c>
      <c r="P11" s="58">
        <f t="shared" si="11"/>
        <v>0.62569692106113983</v>
      </c>
      <c r="Q11" s="58">
        <f t="shared" si="0"/>
        <v>5.3729681605623851E-3</v>
      </c>
      <c r="R11" s="58">
        <f t="shared" si="1"/>
        <v>1.8062259989520366E-2</v>
      </c>
      <c r="S11" s="58">
        <f t="shared" si="2"/>
        <v>1.6279523610764032E-3</v>
      </c>
      <c r="T11" s="58">
        <f t="shared" si="3"/>
        <v>9.5159658659599595E-3</v>
      </c>
      <c r="U11" s="58">
        <f t="shared" si="4"/>
        <v>7.5234528437375856E-4</v>
      </c>
      <c r="V11" s="58">
        <f t="shared" si="5"/>
        <v>3.2299970420148261E-2</v>
      </c>
      <c r="W11" s="58">
        <f t="shared" si="6"/>
        <v>3.7005936758844164E-2</v>
      </c>
      <c r="X11" s="58">
        <f t="shared" si="7"/>
        <v>3.1981365403319665E-3</v>
      </c>
      <c r="Y11" s="58">
        <f t="shared" si="8"/>
        <v>1.9635353134089557E-2</v>
      </c>
      <c r="Z11" s="57">
        <f t="shared" si="12"/>
        <v>0.22299526241251699</v>
      </c>
      <c r="AA11" s="6"/>
      <c r="AB11" s="6"/>
      <c r="AC11" s="6"/>
      <c r="AD11" s="6"/>
      <c r="AE11" s="6"/>
      <c r="AF11" s="6"/>
      <c r="AG11" s="6"/>
      <c r="AH11" s="6"/>
      <c r="AI11" s="6"/>
      <c r="AJ11" s="6"/>
      <c r="AK11" s="6"/>
      <c r="AL11" s="6"/>
      <c r="AM11" s="6"/>
    </row>
    <row r="12" spans="1:39" x14ac:dyDescent="0.7">
      <c r="A12" s="19">
        <v>1938</v>
      </c>
      <c r="B12" s="61">
        <v>1.9834547217566116</v>
      </c>
      <c r="C12" s="67">
        <v>64.302153208246935</v>
      </c>
      <c r="D12" s="67">
        <v>0.54889028218326597</v>
      </c>
      <c r="E12" s="67">
        <v>1.9165261925415131</v>
      </c>
      <c r="F12" s="67">
        <v>0.18048647292281508</v>
      </c>
      <c r="G12" s="67">
        <v>0.87213896724003726</v>
      </c>
      <c r="H12" s="67">
        <v>0.23809893666485363</v>
      </c>
      <c r="I12" s="67">
        <v>3.508596731745909</v>
      </c>
      <c r="J12" s="67">
        <v>3.8168420278361337</v>
      </c>
      <c r="K12" s="67">
        <v>0.29104265508025434</v>
      </c>
      <c r="L12" s="67">
        <v>1.967058362985842</v>
      </c>
      <c r="M12" s="67">
        <v>21.646970179687568</v>
      </c>
      <c r="N12" s="67">
        <f t="shared" si="9"/>
        <v>101.27225873889174</v>
      </c>
      <c r="O12" s="58">
        <f t="shared" si="10"/>
        <v>1.9585370628204452E-2</v>
      </c>
      <c r="P12" s="58">
        <f t="shared" si="11"/>
        <v>0.63494340907351443</v>
      </c>
      <c r="Q12" s="58">
        <f t="shared" si="0"/>
        <v>5.4199470715712876E-3</v>
      </c>
      <c r="R12" s="58">
        <f t="shared" si="1"/>
        <v>1.8924493404288086E-2</v>
      </c>
      <c r="S12" s="58">
        <f t="shared" si="2"/>
        <v>1.7821906529028823E-3</v>
      </c>
      <c r="T12" s="58">
        <f t="shared" si="3"/>
        <v>8.611824976558052E-3</v>
      </c>
      <c r="U12" s="58">
        <f t="shared" si="4"/>
        <v>2.3510775767205845E-3</v>
      </c>
      <c r="V12" s="58">
        <f t="shared" si="5"/>
        <v>3.4645190849273491E-2</v>
      </c>
      <c r="W12" s="58">
        <f t="shared" si="6"/>
        <v>3.7688919703835401E-2</v>
      </c>
      <c r="X12" s="58">
        <f t="shared" si="7"/>
        <v>2.8738635703845004E-3</v>
      </c>
      <c r="Y12" s="58">
        <f t="shared" si="8"/>
        <v>1.9423466875143663E-2</v>
      </c>
      <c r="Z12" s="57">
        <f t="shared" si="12"/>
        <v>0.21375024561760317</v>
      </c>
      <c r="AA12" s="6"/>
      <c r="AB12" s="6"/>
      <c r="AC12" s="6"/>
      <c r="AD12" s="6"/>
      <c r="AE12" s="6"/>
      <c r="AF12" s="6"/>
      <c r="AG12" s="6"/>
      <c r="AH12" s="6"/>
      <c r="AI12" s="6"/>
      <c r="AJ12" s="6"/>
      <c r="AK12" s="6"/>
      <c r="AL12" s="6"/>
      <c r="AM12" s="6"/>
    </row>
    <row r="13" spans="1:39" x14ac:dyDescent="0.7">
      <c r="A13" s="19">
        <v>1939</v>
      </c>
      <c r="B13" s="61">
        <v>2.5815538876905997</v>
      </c>
      <c r="C13" s="67">
        <v>64.50488022978989</v>
      </c>
      <c r="D13" s="67">
        <v>0.59077459563897328</v>
      </c>
      <c r="E13" s="67">
        <v>2.0870109058375563</v>
      </c>
      <c r="F13" s="67">
        <v>0.19494037412774515</v>
      </c>
      <c r="G13" s="67">
        <v>0.78248417106733237</v>
      </c>
      <c r="H13" s="67">
        <v>0.26185488987173716</v>
      </c>
      <c r="I13" s="67">
        <v>3.5324497754284896</v>
      </c>
      <c r="J13" s="67">
        <v>3.9110253308322047</v>
      </c>
      <c r="K13" s="67">
        <v>0.3301564139346298</v>
      </c>
      <c r="L13" s="67">
        <v>1.9191759013497438</v>
      </c>
      <c r="M13" s="67">
        <v>22.295290762185438</v>
      </c>
      <c r="N13" s="67">
        <f t="shared" si="9"/>
        <v>102.99159723775435</v>
      </c>
      <c r="O13" s="58">
        <f t="shared" si="10"/>
        <v>2.5065674840745761E-2</v>
      </c>
      <c r="P13" s="58">
        <f t="shared" si="11"/>
        <v>0.62631206777851467</v>
      </c>
      <c r="Q13" s="58">
        <f t="shared" si="0"/>
        <v>5.7361436416524369E-3</v>
      </c>
      <c r="R13" s="58">
        <f t="shared" si="1"/>
        <v>2.0263894937173635E-2</v>
      </c>
      <c r="S13" s="58">
        <f t="shared" si="2"/>
        <v>1.892779404884154E-3</v>
      </c>
      <c r="T13" s="58">
        <f t="shared" si="3"/>
        <v>7.5975535097390617E-3</v>
      </c>
      <c r="U13" s="58">
        <f t="shared" si="4"/>
        <v>2.542487900903698E-3</v>
      </c>
      <c r="V13" s="58">
        <f t="shared" si="5"/>
        <v>3.4298426960734374E-2</v>
      </c>
      <c r="W13" s="58">
        <f t="shared" si="6"/>
        <v>3.7974217661695925E-2</v>
      </c>
      <c r="X13" s="58">
        <f t="shared" si="7"/>
        <v>3.2056635957637336E-3</v>
      </c>
      <c r="Y13" s="58">
        <f t="shared" si="8"/>
        <v>1.8634295931146294E-2</v>
      </c>
      <c r="Z13" s="57">
        <f t="shared" si="12"/>
        <v>0.21647679383704613</v>
      </c>
      <c r="AA13" s="6"/>
      <c r="AB13" s="6"/>
      <c r="AC13" s="6"/>
      <c r="AD13" s="6"/>
      <c r="AE13" s="6"/>
      <c r="AF13" s="6"/>
      <c r="AG13" s="6"/>
      <c r="AH13" s="6"/>
      <c r="AI13" s="6"/>
      <c r="AJ13" s="6"/>
      <c r="AK13" s="6"/>
      <c r="AL13" s="6"/>
      <c r="AM13" s="6"/>
    </row>
    <row r="14" spans="1:39" x14ac:dyDescent="0.7">
      <c r="A14" s="19">
        <v>1940</v>
      </c>
      <c r="B14" s="61">
        <v>2.9105572571274654</v>
      </c>
      <c r="C14" s="67">
        <v>64.768628203570657</v>
      </c>
      <c r="D14" s="67">
        <v>0.55187386555021833</v>
      </c>
      <c r="E14" s="67">
        <v>2.153944047965116</v>
      </c>
      <c r="F14" s="67">
        <v>0.21046840019062113</v>
      </c>
      <c r="G14" s="67">
        <v>0.62568266673706141</v>
      </c>
      <c r="H14" s="67">
        <v>0.20493157774808432</v>
      </c>
      <c r="I14" s="67">
        <v>3.5919054518306761</v>
      </c>
      <c r="J14" s="67">
        <v>3.9763409880546532</v>
      </c>
      <c r="K14" s="67">
        <v>0.42863474877899793</v>
      </c>
      <c r="L14" s="67">
        <v>1.869502767141269</v>
      </c>
      <c r="M14" s="67">
        <v>22.296449638915995</v>
      </c>
      <c r="N14" s="67">
        <f t="shared" si="9"/>
        <v>103.58891961361081</v>
      </c>
      <c r="O14" s="58">
        <f t="shared" si="10"/>
        <v>2.8097187112134336E-2</v>
      </c>
      <c r="P14" s="58">
        <f t="shared" si="11"/>
        <v>0.62524668125856719</v>
      </c>
      <c r="Q14" s="58">
        <f t="shared" si="0"/>
        <v>5.3275376131802638E-3</v>
      </c>
      <c r="R14" s="58">
        <f t="shared" si="1"/>
        <v>2.079318961911544E-2</v>
      </c>
      <c r="S14" s="58">
        <f t="shared" si="2"/>
        <v>2.0317655689013206E-3</v>
      </c>
      <c r="T14" s="58">
        <f t="shared" si="3"/>
        <v>6.0400539852222901E-3</v>
      </c>
      <c r="U14" s="58">
        <f t="shared" si="4"/>
        <v>1.9783156201694553E-3</v>
      </c>
      <c r="V14" s="58">
        <f t="shared" si="5"/>
        <v>3.4674610616932493E-2</v>
      </c>
      <c r="W14" s="58">
        <f t="shared" si="6"/>
        <v>3.8385775263285897E-2</v>
      </c>
      <c r="X14" s="58">
        <f t="shared" si="7"/>
        <v>4.1378436069978907E-3</v>
      </c>
      <c r="Y14" s="58">
        <f t="shared" si="8"/>
        <v>1.8047323730323278E-2</v>
      </c>
      <c r="Z14" s="57">
        <f t="shared" si="12"/>
        <v>0.2152397160051702</v>
      </c>
      <c r="AA14" s="6"/>
      <c r="AB14" s="6"/>
      <c r="AC14" s="6"/>
      <c r="AD14" s="6"/>
      <c r="AE14" s="6"/>
      <c r="AF14" s="6"/>
      <c r="AG14" s="6"/>
      <c r="AH14" s="6"/>
      <c r="AI14" s="6"/>
      <c r="AJ14" s="6"/>
      <c r="AK14" s="6"/>
      <c r="AL14" s="6"/>
      <c r="AM14" s="6"/>
    </row>
    <row r="15" spans="1:39" x14ac:dyDescent="0.7">
      <c r="A15" s="19">
        <v>1941</v>
      </c>
      <c r="B15" s="61">
        <v>3.6356871870278815</v>
      </c>
      <c r="C15" s="67">
        <v>65.089770529365097</v>
      </c>
      <c r="D15" s="67">
        <v>0.55508057829632451</v>
      </c>
      <c r="E15" s="67">
        <v>2.2459566166324341</v>
      </c>
      <c r="F15" s="67">
        <v>0.25806821278358061</v>
      </c>
      <c r="G15" s="67">
        <v>0.86638557511991321</v>
      </c>
      <c r="H15" s="67">
        <v>0.1478813158042098</v>
      </c>
      <c r="I15" s="67">
        <v>2.6735967886129983</v>
      </c>
      <c r="J15" s="67">
        <v>4.0982895504285999</v>
      </c>
      <c r="K15" s="67">
        <v>0.5146453054965493</v>
      </c>
      <c r="L15" s="67">
        <v>1.6945313314958972</v>
      </c>
      <c r="M15" s="67">
        <v>22.988365723705861</v>
      </c>
      <c r="N15" s="67">
        <f t="shared" si="9"/>
        <v>104.76825871476936</v>
      </c>
      <c r="O15" s="58">
        <f t="shared" si="10"/>
        <v>3.4702182050443418E-2</v>
      </c>
      <c r="P15" s="58">
        <f t="shared" si="11"/>
        <v>0.62127376485822305</v>
      </c>
      <c r="Q15" s="58">
        <f t="shared" si="0"/>
        <v>5.29817508762388E-3</v>
      </c>
      <c r="R15" s="58">
        <f t="shared" si="1"/>
        <v>2.1437376588905908E-2</v>
      </c>
      <c r="S15" s="58">
        <f t="shared" si="2"/>
        <v>2.4632289965433995E-3</v>
      </c>
      <c r="T15" s="58">
        <f t="shared" si="3"/>
        <v>8.2695425670731067E-3</v>
      </c>
      <c r="U15" s="58">
        <f t="shared" si="4"/>
        <v>1.4115087681930015E-3</v>
      </c>
      <c r="V15" s="58">
        <f t="shared" si="5"/>
        <v>2.551914884728438E-2</v>
      </c>
      <c r="W15" s="58">
        <f t="shared" si="6"/>
        <v>3.911766407787836E-2</v>
      </c>
      <c r="X15" s="58">
        <f t="shared" si="7"/>
        <v>4.9122254374549309E-3</v>
      </c>
      <c r="Y15" s="58">
        <f t="shared" si="8"/>
        <v>1.6174090819904181E-2</v>
      </c>
      <c r="Z15" s="57">
        <f t="shared" si="12"/>
        <v>0.21942109190047226</v>
      </c>
      <c r="AA15" s="6"/>
      <c r="AB15" s="6"/>
      <c r="AC15" s="6"/>
      <c r="AD15" s="6"/>
      <c r="AE15" s="6"/>
      <c r="AF15" s="6"/>
      <c r="AG15" s="6"/>
      <c r="AH15" s="6"/>
      <c r="AI15" s="6"/>
      <c r="AJ15" s="6"/>
      <c r="AK15" s="6"/>
      <c r="AL15" s="6"/>
      <c r="AM15" s="6"/>
    </row>
    <row r="16" spans="1:39" x14ac:dyDescent="0.7">
      <c r="A16" s="19">
        <v>1942</v>
      </c>
      <c r="B16" s="61">
        <v>3.6371413337958387</v>
      </c>
      <c r="C16" s="67">
        <v>65.294810134762926</v>
      </c>
      <c r="D16" s="67">
        <v>0.57240679591711274</v>
      </c>
      <c r="E16" s="67">
        <v>2.1736446967269019</v>
      </c>
      <c r="F16" s="67">
        <v>0.2504332416131651</v>
      </c>
      <c r="G16" s="67">
        <v>0.81942645306598227</v>
      </c>
      <c r="H16" s="67">
        <v>9.0944912232174283E-2</v>
      </c>
      <c r="I16" s="67">
        <v>1.4566268905447766</v>
      </c>
      <c r="J16" s="67">
        <v>4.0519569368685389</v>
      </c>
      <c r="K16" s="67">
        <v>0.52914638897744271</v>
      </c>
      <c r="L16" s="67">
        <v>1.5246044009634996</v>
      </c>
      <c r="M16" s="67">
        <v>25.164367555413012</v>
      </c>
      <c r="N16" s="67">
        <f t="shared" si="9"/>
        <v>105.56550974088137</v>
      </c>
      <c r="O16" s="58">
        <f t="shared" si="10"/>
        <v>3.4453879327855097E-2</v>
      </c>
      <c r="P16" s="58">
        <f t="shared" si="11"/>
        <v>0.61852408324493524</v>
      </c>
      <c r="Q16" s="58">
        <f t="shared" si="0"/>
        <v>5.4222898873138494E-3</v>
      </c>
      <c r="R16" s="58">
        <f t="shared" si="1"/>
        <v>2.0590481702426097E-2</v>
      </c>
      <c r="S16" s="58">
        <f t="shared" si="2"/>
        <v>2.3723017321459696E-3</v>
      </c>
      <c r="T16" s="58">
        <f t="shared" si="3"/>
        <v>7.7622554476109414E-3</v>
      </c>
      <c r="U16" s="58">
        <f t="shared" si="4"/>
        <v>8.6150213697073542E-4</v>
      </c>
      <c r="V16" s="58">
        <f t="shared" si="5"/>
        <v>1.3798321953071405E-2</v>
      </c>
      <c r="W16" s="58">
        <f t="shared" si="6"/>
        <v>3.8383340797712981E-2</v>
      </c>
      <c r="X16" s="58">
        <f t="shared" si="7"/>
        <v>5.0124930981366271E-3</v>
      </c>
      <c r="Y16" s="58">
        <f t="shared" si="8"/>
        <v>1.4442258695152971E-2</v>
      </c>
      <c r="Z16" s="57">
        <f t="shared" si="12"/>
        <v>0.23837679197666814</v>
      </c>
      <c r="AA16" s="6"/>
      <c r="AB16" s="6"/>
      <c r="AC16" s="6"/>
      <c r="AD16" s="6"/>
      <c r="AE16" s="6"/>
      <c r="AF16" s="6"/>
      <c r="AG16" s="6"/>
      <c r="AH16" s="6"/>
      <c r="AI16" s="6"/>
      <c r="AJ16" s="6"/>
      <c r="AK16" s="6"/>
      <c r="AL16" s="6"/>
      <c r="AM16" s="6"/>
    </row>
    <row r="17" spans="1:39" x14ac:dyDescent="0.7">
      <c r="A17" s="19">
        <v>1943</v>
      </c>
      <c r="B17" s="61">
        <v>3.9011734725469212</v>
      </c>
      <c r="C17" s="67">
        <v>65.14194395018238</v>
      </c>
      <c r="D17" s="67">
        <v>0.58549719020852642</v>
      </c>
      <c r="E17" s="67">
        <v>2.6497613874494141</v>
      </c>
      <c r="F17" s="67">
        <v>0.28388750038701588</v>
      </c>
      <c r="G17" s="67">
        <v>0.68293636354773368</v>
      </c>
      <c r="H17" s="67">
        <v>8.468274346004008E-2</v>
      </c>
      <c r="I17" s="67">
        <v>2.103025863338813</v>
      </c>
      <c r="J17" s="67">
        <v>4.1007533889443284</v>
      </c>
      <c r="K17" s="67">
        <v>0.54291567313148914</v>
      </c>
      <c r="L17" s="67">
        <v>1.3732166967666188</v>
      </c>
      <c r="M17" s="67">
        <v>25.585114910650066</v>
      </c>
      <c r="N17" s="67">
        <f t="shared" si="9"/>
        <v>107.03490914061334</v>
      </c>
      <c r="O17" s="58">
        <f t="shared" si="10"/>
        <v>3.6447673977299241E-2</v>
      </c>
      <c r="P17" s="58">
        <f t="shared" si="11"/>
        <v>0.60860465499722571</v>
      </c>
      <c r="Q17" s="58">
        <f t="shared" si="0"/>
        <v>5.4701517001275735E-3</v>
      </c>
      <c r="R17" s="58">
        <f t="shared" si="1"/>
        <v>2.4756048365196289E-2</v>
      </c>
      <c r="S17" s="58">
        <f t="shared" si="2"/>
        <v>2.6522888902915653E-3</v>
      </c>
      <c r="T17" s="58">
        <f t="shared" si="3"/>
        <v>6.3805011750937271E-3</v>
      </c>
      <c r="U17" s="58">
        <f t="shared" si="4"/>
        <v>7.9116938707156847E-4</v>
      </c>
      <c r="V17" s="58">
        <f t="shared" si="5"/>
        <v>1.9648037077100118E-2</v>
      </c>
      <c r="W17" s="58">
        <f t="shared" si="6"/>
        <v>3.8312298500268807E-2</v>
      </c>
      <c r="X17" s="58">
        <f t="shared" si="7"/>
        <v>5.0723233895424982E-3</v>
      </c>
      <c r="Y17" s="58">
        <f t="shared" si="8"/>
        <v>1.2829615195567679E-2</v>
      </c>
      <c r="Z17" s="57">
        <f t="shared" si="12"/>
        <v>0.23903523734521534</v>
      </c>
      <c r="AA17" s="6"/>
      <c r="AB17" s="6"/>
      <c r="AC17" s="6"/>
      <c r="AD17" s="6"/>
      <c r="AE17" s="6"/>
      <c r="AF17" s="6"/>
      <c r="AG17" s="6"/>
      <c r="AH17" s="6"/>
      <c r="AI17" s="6"/>
      <c r="AJ17" s="6"/>
      <c r="AK17" s="6"/>
      <c r="AL17" s="6"/>
      <c r="AM17" s="6"/>
    </row>
    <row r="18" spans="1:39" x14ac:dyDescent="0.7">
      <c r="A18" s="19">
        <v>1944</v>
      </c>
      <c r="B18" s="61">
        <v>3.9010150394167198</v>
      </c>
      <c r="C18" s="67">
        <v>65.085687265994807</v>
      </c>
      <c r="D18" s="67">
        <v>0.45503998235722298</v>
      </c>
      <c r="E18" s="67">
        <v>1.408415084594876</v>
      </c>
      <c r="F18" s="67">
        <v>0.30381373460498112</v>
      </c>
      <c r="G18" s="67">
        <v>0.3981338912403995</v>
      </c>
      <c r="H18" s="67">
        <v>7.5663864892970945E-2</v>
      </c>
      <c r="I18" s="67">
        <v>0.3515779640342272</v>
      </c>
      <c r="J18" s="67">
        <v>3.8203385197489461</v>
      </c>
      <c r="K18" s="67">
        <v>0.52926203381305104</v>
      </c>
      <c r="L18" s="67">
        <v>1.23613786206204</v>
      </c>
      <c r="M18" s="67">
        <v>28.324899276667352</v>
      </c>
      <c r="N18" s="67">
        <f t="shared" si="9"/>
        <v>105.8899845194276</v>
      </c>
      <c r="O18" s="58">
        <f t="shared" si="10"/>
        <v>3.6840264517188609E-2</v>
      </c>
      <c r="P18" s="58">
        <f t="shared" si="11"/>
        <v>0.61465385571053288</v>
      </c>
      <c r="Q18" s="58">
        <f t="shared" si="0"/>
        <v>4.2972901018201301E-3</v>
      </c>
      <c r="R18" s="58">
        <f t="shared" si="1"/>
        <v>1.3300739356860275E-2</v>
      </c>
      <c r="S18" s="58">
        <f t="shared" si="2"/>
        <v>2.8691451413824743E-3</v>
      </c>
      <c r="T18" s="58">
        <f t="shared" si="3"/>
        <v>3.7598824199219145E-3</v>
      </c>
      <c r="U18" s="58">
        <f t="shared" si="4"/>
        <v>7.1455166639569124E-4</v>
      </c>
      <c r="V18" s="58">
        <f t="shared" si="5"/>
        <v>3.3202192410342955E-3</v>
      </c>
      <c r="W18" s="58">
        <f t="shared" si="6"/>
        <v>3.6078374523211207E-2</v>
      </c>
      <c r="X18" s="58">
        <f t="shared" si="7"/>
        <v>4.9982256227070043E-3</v>
      </c>
      <c r="Y18" s="58">
        <f t="shared" si="8"/>
        <v>1.1673793963349255E-2</v>
      </c>
      <c r="Z18" s="57">
        <f t="shared" si="12"/>
        <v>0.26749365773559625</v>
      </c>
      <c r="AA18" s="6"/>
      <c r="AB18" s="6"/>
      <c r="AC18" s="6"/>
      <c r="AD18" s="6"/>
      <c r="AE18" s="6"/>
      <c r="AF18" s="6"/>
      <c r="AG18" s="6"/>
      <c r="AH18" s="6"/>
      <c r="AI18" s="6"/>
      <c r="AJ18" s="6"/>
      <c r="AK18" s="6"/>
      <c r="AL18" s="6"/>
      <c r="AM18" s="6"/>
    </row>
    <row r="19" spans="1:39" x14ac:dyDescent="0.7">
      <c r="A19" s="19">
        <v>1945</v>
      </c>
      <c r="B19" s="61">
        <v>3.5717822124488388</v>
      </c>
      <c r="C19" s="67">
        <v>65.446701072697095</v>
      </c>
      <c r="D19" s="67">
        <v>0.38166346935131545</v>
      </c>
      <c r="E19" s="67">
        <v>0.84424946825887381</v>
      </c>
      <c r="F19" s="67">
        <v>0.34000920377669325</v>
      </c>
      <c r="G19" s="67">
        <v>0.62506999825525777</v>
      </c>
      <c r="H19" s="67">
        <v>6.6645694873338976E-2</v>
      </c>
      <c r="I19" s="67">
        <v>3.4255113155765002</v>
      </c>
      <c r="J19" s="67">
        <v>3.7245634553320102</v>
      </c>
      <c r="K19" s="67">
        <v>0.49792551112020189</v>
      </c>
      <c r="L19" s="67">
        <v>1.1119473337554946</v>
      </c>
      <c r="M19" s="67">
        <v>22.879294307812948</v>
      </c>
      <c r="N19" s="67">
        <f t="shared" si="9"/>
        <v>102.91536304325857</v>
      </c>
      <c r="O19" s="58">
        <f t="shared" si="10"/>
        <v>3.4706015767028933E-2</v>
      </c>
      <c r="P19" s="58">
        <f t="shared" si="11"/>
        <v>0.63592741780629769</v>
      </c>
      <c r="Q19" s="58">
        <f t="shared" si="0"/>
        <v>3.7085179322633327E-3</v>
      </c>
      <c r="R19" s="58">
        <f t="shared" si="1"/>
        <v>8.2033376096045958E-3</v>
      </c>
      <c r="S19" s="58">
        <f t="shared" si="2"/>
        <v>3.3037750023169688E-3</v>
      </c>
      <c r="T19" s="58">
        <f t="shared" si="3"/>
        <v>6.0736315723097746E-3</v>
      </c>
      <c r="U19" s="58">
        <f t="shared" si="4"/>
        <v>6.4757770757049838E-4</v>
      </c>
      <c r="V19" s="58">
        <f t="shared" si="5"/>
        <v>3.3284742085947359E-2</v>
      </c>
      <c r="W19" s="58">
        <f t="shared" si="6"/>
        <v>3.6190548672178892E-2</v>
      </c>
      <c r="X19" s="58">
        <f t="shared" si="7"/>
        <v>4.8382039026661954E-3</v>
      </c>
      <c r="Y19" s="58">
        <f t="shared" si="8"/>
        <v>1.0804483420887396E-2</v>
      </c>
      <c r="Z19" s="57">
        <f t="shared" si="12"/>
        <v>0.22231174852092841</v>
      </c>
      <c r="AA19" s="6"/>
      <c r="AB19" s="6"/>
      <c r="AC19" s="6"/>
      <c r="AD19" s="6"/>
      <c r="AE19" s="6"/>
      <c r="AF19" s="6"/>
      <c r="AG19" s="6"/>
      <c r="AH19" s="6"/>
      <c r="AI19" s="6"/>
      <c r="AJ19" s="6"/>
      <c r="AK19" s="6"/>
      <c r="AL19" s="6"/>
      <c r="AM19" s="6"/>
    </row>
    <row r="20" spans="1:39" x14ac:dyDescent="0.7">
      <c r="A20" s="19">
        <v>1946</v>
      </c>
      <c r="B20" s="61">
        <v>3.5704589614167355</v>
      </c>
      <c r="C20" s="67">
        <v>65.421522373041995</v>
      </c>
      <c r="D20" s="67">
        <v>0.47966456104435867</v>
      </c>
      <c r="E20" s="67">
        <v>0.93251536725564899</v>
      </c>
      <c r="F20" s="67">
        <v>0.37775762327296003</v>
      </c>
      <c r="G20" s="67">
        <v>1.0844477129166126</v>
      </c>
      <c r="H20" s="67">
        <v>7.6369447222427958E-2</v>
      </c>
      <c r="I20" s="67">
        <v>3.0143964175750053</v>
      </c>
      <c r="J20" s="67">
        <v>3.7406589432412241</v>
      </c>
      <c r="K20" s="67">
        <v>0.50833309645526359</v>
      </c>
      <c r="L20" s="67">
        <v>1.3057694375901296</v>
      </c>
      <c r="M20" s="67">
        <v>21.297507398160953</v>
      </c>
      <c r="N20" s="67">
        <f t="shared" si="9"/>
        <v>101.8094013391933</v>
      </c>
      <c r="O20" s="58">
        <f t="shared" si="10"/>
        <v>3.5070031985761467E-2</v>
      </c>
      <c r="P20" s="58">
        <f t="shared" si="11"/>
        <v>0.6425882238034224</v>
      </c>
      <c r="Q20" s="58">
        <f t="shared" si="0"/>
        <v>4.7113975206109328E-3</v>
      </c>
      <c r="R20" s="58">
        <f t="shared" si="1"/>
        <v>9.1594229510183842E-3</v>
      </c>
      <c r="S20" s="58">
        <f t="shared" si="2"/>
        <v>3.7104394908914532E-3</v>
      </c>
      <c r="T20" s="58">
        <f t="shared" si="3"/>
        <v>1.0651744324707424E-2</v>
      </c>
      <c r="U20" s="58">
        <f t="shared" si="4"/>
        <v>7.5012175907008508E-4</v>
      </c>
      <c r="V20" s="58">
        <f t="shared" si="5"/>
        <v>2.9608232421798567E-2</v>
      </c>
      <c r="W20" s="58">
        <f t="shared" si="6"/>
        <v>3.674178311665597E-2</v>
      </c>
      <c r="X20" s="58">
        <f t="shared" si="7"/>
        <v>4.9929877768525085E-3</v>
      </c>
      <c r="Y20" s="58">
        <f t="shared" si="8"/>
        <v>1.2825627303708061E-2</v>
      </c>
      <c r="Z20" s="57">
        <f t="shared" si="12"/>
        <v>0.20918998754550289</v>
      </c>
      <c r="AA20" s="6"/>
      <c r="AB20" s="6"/>
      <c r="AC20" s="6"/>
      <c r="AD20" s="6"/>
      <c r="AE20" s="6"/>
      <c r="AF20" s="6"/>
      <c r="AG20" s="6"/>
      <c r="AH20" s="6"/>
      <c r="AI20" s="6"/>
      <c r="AJ20" s="6"/>
      <c r="AK20" s="6"/>
      <c r="AL20" s="6"/>
      <c r="AM20" s="6"/>
    </row>
    <row r="21" spans="1:39" x14ac:dyDescent="0.7">
      <c r="A21" s="19">
        <v>1947</v>
      </c>
      <c r="B21" s="61">
        <v>4.1000348407336196</v>
      </c>
      <c r="C21" s="67">
        <v>65.686792606002712</v>
      </c>
      <c r="D21" s="67">
        <v>0.52862179611301974</v>
      </c>
      <c r="E21" s="67">
        <v>0.87759334926356225</v>
      </c>
      <c r="F21" s="67">
        <v>0.38215353515963452</v>
      </c>
      <c r="G21" s="67">
        <v>1.1185377794769382</v>
      </c>
      <c r="H21" s="67">
        <v>8.6026724644331184E-2</v>
      </c>
      <c r="I21" s="67">
        <v>3.1101740186728168</v>
      </c>
      <c r="J21" s="67">
        <v>3.8571556325521397</v>
      </c>
      <c r="K21" s="67">
        <v>0.5845492180790467</v>
      </c>
      <c r="L21" s="67">
        <v>1.5328007759159616</v>
      </c>
      <c r="M21" s="67">
        <v>21.88821593717369</v>
      </c>
      <c r="N21" s="67">
        <f t="shared" si="9"/>
        <v>103.75265621378745</v>
      </c>
      <c r="O21" s="58">
        <f t="shared" si="10"/>
        <v>3.9517396376679712E-2</v>
      </c>
      <c r="P21" s="58">
        <f t="shared" si="11"/>
        <v>0.63310950295722401</v>
      </c>
      <c r="Q21" s="58">
        <f t="shared" si="0"/>
        <v>5.09501939905778E-3</v>
      </c>
      <c r="R21" s="58">
        <f t="shared" si="1"/>
        <v>8.4585145218377643E-3</v>
      </c>
      <c r="S21" s="58">
        <f t="shared" si="2"/>
        <v>3.6833132673942184E-3</v>
      </c>
      <c r="T21" s="58">
        <f t="shared" si="3"/>
        <v>1.0780811020125944E-2</v>
      </c>
      <c r="U21" s="58">
        <f t="shared" si="4"/>
        <v>8.2915202158361022E-4</v>
      </c>
      <c r="V21" s="58">
        <f t="shared" si="5"/>
        <v>2.9976813434676317E-2</v>
      </c>
      <c r="W21" s="58">
        <f t="shared" si="6"/>
        <v>3.7176451893475196E-2</v>
      </c>
      <c r="X21" s="58">
        <f t="shared" si="7"/>
        <v>5.6340650872065802E-3</v>
      </c>
      <c r="Y21" s="58">
        <f t="shared" si="8"/>
        <v>1.4773605147588225E-2</v>
      </c>
      <c r="Z21" s="57">
        <f t="shared" si="12"/>
        <v>0.21096535487315088</v>
      </c>
      <c r="AA21" s="6"/>
      <c r="AB21" s="6"/>
      <c r="AC21" s="6"/>
      <c r="AD21" s="6"/>
      <c r="AE21" s="6"/>
      <c r="AF21" s="6"/>
      <c r="AG21" s="6"/>
      <c r="AH21" s="6"/>
      <c r="AI21" s="6"/>
      <c r="AJ21" s="6"/>
      <c r="AK21" s="6"/>
      <c r="AL21" s="6"/>
      <c r="AM21" s="6"/>
    </row>
    <row r="22" spans="1:39" x14ac:dyDescent="0.7">
      <c r="A22" s="19">
        <v>1948</v>
      </c>
      <c r="B22" s="61">
        <v>4.3633381793766839</v>
      </c>
      <c r="C22" s="67">
        <v>65.77620802226464</v>
      </c>
      <c r="D22" s="67">
        <v>0.63476715096198733</v>
      </c>
      <c r="E22" s="67">
        <v>1.2436991898802927</v>
      </c>
      <c r="F22" s="67">
        <v>0.4515333929546802</v>
      </c>
      <c r="G22" s="67">
        <v>1.2365714158729124</v>
      </c>
      <c r="H22" s="67">
        <v>0.16360842823234098</v>
      </c>
      <c r="I22" s="67">
        <v>3.4806623498842173</v>
      </c>
      <c r="J22" s="67">
        <v>3.9152134557553002</v>
      </c>
      <c r="K22" s="67">
        <v>0.62981777279379059</v>
      </c>
      <c r="L22" s="67">
        <v>1.7990311637105967</v>
      </c>
      <c r="M22" s="67">
        <v>21.382664112680658</v>
      </c>
      <c r="N22" s="67">
        <f t="shared" si="9"/>
        <v>105.0771146343681</v>
      </c>
      <c r="O22" s="58">
        <f t="shared" si="10"/>
        <v>4.1525104629676853E-2</v>
      </c>
      <c r="P22" s="58">
        <f t="shared" si="11"/>
        <v>0.62598034073492614</v>
      </c>
      <c r="Q22" s="58">
        <f t="shared" si="0"/>
        <v>6.0409648016198081E-3</v>
      </c>
      <c r="R22" s="58">
        <f t="shared" si="1"/>
        <v>1.183606148882118E-2</v>
      </c>
      <c r="S22" s="58">
        <f t="shared" si="2"/>
        <v>4.2971620844925148E-3</v>
      </c>
      <c r="T22" s="58">
        <f t="shared" si="3"/>
        <v>1.176822774564901E-2</v>
      </c>
      <c r="U22" s="58">
        <f t="shared" si="4"/>
        <v>1.5570319836211866E-3</v>
      </c>
      <c r="V22" s="58">
        <f t="shared" si="5"/>
        <v>3.3124837525237677E-2</v>
      </c>
      <c r="W22" s="58">
        <f t="shared" si="6"/>
        <v>3.7260382238119921E-2</v>
      </c>
      <c r="X22" s="58">
        <f t="shared" si="7"/>
        <v>5.9938624598261754E-3</v>
      </c>
      <c r="Y22" s="58">
        <f t="shared" si="8"/>
        <v>1.7121055997498608E-2</v>
      </c>
      <c r="Z22" s="57">
        <f t="shared" si="12"/>
        <v>0.20349496831051089</v>
      </c>
      <c r="AA22" s="6"/>
      <c r="AB22" s="6"/>
      <c r="AC22" s="6"/>
      <c r="AD22" s="6"/>
      <c r="AE22" s="6"/>
      <c r="AF22" s="6"/>
      <c r="AG22" s="6"/>
      <c r="AH22" s="6"/>
      <c r="AI22" s="6"/>
      <c r="AJ22" s="6"/>
      <c r="AK22" s="6"/>
      <c r="AL22" s="6"/>
      <c r="AM22" s="6"/>
    </row>
    <row r="23" spans="1:39" x14ac:dyDescent="0.7">
      <c r="A23" s="19">
        <v>1949</v>
      </c>
      <c r="B23" s="61">
        <v>3.7679607304160898</v>
      </c>
      <c r="C23" s="67">
        <v>66.173857397740662</v>
      </c>
      <c r="D23" s="67">
        <v>0.67255977436916847</v>
      </c>
      <c r="E23" s="67">
        <v>1.0606382265512062</v>
      </c>
      <c r="F23" s="67">
        <v>0.42196584624461153</v>
      </c>
      <c r="G23" s="67">
        <v>1.2529630714774527</v>
      </c>
      <c r="H23" s="67">
        <v>0.2412197268234362</v>
      </c>
      <c r="I23" s="67">
        <v>3.7669937140850656</v>
      </c>
      <c r="J23" s="67">
        <v>3.834873996052651</v>
      </c>
      <c r="K23" s="67">
        <v>0.60940514489340669</v>
      </c>
      <c r="L23" s="67">
        <v>2.1137349712863469</v>
      </c>
      <c r="M23" s="67">
        <v>21.589040520792345</v>
      </c>
      <c r="N23" s="67">
        <f t="shared" si="9"/>
        <v>105.50521312073244</v>
      </c>
      <c r="O23" s="58">
        <f t="shared" si="10"/>
        <v>3.5713502858899605E-2</v>
      </c>
      <c r="P23" s="58">
        <f t="shared" si="11"/>
        <v>0.62720936189206256</v>
      </c>
      <c r="Q23" s="58">
        <f t="shared" si="0"/>
        <v>6.3746591706282827E-3</v>
      </c>
      <c r="R23" s="58">
        <f t="shared" si="1"/>
        <v>1.0052946154779002E-2</v>
      </c>
      <c r="S23" s="58">
        <f t="shared" si="2"/>
        <v>3.9994786396170276E-3</v>
      </c>
      <c r="T23" s="58">
        <f t="shared" si="3"/>
        <v>1.1875840391352544E-2</v>
      </c>
      <c r="U23" s="58">
        <f t="shared" si="4"/>
        <v>2.2863299327911127E-3</v>
      </c>
      <c r="V23" s="58">
        <f t="shared" si="5"/>
        <v>3.5704337280228933E-2</v>
      </c>
      <c r="W23" s="58">
        <f t="shared" si="6"/>
        <v>3.6347720483387892E-2</v>
      </c>
      <c r="X23" s="58">
        <f t="shared" si="7"/>
        <v>5.7760666688199385E-3</v>
      </c>
      <c r="Y23" s="58">
        <f t="shared" si="8"/>
        <v>2.003441260165546E-2</v>
      </c>
      <c r="Z23" s="57">
        <f t="shared" si="12"/>
        <v>0.20462534392577766</v>
      </c>
      <c r="AA23" s="6"/>
      <c r="AB23" s="6"/>
      <c r="AC23" s="6"/>
      <c r="AD23" s="6"/>
      <c r="AE23" s="6"/>
      <c r="AF23" s="6"/>
      <c r="AG23" s="6"/>
      <c r="AH23" s="6"/>
      <c r="AI23" s="6"/>
      <c r="AJ23" s="6"/>
      <c r="AK23" s="6"/>
      <c r="AL23" s="6"/>
      <c r="AM23" s="6"/>
    </row>
    <row r="24" spans="1:39" x14ac:dyDescent="0.7">
      <c r="A24" s="19">
        <v>1950</v>
      </c>
      <c r="B24" s="61">
        <v>4.4973082343499495</v>
      </c>
      <c r="C24" s="67">
        <v>66.006963939984914</v>
      </c>
      <c r="D24" s="67">
        <v>0.70506859982004255</v>
      </c>
      <c r="E24" s="67">
        <v>1.1227555395381366</v>
      </c>
      <c r="F24" s="67">
        <v>0.45147263284264233</v>
      </c>
      <c r="G24" s="67">
        <v>1.1727584410805301</v>
      </c>
      <c r="H24" s="67">
        <v>0.31887152392303592</v>
      </c>
      <c r="I24" s="67">
        <v>3.8463313696749877</v>
      </c>
      <c r="J24" s="67">
        <v>3.9426010263750508</v>
      </c>
      <c r="K24" s="67">
        <v>0.67226604963334846</v>
      </c>
      <c r="L24" s="67">
        <v>2.4719355375944043</v>
      </c>
      <c r="M24" s="67">
        <v>23.062447019614879</v>
      </c>
      <c r="N24" s="67">
        <f t="shared" si="9"/>
        <v>108.2707799144319</v>
      </c>
      <c r="O24" s="58">
        <f t="shared" si="10"/>
        <v>4.1537598952406579E-2</v>
      </c>
      <c r="P24" s="58">
        <f t="shared" si="11"/>
        <v>0.60964707183370492</v>
      </c>
      <c r="Q24" s="58">
        <f t="shared" si="0"/>
        <v>6.5120857204249323E-3</v>
      </c>
      <c r="R24" s="58">
        <f t="shared" si="1"/>
        <v>1.0369885027386594E-2</v>
      </c>
      <c r="S24" s="58">
        <f t="shared" si="2"/>
        <v>4.1698474251265971E-3</v>
      </c>
      <c r="T24" s="58">
        <f t="shared" si="3"/>
        <v>1.0831716941610465E-2</v>
      </c>
      <c r="U24" s="58">
        <f t="shared" si="4"/>
        <v>2.9451300173051779E-3</v>
      </c>
      <c r="V24" s="58">
        <f t="shared" si="5"/>
        <v>3.552511003167063E-2</v>
      </c>
      <c r="W24" s="58">
        <f t="shared" si="6"/>
        <v>3.6414266429880257E-2</v>
      </c>
      <c r="X24" s="58">
        <f t="shared" si="7"/>
        <v>6.2091180110150765E-3</v>
      </c>
      <c r="Y24" s="58">
        <f t="shared" si="8"/>
        <v>2.2831049518143437E-2</v>
      </c>
      <c r="Z24" s="57">
        <f t="shared" si="12"/>
        <v>0.21300712009132561</v>
      </c>
      <c r="AA24" s="6"/>
      <c r="AB24" s="6"/>
      <c r="AC24" s="6"/>
      <c r="AD24" s="6"/>
      <c r="AE24" s="6"/>
      <c r="AF24" s="6"/>
      <c r="AG24" s="6"/>
      <c r="AH24" s="6"/>
      <c r="AI24" s="6"/>
      <c r="AJ24" s="6"/>
      <c r="AK24" s="6"/>
      <c r="AL24" s="6"/>
      <c r="AM24" s="6"/>
    </row>
    <row r="25" spans="1:39" x14ac:dyDescent="0.7">
      <c r="A25" s="19">
        <v>1951</v>
      </c>
      <c r="B25" s="61">
        <v>4.9616807081991441</v>
      </c>
      <c r="C25" s="67">
        <v>65.983111026105902</v>
      </c>
      <c r="D25" s="67">
        <v>0.75640261625661587</v>
      </c>
      <c r="E25" s="67">
        <v>1.2315808881416157</v>
      </c>
      <c r="F25" s="67">
        <v>0.47978519461535568</v>
      </c>
      <c r="G25" s="67">
        <v>1.0947466002782671</v>
      </c>
      <c r="H25" s="67">
        <v>0.39643289196089609</v>
      </c>
      <c r="I25" s="67">
        <v>4.44843943215586</v>
      </c>
      <c r="J25" s="67">
        <v>4.0333824049876039</v>
      </c>
      <c r="K25" s="67">
        <v>0.74273426088968564</v>
      </c>
      <c r="L25" s="67">
        <v>2.7011702431406102</v>
      </c>
      <c r="M25" s="67">
        <v>23.097472031178611</v>
      </c>
      <c r="N25" s="67">
        <f t="shared" si="9"/>
        <v>109.9269382979102</v>
      </c>
      <c r="O25" s="58">
        <f t="shared" si="10"/>
        <v>4.5136167576619111E-2</v>
      </c>
      <c r="P25" s="58">
        <f t="shared" si="11"/>
        <v>0.6002451450734192</v>
      </c>
      <c r="Q25" s="58">
        <f t="shared" si="0"/>
        <v>6.8809577340060938E-3</v>
      </c>
      <c r="R25" s="58">
        <f t="shared" si="1"/>
        <v>1.1203631313772605E-2</v>
      </c>
      <c r="S25" s="58">
        <f t="shared" si="2"/>
        <v>4.3645825313091326E-3</v>
      </c>
      <c r="T25" s="58">
        <f t="shared" si="3"/>
        <v>9.9588564662050558E-3</v>
      </c>
      <c r="U25" s="58">
        <f t="shared" si="4"/>
        <v>3.6063306965444029E-3</v>
      </c>
      <c r="V25" s="58">
        <f t="shared" si="5"/>
        <v>4.0467236703166036E-2</v>
      </c>
      <c r="W25" s="58">
        <f t="shared" si="6"/>
        <v>3.6691483156356425E-2</v>
      </c>
      <c r="X25" s="58">
        <f t="shared" si="7"/>
        <v>6.7566173714110039E-3</v>
      </c>
      <c r="Y25" s="58">
        <f t="shared" si="8"/>
        <v>2.4572414050323475E-2</v>
      </c>
      <c r="Z25" s="57">
        <f t="shared" si="12"/>
        <v>0.21011657732686723</v>
      </c>
      <c r="AA25" s="6"/>
      <c r="AB25" s="6"/>
      <c r="AC25" s="6"/>
      <c r="AD25" s="6"/>
      <c r="AE25" s="6"/>
      <c r="AF25" s="6"/>
      <c r="AG25" s="6"/>
      <c r="AH25" s="6"/>
      <c r="AI25" s="6"/>
      <c r="AJ25" s="6"/>
      <c r="AK25" s="6"/>
      <c r="AL25" s="6"/>
      <c r="AM25" s="6"/>
    </row>
    <row r="26" spans="1:39" x14ac:dyDescent="0.7">
      <c r="A26" s="19">
        <v>1952</v>
      </c>
      <c r="B26" s="61">
        <v>4.8261952154436658</v>
      </c>
      <c r="C26" s="67">
        <v>66.37407317541367</v>
      </c>
      <c r="D26" s="67">
        <v>0.78481777054313606</v>
      </c>
      <c r="E26" s="67">
        <v>1.1943292496840301</v>
      </c>
      <c r="F26" s="67">
        <v>0.51209020554060236</v>
      </c>
      <c r="G26" s="67">
        <v>0.99701330224123708</v>
      </c>
      <c r="H26" s="67">
        <v>0.42785871720539631</v>
      </c>
      <c r="I26" s="67">
        <v>4.3170429346395629</v>
      </c>
      <c r="J26" s="67">
        <v>4.0278506435707637</v>
      </c>
      <c r="K26" s="67">
        <v>0.70326421620754109</v>
      </c>
      <c r="L26" s="67">
        <v>2.9292333795508116</v>
      </c>
      <c r="M26" s="67">
        <v>23.548119159346026</v>
      </c>
      <c r="N26" s="67">
        <f t="shared" si="9"/>
        <v>110.64188796938645</v>
      </c>
      <c r="O26" s="58">
        <f t="shared" si="10"/>
        <v>4.3619964409673015E-2</v>
      </c>
      <c r="P26" s="58">
        <f t="shared" si="11"/>
        <v>0.5999000414181177</v>
      </c>
      <c r="Q26" s="58">
        <f t="shared" si="0"/>
        <v>7.0933150631005831E-3</v>
      </c>
      <c r="R26" s="58">
        <f t="shared" si="1"/>
        <v>1.0794548715713254E-2</v>
      </c>
      <c r="S26" s="58">
        <f t="shared" si="2"/>
        <v>4.6283574416435555E-3</v>
      </c>
      <c r="T26" s="58">
        <f t="shared" si="3"/>
        <v>9.0111739824712787E-3</v>
      </c>
      <c r="U26" s="58">
        <f t="shared" si="4"/>
        <v>3.8670590773340809E-3</v>
      </c>
      <c r="V26" s="58">
        <f t="shared" si="5"/>
        <v>3.9018160426131265E-2</v>
      </c>
      <c r="W26" s="58">
        <f t="shared" si="6"/>
        <v>3.6404391840143144E-2</v>
      </c>
      <c r="X26" s="58">
        <f t="shared" si="7"/>
        <v>6.3562203168670405E-3</v>
      </c>
      <c r="Y26" s="58">
        <f t="shared" si="8"/>
        <v>2.6474904155298785E-2</v>
      </c>
      <c r="Z26" s="57">
        <f t="shared" si="12"/>
        <v>0.21283186315350625</v>
      </c>
      <c r="AA26" s="6"/>
      <c r="AB26" s="6"/>
      <c r="AC26" s="6"/>
      <c r="AD26" s="6"/>
      <c r="AE26" s="6"/>
      <c r="AF26" s="6"/>
      <c r="AG26" s="6"/>
      <c r="AH26" s="6"/>
      <c r="AI26" s="6"/>
      <c r="AJ26" s="6"/>
      <c r="AK26" s="6"/>
      <c r="AL26" s="6"/>
      <c r="AM26" s="6"/>
    </row>
    <row r="27" spans="1:39" x14ac:dyDescent="0.7">
      <c r="A27" s="19">
        <v>1953</v>
      </c>
      <c r="B27" s="61">
        <v>5.8190858143091306</v>
      </c>
      <c r="C27" s="67">
        <v>65.964923894080485</v>
      </c>
      <c r="D27" s="67">
        <v>0.8367785292995672</v>
      </c>
      <c r="E27" s="67">
        <v>1.5106766466232546</v>
      </c>
      <c r="F27" s="67">
        <v>0.523121346197717</v>
      </c>
      <c r="G27" s="67">
        <v>0.97664764436889573</v>
      </c>
      <c r="H27" s="67">
        <v>0.48597957611133763</v>
      </c>
      <c r="I27" s="67">
        <v>5.6323666640196537</v>
      </c>
      <c r="J27" s="67">
        <v>4.0631218321180693</v>
      </c>
      <c r="K27" s="67">
        <v>0.73502509466469812</v>
      </c>
      <c r="L27" s="67">
        <v>3.2233062190245789</v>
      </c>
      <c r="M27" s="67">
        <v>26.481886645254995</v>
      </c>
      <c r="N27" s="67">
        <f t="shared" si="9"/>
        <v>116.25291990607238</v>
      </c>
      <c r="O27" s="58">
        <f t="shared" si="10"/>
        <v>5.0055394901140672E-2</v>
      </c>
      <c r="P27" s="58">
        <f t="shared" si="11"/>
        <v>0.56742595323521727</v>
      </c>
      <c r="Q27" s="58">
        <f t="shared" si="0"/>
        <v>7.1979140822927296E-3</v>
      </c>
      <c r="R27" s="58">
        <f t="shared" si="1"/>
        <v>1.2994741532890699E-2</v>
      </c>
      <c r="S27" s="58">
        <f t="shared" si="2"/>
        <v>4.4998555444489283E-3</v>
      </c>
      <c r="T27" s="58">
        <f t="shared" si="3"/>
        <v>8.4010590457253651E-3</v>
      </c>
      <c r="U27" s="58">
        <f t="shared" si="4"/>
        <v>4.1803644717396289E-3</v>
      </c>
      <c r="V27" s="58">
        <f t="shared" si="5"/>
        <v>4.8449249004415343E-2</v>
      </c>
      <c r="W27" s="58">
        <f t="shared" si="6"/>
        <v>3.4950707779218847E-2</v>
      </c>
      <c r="X27" s="58">
        <f t="shared" si="7"/>
        <v>6.322637704571794E-3</v>
      </c>
      <c r="Y27" s="58">
        <f t="shared" si="8"/>
        <v>2.7726668901124196E-2</v>
      </c>
      <c r="Z27" s="57">
        <f t="shared" si="12"/>
        <v>0.22779545379721455</v>
      </c>
      <c r="AA27" s="6"/>
      <c r="AB27" s="6"/>
      <c r="AC27" s="6"/>
      <c r="AD27" s="6"/>
      <c r="AE27" s="6"/>
      <c r="AF27" s="6"/>
      <c r="AG27" s="6"/>
      <c r="AH27" s="6"/>
      <c r="AI27" s="6"/>
      <c r="AJ27" s="6"/>
      <c r="AK27" s="6"/>
      <c r="AL27" s="6"/>
      <c r="AM27" s="6"/>
    </row>
    <row r="28" spans="1:39" x14ac:dyDescent="0.7">
      <c r="A28" s="19">
        <v>1954</v>
      </c>
      <c r="B28" s="61">
        <v>5.1581538202020614</v>
      </c>
      <c r="C28" s="67">
        <v>66.069945919754858</v>
      </c>
      <c r="D28" s="67">
        <v>0.84207009329832272</v>
      </c>
      <c r="E28" s="67">
        <v>1.42955697641467E-2</v>
      </c>
      <c r="F28" s="67">
        <v>0.55131948657396446</v>
      </c>
      <c r="G28" s="67">
        <v>1.0151841220366298</v>
      </c>
      <c r="H28" s="67">
        <v>0.54365959066292624</v>
      </c>
      <c r="I28" s="67">
        <v>6.3390355404489487</v>
      </c>
      <c r="J28" s="67">
        <v>4.1015370298202436</v>
      </c>
      <c r="K28" s="67">
        <v>0.72537881765092693</v>
      </c>
      <c r="L28" s="67">
        <v>3.5305225729479228</v>
      </c>
      <c r="M28" s="67">
        <v>21.760549199730008</v>
      </c>
      <c r="N28" s="67">
        <f t="shared" si="9"/>
        <v>110.65165176289094</v>
      </c>
      <c r="O28" s="58">
        <f t="shared" si="10"/>
        <v>4.6616148408296448E-2</v>
      </c>
      <c r="P28" s="58">
        <f t="shared" si="11"/>
        <v>0.59709859606372928</v>
      </c>
      <c r="Q28" s="58">
        <f t="shared" si="0"/>
        <v>7.6100996223964767E-3</v>
      </c>
      <c r="R28" s="58">
        <f t="shared" si="1"/>
        <v>1.2919436390140704E-4</v>
      </c>
      <c r="S28" s="58">
        <f t="shared" si="2"/>
        <v>4.9824785964818251E-3</v>
      </c>
      <c r="T28" s="58">
        <f t="shared" si="3"/>
        <v>9.1745952804392784E-3</v>
      </c>
      <c r="U28" s="58">
        <f t="shared" si="4"/>
        <v>4.9132532773022057E-3</v>
      </c>
      <c r="V28" s="58">
        <f t="shared" si="5"/>
        <v>5.7288214314527394E-2</v>
      </c>
      <c r="W28" s="58">
        <f t="shared" si="6"/>
        <v>3.7067110743264742E-2</v>
      </c>
      <c r="X28" s="58">
        <f t="shared" si="7"/>
        <v>6.555517302220662E-3</v>
      </c>
      <c r="Y28" s="58">
        <f t="shared" si="8"/>
        <v>3.1906641398478867E-2</v>
      </c>
      <c r="Z28" s="57">
        <f t="shared" si="12"/>
        <v>0.19665815062896158</v>
      </c>
      <c r="AA28" s="6"/>
      <c r="AB28" s="6"/>
      <c r="AC28" s="6"/>
      <c r="AD28" s="6"/>
      <c r="AE28" s="6"/>
      <c r="AF28" s="6"/>
      <c r="AG28" s="6"/>
      <c r="AH28" s="6"/>
      <c r="AI28" s="6"/>
      <c r="AJ28" s="6"/>
      <c r="AK28" s="6"/>
      <c r="AL28" s="6"/>
      <c r="AM28" s="6"/>
    </row>
    <row r="29" spans="1:39" x14ac:dyDescent="0.7">
      <c r="A29" s="19">
        <v>1955</v>
      </c>
      <c r="B29" s="61">
        <v>6.2823539675627647</v>
      </c>
      <c r="C29" s="67">
        <v>66.079946475966736</v>
      </c>
      <c r="D29" s="67">
        <v>0.86567200461214322</v>
      </c>
      <c r="E29" s="67">
        <v>1.7004519362998252</v>
      </c>
      <c r="F29" s="67">
        <v>0.51733009360865212</v>
      </c>
      <c r="G29" s="67">
        <v>1.0517788331068574</v>
      </c>
      <c r="H29" s="67">
        <v>0.62834744210305038</v>
      </c>
      <c r="I29" s="67">
        <v>7.1018081930033858</v>
      </c>
      <c r="J29" s="67">
        <v>3.978367360075953</v>
      </c>
      <c r="K29" s="67">
        <v>0.79612016841137279</v>
      </c>
      <c r="L29" s="67">
        <v>3.7581178830891724</v>
      </c>
      <c r="M29" s="67">
        <v>22.81558480722892</v>
      </c>
      <c r="N29" s="67">
        <f t="shared" si="9"/>
        <v>115.57587916506883</v>
      </c>
      <c r="O29" s="58">
        <f t="shared" si="10"/>
        <v>5.4356964558237311E-2</v>
      </c>
      <c r="P29" s="58">
        <f t="shared" si="11"/>
        <v>0.57174513361554824</v>
      </c>
      <c r="Q29" s="58">
        <f t="shared" si="0"/>
        <v>7.4900750127607973E-3</v>
      </c>
      <c r="R29" s="58">
        <f t="shared" si="1"/>
        <v>1.471286178901733E-2</v>
      </c>
      <c r="S29" s="58">
        <f t="shared" si="2"/>
        <v>4.4761077946877332E-3</v>
      </c>
      <c r="T29" s="58">
        <f t="shared" si="3"/>
        <v>9.1003316669966781E-3</v>
      </c>
      <c r="U29" s="58">
        <f t="shared" si="4"/>
        <v>5.436665908512159E-3</v>
      </c>
      <c r="V29" s="58">
        <f t="shared" si="5"/>
        <v>6.1447148352299162E-2</v>
      </c>
      <c r="W29" s="58">
        <f t="shared" si="6"/>
        <v>3.4422125004075751E-2</v>
      </c>
      <c r="X29" s="58">
        <f t="shared" si="7"/>
        <v>6.8882899629457359E-3</v>
      </c>
      <c r="Y29" s="58">
        <f t="shared" si="8"/>
        <v>3.2516455079019728E-2</v>
      </c>
      <c r="Z29" s="57">
        <f t="shared" si="12"/>
        <v>0.19740784125589941</v>
      </c>
      <c r="AA29" s="6"/>
      <c r="AB29" s="6"/>
      <c r="AC29" s="6"/>
      <c r="AD29" s="6"/>
      <c r="AE29" s="6"/>
      <c r="AF29" s="6"/>
      <c r="AG29" s="6"/>
      <c r="AH29" s="6"/>
      <c r="AI29" s="6"/>
      <c r="AJ29" s="6"/>
      <c r="AK29" s="6"/>
      <c r="AL29" s="6"/>
      <c r="AM29" s="6"/>
    </row>
    <row r="30" spans="1:39" x14ac:dyDescent="0.7">
      <c r="A30" s="19">
        <v>1956</v>
      </c>
      <c r="B30" s="61">
        <v>6.3467580947842137</v>
      </c>
      <c r="C30" s="67">
        <v>66.301362916229778</v>
      </c>
      <c r="D30" s="67">
        <v>0.89573813130701152</v>
      </c>
      <c r="E30" s="67">
        <v>1.8325081486011825</v>
      </c>
      <c r="F30" s="67">
        <v>0.58089947133481978</v>
      </c>
      <c r="G30" s="67">
        <v>0.99700018555348169</v>
      </c>
      <c r="H30" s="67">
        <v>0.6704363811466364</v>
      </c>
      <c r="I30" s="67">
        <v>7.2706274402640352</v>
      </c>
      <c r="J30" s="67">
        <v>3.9574966548392583</v>
      </c>
      <c r="K30" s="67">
        <v>0.85409056422552732</v>
      </c>
      <c r="L30" s="67">
        <v>3.9330052461480727</v>
      </c>
      <c r="M30" s="67">
        <v>23.111658910482095</v>
      </c>
      <c r="N30" s="67">
        <f t="shared" si="9"/>
        <v>116.75158214491609</v>
      </c>
      <c r="O30" s="58">
        <f t="shared" si="10"/>
        <v>5.4361217023221144E-2</v>
      </c>
      <c r="P30" s="58">
        <f t="shared" si="11"/>
        <v>0.56788406373743394</v>
      </c>
      <c r="Q30" s="58">
        <f t="shared" si="0"/>
        <v>7.6721712447133305E-3</v>
      </c>
      <c r="R30" s="58">
        <f t="shared" si="1"/>
        <v>1.5695788570356247E-2</v>
      </c>
      <c r="S30" s="58">
        <f t="shared" si="2"/>
        <v>4.9755169108868036E-3</v>
      </c>
      <c r="T30" s="58">
        <f t="shared" si="3"/>
        <v>8.5395004267776915E-3</v>
      </c>
      <c r="U30" s="58">
        <f t="shared" si="4"/>
        <v>5.7424179512571205E-3</v>
      </c>
      <c r="V30" s="58">
        <f t="shared" si="5"/>
        <v>6.2274337586616019E-2</v>
      </c>
      <c r="W30" s="58">
        <f t="shared" si="6"/>
        <v>3.3896728268119548E-2</v>
      </c>
      <c r="X30" s="58">
        <f t="shared" si="7"/>
        <v>7.3154517355096798E-3</v>
      </c>
      <c r="Y30" s="58">
        <f t="shared" si="8"/>
        <v>3.3686954591041783E-2</v>
      </c>
      <c r="Z30" s="57">
        <f t="shared" si="12"/>
        <v>0.19795585195406695</v>
      </c>
      <c r="AA30" s="6"/>
      <c r="AB30" s="6"/>
      <c r="AC30" s="6"/>
      <c r="AD30" s="6"/>
      <c r="AE30" s="6"/>
      <c r="AF30" s="6"/>
      <c r="AG30" s="6"/>
      <c r="AH30" s="6"/>
      <c r="AI30" s="6"/>
      <c r="AJ30" s="6"/>
      <c r="AK30" s="6"/>
      <c r="AL30" s="6"/>
      <c r="AM30" s="6"/>
    </row>
    <row r="31" spans="1:39" x14ac:dyDescent="0.7">
      <c r="A31" s="19">
        <v>1957</v>
      </c>
      <c r="B31" s="61">
        <v>6.149929613420138</v>
      </c>
      <c r="C31" s="67">
        <v>66.608947432348486</v>
      </c>
      <c r="D31" s="67">
        <v>0.92574680595797254</v>
      </c>
      <c r="E31" s="67">
        <v>1.8826063356785796</v>
      </c>
      <c r="F31" s="67">
        <v>0.58166570852847421</v>
      </c>
      <c r="G31" s="67">
        <v>1.1022306130880903</v>
      </c>
      <c r="H31" s="67">
        <v>0.71883286728013263</v>
      </c>
      <c r="I31" s="67">
        <v>7.5421922257335225</v>
      </c>
      <c r="J31" s="67">
        <v>3.9159800557748938</v>
      </c>
      <c r="K31" s="67">
        <v>0.9088067490322842</v>
      </c>
      <c r="L31" s="67">
        <v>4.2089257965033919</v>
      </c>
      <c r="M31" s="67">
        <v>22.810549282982365</v>
      </c>
      <c r="N31" s="67">
        <f t="shared" si="9"/>
        <v>117.35641348632834</v>
      </c>
      <c r="O31" s="58">
        <f t="shared" si="10"/>
        <v>5.2403864694932807E-2</v>
      </c>
      <c r="P31" s="58">
        <f t="shared" si="11"/>
        <v>0.56757824692817682</v>
      </c>
      <c r="Q31" s="58">
        <f t="shared" si="0"/>
        <v>7.8883358689708014E-3</v>
      </c>
      <c r="R31" s="58">
        <f t="shared" si="1"/>
        <v>1.6041784847982743E-2</v>
      </c>
      <c r="S31" s="58">
        <f t="shared" si="2"/>
        <v>4.9564032441757984E-3</v>
      </c>
      <c r="T31" s="58">
        <f t="shared" si="3"/>
        <v>9.3921634135189121E-3</v>
      </c>
      <c r="U31" s="58">
        <f t="shared" si="4"/>
        <v>6.1252116175472123E-3</v>
      </c>
      <c r="V31" s="58">
        <f t="shared" si="5"/>
        <v>6.4267405603803368E-2</v>
      </c>
      <c r="W31" s="58">
        <f t="shared" si="6"/>
        <v>3.3368266287645998E-2</v>
      </c>
      <c r="X31" s="58">
        <f t="shared" si="7"/>
        <v>7.7439887777258753E-3</v>
      </c>
      <c r="Y31" s="58">
        <f t="shared" si="8"/>
        <v>3.5864471923332246E-2</v>
      </c>
      <c r="Z31" s="57">
        <f t="shared" si="12"/>
        <v>0.19436985679218738</v>
      </c>
      <c r="AA31" s="6"/>
      <c r="AB31" s="6"/>
      <c r="AC31" s="6"/>
      <c r="AD31" s="6"/>
      <c r="AE31" s="6"/>
      <c r="AF31" s="6"/>
      <c r="AG31" s="6"/>
      <c r="AH31" s="6"/>
      <c r="AI31" s="6"/>
      <c r="AJ31" s="6"/>
      <c r="AK31" s="6"/>
      <c r="AL31" s="6"/>
      <c r="AM31" s="6"/>
    </row>
    <row r="32" spans="1:39" x14ac:dyDescent="0.7">
      <c r="A32" s="19">
        <v>1958</v>
      </c>
      <c r="B32" s="61">
        <v>5.5538669202515294</v>
      </c>
      <c r="C32" s="67">
        <v>67.059232397861422</v>
      </c>
      <c r="D32" s="67">
        <v>0.95891672421702223</v>
      </c>
      <c r="E32" s="67">
        <v>1.656662747674513</v>
      </c>
      <c r="F32" s="67">
        <v>0.67359256374367926</v>
      </c>
      <c r="G32" s="67">
        <v>0.94633293317484268</v>
      </c>
      <c r="H32" s="67">
        <v>0.44300740147915546</v>
      </c>
      <c r="I32" s="67">
        <v>7.4520320323437623</v>
      </c>
      <c r="J32" s="67">
        <v>3.933439699766518</v>
      </c>
      <c r="K32" s="67">
        <v>1.052192415008655</v>
      </c>
      <c r="L32" s="67">
        <v>4.9940859840828491</v>
      </c>
      <c r="M32" s="67">
        <v>21.404575779927114</v>
      </c>
      <c r="N32" s="67">
        <f t="shared" si="9"/>
        <v>116.12793759953107</v>
      </c>
      <c r="O32" s="58">
        <f t="shared" si="10"/>
        <v>4.782541595980222E-2</v>
      </c>
      <c r="P32" s="58">
        <f t="shared" si="11"/>
        <v>0.57745994447189952</v>
      </c>
      <c r="Q32" s="58">
        <f t="shared" si="0"/>
        <v>8.2574162948097895E-3</v>
      </c>
      <c r="R32" s="58">
        <f t="shared" si="1"/>
        <v>1.4265841466913322E-2</v>
      </c>
      <c r="S32" s="58">
        <f t="shared" si="2"/>
        <v>5.8004350862285465E-3</v>
      </c>
      <c r="T32" s="58">
        <f t="shared" si="3"/>
        <v>8.1490548505070842E-3</v>
      </c>
      <c r="U32" s="58">
        <f t="shared" si="4"/>
        <v>3.8148219165561447E-3</v>
      </c>
      <c r="V32" s="58">
        <f t="shared" si="5"/>
        <v>6.4170880723312299E-2</v>
      </c>
      <c r="W32" s="58">
        <f t="shared" si="6"/>
        <v>3.3871605584963056E-2</v>
      </c>
      <c r="X32" s="58">
        <f t="shared" si="7"/>
        <v>9.0606312034676468E-3</v>
      </c>
      <c r="Y32" s="58">
        <f t="shared" si="8"/>
        <v>4.300503468256734E-2</v>
      </c>
      <c r="Z32" s="57">
        <f t="shared" si="12"/>
        <v>0.18431891775897299</v>
      </c>
      <c r="AA32" s="6"/>
      <c r="AB32" s="6"/>
      <c r="AC32" s="6"/>
      <c r="AD32" s="6"/>
      <c r="AE32" s="6"/>
      <c r="AF32" s="6"/>
      <c r="AG32" s="6"/>
      <c r="AH32" s="6"/>
      <c r="AI32" s="6"/>
      <c r="AJ32" s="6"/>
      <c r="AK32" s="6"/>
      <c r="AL32" s="6"/>
      <c r="AM32" s="6"/>
    </row>
    <row r="33" spans="1:39" x14ac:dyDescent="0.7">
      <c r="A33" s="19">
        <v>1959</v>
      </c>
      <c r="B33" s="61">
        <v>7.4701352659995157</v>
      </c>
      <c r="C33" s="67">
        <v>67.242291862800442</v>
      </c>
      <c r="D33" s="67">
        <v>1.0110452846564326</v>
      </c>
      <c r="E33" s="67">
        <v>1.8640143107401923</v>
      </c>
      <c r="F33" s="67">
        <v>0.76341477763785448</v>
      </c>
      <c r="G33" s="67">
        <v>2.026048879179037</v>
      </c>
      <c r="H33" s="67">
        <v>0.40786440909871802</v>
      </c>
      <c r="I33" s="67">
        <v>7.3172527416787494</v>
      </c>
      <c r="J33" s="67">
        <v>3.7296263461297996</v>
      </c>
      <c r="K33" s="67">
        <v>1.1118047359404404</v>
      </c>
      <c r="L33" s="67">
        <v>5.8326889873839729</v>
      </c>
      <c r="M33" s="67">
        <v>19.843522088773167</v>
      </c>
      <c r="N33" s="67">
        <f t="shared" si="9"/>
        <v>118.61970969001833</v>
      </c>
      <c r="O33" s="58">
        <f t="shared" si="10"/>
        <v>6.2975497794765856E-2</v>
      </c>
      <c r="P33" s="58">
        <f t="shared" si="11"/>
        <v>0.56687284127166249</v>
      </c>
      <c r="Q33" s="58">
        <f t="shared" si="0"/>
        <v>8.5234172912624362E-3</v>
      </c>
      <c r="R33" s="58">
        <f t="shared" si="1"/>
        <v>1.5714203951529705E-2</v>
      </c>
      <c r="S33" s="58">
        <f t="shared" si="2"/>
        <v>6.4358172822445775E-3</v>
      </c>
      <c r="T33" s="58">
        <f t="shared" si="3"/>
        <v>1.7080204330912521E-2</v>
      </c>
      <c r="U33" s="58">
        <f t="shared" si="4"/>
        <v>3.4384202268287899E-3</v>
      </c>
      <c r="V33" s="58">
        <f t="shared" si="5"/>
        <v>6.1686651913079885E-2</v>
      </c>
      <c r="W33" s="58">
        <f t="shared" si="6"/>
        <v>3.1441877204692249E-2</v>
      </c>
      <c r="X33" s="58">
        <f t="shared" si="7"/>
        <v>9.3728499154638982E-3</v>
      </c>
      <c r="Y33" s="58">
        <f t="shared" si="8"/>
        <v>4.9171330823740714E-2</v>
      </c>
      <c r="Z33" s="57">
        <f t="shared" si="12"/>
        <v>0.16728688799381686</v>
      </c>
      <c r="AA33" s="6"/>
      <c r="AB33" s="6"/>
      <c r="AC33" s="6"/>
      <c r="AD33" s="6"/>
      <c r="AE33" s="6"/>
      <c r="AF33" s="6"/>
      <c r="AG33" s="6"/>
      <c r="AH33" s="6"/>
      <c r="AI33" s="6"/>
      <c r="AJ33" s="6"/>
      <c r="AK33" s="6"/>
      <c r="AL33" s="6"/>
      <c r="AM33" s="6"/>
    </row>
    <row r="34" spans="1:39" x14ac:dyDescent="0.7">
      <c r="A34" s="19">
        <v>1960</v>
      </c>
      <c r="B34" s="61">
        <v>7.736478508032878</v>
      </c>
      <c r="C34" s="67">
        <v>67.930519553182563</v>
      </c>
      <c r="D34" s="67">
        <v>1.0681185071188453</v>
      </c>
      <c r="E34" s="67">
        <v>2.2041972904699296</v>
      </c>
      <c r="F34" s="67">
        <v>0.73484356126323946</v>
      </c>
      <c r="G34" s="67">
        <v>2.2872278016824925</v>
      </c>
      <c r="H34" s="67">
        <v>0.43773699658577458</v>
      </c>
      <c r="I34" s="67">
        <v>8.0185044858994807</v>
      </c>
      <c r="J34" s="67">
        <v>3.6541707040128233</v>
      </c>
      <c r="K34" s="67">
        <v>1.0086295749260616</v>
      </c>
      <c r="L34" s="67">
        <v>6.1812054029256522</v>
      </c>
      <c r="M34" s="67">
        <v>20.380030352284184</v>
      </c>
      <c r="N34" s="67">
        <f t="shared" si="9"/>
        <v>121.64166273838391</v>
      </c>
      <c r="O34" s="58">
        <f t="shared" si="10"/>
        <v>6.3600565249357116E-2</v>
      </c>
      <c r="P34" s="58">
        <f t="shared" si="11"/>
        <v>0.55844780500313851</v>
      </c>
      <c r="Q34" s="58">
        <f t="shared" si="0"/>
        <v>8.7808607928688033E-3</v>
      </c>
      <c r="R34" s="58">
        <f t="shared" si="1"/>
        <v>1.8120414016458503E-2</v>
      </c>
      <c r="S34" s="58">
        <f t="shared" si="2"/>
        <v>6.0410515995960668E-3</v>
      </c>
      <c r="T34" s="58">
        <f t="shared" si="3"/>
        <v>1.8802996853155968E-2</v>
      </c>
      <c r="U34" s="58">
        <f t="shared" si="4"/>
        <v>3.5985778781010289E-3</v>
      </c>
      <c r="V34" s="58">
        <f t="shared" si="5"/>
        <v>6.5919063463847641E-2</v>
      </c>
      <c r="W34" s="58">
        <f t="shared" si="6"/>
        <v>3.0040453424842517E-2</v>
      </c>
      <c r="X34" s="58">
        <f t="shared" si="7"/>
        <v>8.2918101596106304E-3</v>
      </c>
      <c r="Y34" s="58">
        <f t="shared" si="8"/>
        <v>5.0814871021778452E-2</v>
      </c>
      <c r="Z34" s="57">
        <f t="shared" si="12"/>
        <v>0.16754153053724483</v>
      </c>
      <c r="AA34" s="6"/>
      <c r="AB34" s="6"/>
      <c r="AC34" s="6"/>
      <c r="AD34" s="6"/>
      <c r="AE34" s="6"/>
      <c r="AF34" s="6"/>
      <c r="AG34" s="6"/>
      <c r="AH34" s="6"/>
      <c r="AI34" s="6"/>
      <c r="AJ34" s="6"/>
      <c r="AK34" s="6"/>
      <c r="AL34" s="6"/>
      <c r="AM34" s="6"/>
    </row>
    <row r="35" spans="1:39" x14ac:dyDescent="0.7">
      <c r="A35" s="19">
        <v>1961</v>
      </c>
      <c r="B35" s="61">
        <v>7.9352944727457686</v>
      </c>
      <c r="C35" s="67">
        <v>66.992852340999477</v>
      </c>
      <c r="D35" s="67">
        <v>1.1033971091260821</v>
      </c>
      <c r="E35" s="67">
        <v>2.5810858723168471</v>
      </c>
      <c r="F35" s="67">
        <v>0.87944490927947871</v>
      </c>
      <c r="G35" s="67">
        <v>2.3052848884333721</v>
      </c>
      <c r="H35" s="67">
        <v>0.45943812581762383</v>
      </c>
      <c r="I35" s="67">
        <v>8.2572459985810926</v>
      </c>
      <c r="J35" s="67">
        <v>3.6472746379511176</v>
      </c>
      <c r="K35" s="67">
        <v>0.93289042231363817</v>
      </c>
      <c r="L35" s="67">
        <v>6.6109494386953447</v>
      </c>
      <c r="M35" s="67">
        <v>20.147386122573106</v>
      </c>
      <c r="N35" s="67">
        <f t="shared" si="9"/>
        <v>121.85254433883296</v>
      </c>
      <c r="O35" s="58">
        <f t="shared" si="10"/>
        <v>6.512210734541786E-2</v>
      </c>
      <c r="P35" s="58">
        <f t="shared" si="11"/>
        <v>0.54978624126808362</v>
      </c>
      <c r="Q35" s="58">
        <f t="shared" si="0"/>
        <v>9.0551831733434104E-3</v>
      </c>
      <c r="R35" s="58">
        <f t="shared" si="1"/>
        <v>2.118204331572817E-2</v>
      </c>
      <c r="S35" s="58">
        <f t="shared" si="2"/>
        <v>7.217288026699087E-3</v>
      </c>
      <c r="T35" s="58">
        <f t="shared" si="3"/>
        <v>1.8918643848938533E-2</v>
      </c>
      <c r="U35" s="58">
        <f t="shared" si="4"/>
        <v>3.7704434348130914E-3</v>
      </c>
      <c r="V35" s="58">
        <f t="shared" si="5"/>
        <v>6.7764247709266798E-2</v>
      </c>
      <c r="W35" s="58">
        <f t="shared" si="6"/>
        <v>2.9931870998189527E-2</v>
      </c>
      <c r="X35" s="58">
        <f t="shared" si="7"/>
        <v>7.6558961273682415E-3</v>
      </c>
      <c r="Y35" s="58">
        <f t="shared" si="8"/>
        <v>5.4253684029054068E-2</v>
      </c>
      <c r="Z35" s="57">
        <f t="shared" si="12"/>
        <v>0.1653423507230975</v>
      </c>
      <c r="AA35" s="6"/>
      <c r="AB35" s="6"/>
      <c r="AC35" s="6"/>
      <c r="AD35" s="6"/>
      <c r="AE35" s="6"/>
      <c r="AF35" s="6"/>
      <c r="AG35" s="6"/>
      <c r="AH35" s="6"/>
      <c r="AI35" s="6"/>
      <c r="AJ35" s="6"/>
      <c r="AK35" s="6"/>
      <c r="AL35" s="6"/>
      <c r="AM35" s="6"/>
    </row>
    <row r="36" spans="1:39" x14ac:dyDescent="0.7">
      <c r="A36" s="19">
        <v>1962</v>
      </c>
      <c r="B36" s="61">
        <v>8.2660751414605134</v>
      </c>
      <c r="C36" s="67">
        <v>66.86500522214584</v>
      </c>
      <c r="D36" s="67">
        <v>1.1264863354964154</v>
      </c>
      <c r="E36" s="67">
        <v>2.282920873889942</v>
      </c>
      <c r="F36" s="67">
        <v>0.815702336600855</v>
      </c>
      <c r="G36" s="67">
        <v>2.1839096660885491</v>
      </c>
      <c r="H36" s="67">
        <v>0.43366184142789216</v>
      </c>
      <c r="I36" s="67">
        <v>8.2100867067258356</v>
      </c>
      <c r="J36" s="67">
        <v>3.7567124700977548</v>
      </c>
      <c r="K36" s="67">
        <v>0.93904851034445014</v>
      </c>
      <c r="L36" s="67">
        <v>6.336438643814672</v>
      </c>
      <c r="M36" s="67">
        <v>21.138936404777159</v>
      </c>
      <c r="N36" s="67">
        <f t="shared" si="9"/>
        <v>122.35498415286986</v>
      </c>
      <c r="O36" s="58">
        <f t="shared" ref="O36:O67" si="13">B36/N36</f>
        <v>6.7558139937584485E-2</v>
      </c>
      <c r="P36" s="58">
        <f t="shared" si="11"/>
        <v>0.54648370628371745</v>
      </c>
      <c r="Q36" s="58">
        <f t="shared" ref="Q36:Q67" si="14">D36/N36</f>
        <v>9.2067057447286944E-3</v>
      </c>
      <c r="R36" s="58">
        <f t="shared" ref="R36:R67" si="15">E36/N36</f>
        <v>1.8658176368505506E-2</v>
      </c>
      <c r="S36" s="58">
        <f t="shared" ref="S36:S67" si="16">F36/N36</f>
        <v>6.6666866270173311E-3</v>
      </c>
      <c r="T36" s="58">
        <f t="shared" ref="T36:T67" si="17">G36/N36</f>
        <v>1.7848963662648841E-2</v>
      </c>
      <c r="U36" s="58">
        <f t="shared" ref="U36:U67" si="18">H36/N36</f>
        <v>3.5442924081137282E-3</v>
      </c>
      <c r="V36" s="58">
        <f t="shared" ref="V36:V67" si="19">I36/N36</f>
        <v>6.7100549794262443E-2</v>
      </c>
      <c r="W36" s="58">
        <f t="shared" ref="W36:W67" si="20">J36/N36</f>
        <v>3.0703387329151482E-2</v>
      </c>
      <c r="X36" s="58">
        <f t="shared" ref="X36:X67" si="21">K36/N36</f>
        <v>7.6747875605231285E-3</v>
      </c>
      <c r="Y36" s="58">
        <f t="shared" ref="Y36:Y67" si="22">L36/N36</f>
        <v>5.1787335740225746E-2</v>
      </c>
      <c r="Z36" s="57">
        <f t="shared" si="12"/>
        <v>0.17276726854352129</v>
      </c>
      <c r="AA36" s="6"/>
      <c r="AB36" s="6"/>
      <c r="AC36" s="6"/>
      <c r="AD36" s="6"/>
      <c r="AE36" s="6"/>
      <c r="AF36" s="6"/>
      <c r="AG36" s="6"/>
      <c r="AH36" s="6"/>
      <c r="AI36" s="6"/>
      <c r="AJ36" s="6"/>
      <c r="AK36" s="6"/>
      <c r="AL36" s="6"/>
      <c r="AM36" s="6"/>
    </row>
    <row r="37" spans="1:39" x14ac:dyDescent="0.7">
      <c r="A37" s="19">
        <v>1963</v>
      </c>
      <c r="B37" s="61">
        <v>8.7327573538388492</v>
      </c>
      <c r="C37" s="67">
        <v>67.004356336535324</v>
      </c>
      <c r="D37" s="67">
        <v>1.1868674890002751</v>
      </c>
      <c r="E37" s="67">
        <v>2.7613271729408462</v>
      </c>
      <c r="F37" s="67">
        <v>0.83006816483478763</v>
      </c>
      <c r="G37" s="67">
        <v>2.0706081197206956</v>
      </c>
      <c r="H37" s="67">
        <v>0.44470567144312517</v>
      </c>
      <c r="I37" s="67">
        <v>9.8988621173907951</v>
      </c>
      <c r="J37" s="67">
        <v>3.6478292674120785</v>
      </c>
      <c r="K37" s="67">
        <v>0.95654952305007879</v>
      </c>
      <c r="L37" s="67">
        <v>6.5105086659461451</v>
      </c>
      <c r="M37" s="67">
        <v>9.6088310777226944</v>
      </c>
      <c r="N37" s="67">
        <f t="shared" si="9"/>
        <v>113.65327095983572</v>
      </c>
      <c r="O37" s="58">
        <f t="shared" si="13"/>
        <v>7.6836832588170256E-2</v>
      </c>
      <c r="P37" s="58">
        <f t="shared" ref="P37:P68" si="23">C37/N37</f>
        <v>0.58955061979882828</v>
      </c>
      <c r="Q37" s="58">
        <f t="shared" si="14"/>
        <v>1.044288016505663E-2</v>
      </c>
      <c r="R37" s="58">
        <f t="shared" si="15"/>
        <v>2.4296064245407246E-2</v>
      </c>
      <c r="S37" s="58">
        <f t="shared" si="16"/>
        <v>7.3035132013765615E-3</v>
      </c>
      <c r="T37" s="58">
        <f t="shared" si="17"/>
        <v>1.821864080315325E-2</v>
      </c>
      <c r="U37" s="58">
        <f t="shared" si="18"/>
        <v>3.9128277407896256E-3</v>
      </c>
      <c r="V37" s="58">
        <f t="shared" si="19"/>
        <v>8.709702794993894E-2</v>
      </c>
      <c r="W37" s="58">
        <f t="shared" si="20"/>
        <v>3.2096122149455744E-2</v>
      </c>
      <c r="X37" s="58">
        <f t="shared" si="21"/>
        <v>8.4163835758683681E-3</v>
      </c>
      <c r="Y37" s="58">
        <f t="shared" si="22"/>
        <v>5.7283953299038036E-2</v>
      </c>
      <c r="Z37" s="57">
        <f t="shared" si="12"/>
        <v>8.4545134482916812E-2</v>
      </c>
      <c r="AB37" s="6"/>
      <c r="AC37" s="6"/>
      <c r="AD37" s="6"/>
      <c r="AE37" s="6"/>
      <c r="AF37" s="6"/>
      <c r="AG37" s="6"/>
      <c r="AH37" s="6"/>
      <c r="AI37" s="6"/>
      <c r="AJ37" s="6"/>
      <c r="AK37" s="6"/>
      <c r="AL37" s="6"/>
      <c r="AM37" s="6"/>
    </row>
    <row r="38" spans="1:39" x14ac:dyDescent="0.7">
      <c r="A38" s="19">
        <v>1964</v>
      </c>
      <c r="B38" s="61">
        <v>9.6545408994328561</v>
      </c>
      <c r="C38" s="67">
        <v>68.691834002133135</v>
      </c>
      <c r="D38" s="67">
        <v>1.4476879240536247</v>
      </c>
      <c r="E38" s="67">
        <v>2.8404760208546267</v>
      </c>
      <c r="F38" s="67">
        <v>0.98822026600658586</v>
      </c>
      <c r="G38" s="67">
        <v>2.2817388548280233</v>
      </c>
      <c r="H38" s="67">
        <v>0.47184799808857469</v>
      </c>
      <c r="I38" s="67">
        <v>12.193063679072912</v>
      </c>
      <c r="J38" s="67">
        <v>3.5759800888432629</v>
      </c>
      <c r="K38" s="67">
        <v>1.0158775589636111</v>
      </c>
      <c r="L38" s="67">
        <v>6.2016148597127012</v>
      </c>
      <c r="M38" s="67">
        <v>15.461725359929032</v>
      </c>
      <c r="N38" s="67">
        <f t="shared" si="9"/>
        <v>124.82460751191896</v>
      </c>
      <c r="O38" s="58">
        <f t="shared" si="13"/>
        <v>7.734485284490869E-2</v>
      </c>
      <c r="P38" s="58">
        <f t="shared" si="23"/>
        <v>0.55030682948932208</v>
      </c>
      <c r="Q38" s="58">
        <f t="shared" si="14"/>
        <v>1.1597776695715958E-2</v>
      </c>
      <c r="R38" s="58">
        <f t="shared" si="15"/>
        <v>2.275573765039399E-2</v>
      </c>
      <c r="S38" s="58">
        <f t="shared" si="16"/>
        <v>7.9168706051186664E-3</v>
      </c>
      <c r="T38" s="58">
        <f t="shared" si="17"/>
        <v>1.827955961816383E-2</v>
      </c>
      <c r="U38" s="58">
        <f t="shared" si="18"/>
        <v>3.7800879769921969E-3</v>
      </c>
      <c r="V38" s="58">
        <f t="shared" si="19"/>
        <v>9.7681570341878701E-2</v>
      </c>
      <c r="W38" s="58">
        <f t="shared" si="20"/>
        <v>2.8648037915935832E-2</v>
      </c>
      <c r="X38" s="58">
        <f t="shared" si="21"/>
        <v>8.138439841411953E-3</v>
      </c>
      <c r="Y38" s="58">
        <f t="shared" si="22"/>
        <v>4.9682630559207137E-2</v>
      </c>
      <c r="Z38" s="57">
        <f t="shared" si="12"/>
        <v>0.12386760646095089</v>
      </c>
      <c r="AB38" s="6"/>
      <c r="AC38" s="6"/>
      <c r="AD38" s="6"/>
      <c r="AE38" s="6"/>
      <c r="AF38" s="6"/>
      <c r="AG38" s="6"/>
      <c r="AH38" s="6"/>
      <c r="AI38" s="6"/>
      <c r="AJ38" s="6"/>
      <c r="AK38" s="6"/>
      <c r="AL38" s="6"/>
      <c r="AM38" s="6"/>
    </row>
    <row r="39" spans="1:39" x14ac:dyDescent="0.7">
      <c r="A39" s="19">
        <v>1965</v>
      </c>
      <c r="B39" s="61">
        <v>10.051693816873275</v>
      </c>
      <c r="C39" s="67">
        <v>69.777734282453522</v>
      </c>
      <c r="D39" s="67">
        <v>1.5041936759335808</v>
      </c>
      <c r="E39" s="67">
        <v>2.9767404442877083</v>
      </c>
      <c r="F39" s="67">
        <v>0.83847744951752223</v>
      </c>
      <c r="G39" s="67">
        <v>2.2128161055590914</v>
      </c>
      <c r="H39" s="67">
        <v>0.44720281642465237</v>
      </c>
      <c r="I39" s="67">
        <v>12.056760952667304</v>
      </c>
      <c r="J39" s="67">
        <v>3.5766309568216124</v>
      </c>
      <c r="K39" s="67">
        <v>1.0680940788880291</v>
      </c>
      <c r="L39" s="67">
        <v>6.7710020373284232</v>
      </c>
      <c r="M39" s="67">
        <v>9.95235853219822</v>
      </c>
      <c r="N39" s="67">
        <f t="shared" si="9"/>
        <v>121.23370514895295</v>
      </c>
      <c r="O39" s="58">
        <f t="shared" si="13"/>
        <v>8.2911710110017106E-2</v>
      </c>
      <c r="P39" s="58">
        <f t="shared" si="23"/>
        <v>0.57556381863213368</v>
      </c>
      <c r="Q39" s="58">
        <f t="shared" si="14"/>
        <v>1.2407388474067204E-2</v>
      </c>
      <c r="R39" s="58">
        <f t="shared" si="15"/>
        <v>2.4553736443428474E-2</v>
      </c>
      <c r="S39" s="58">
        <f t="shared" si="16"/>
        <v>6.9162074069033259E-3</v>
      </c>
      <c r="T39" s="58">
        <f t="shared" si="17"/>
        <v>1.8252482697285629E-2</v>
      </c>
      <c r="U39" s="58">
        <f t="shared" si="18"/>
        <v>3.6887663861728858E-3</v>
      </c>
      <c r="V39" s="58">
        <f t="shared" si="19"/>
        <v>9.9450568947421408E-2</v>
      </c>
      <c r="W39" s="58">
        <f t="shared" si="20"/>
        <v>2.9501952055554267E-2</v>
      </c>
      <c r="X39" s="58">
        <f t="shared" si="21"/>
        <v>8.8102073394170591E-3</v>
      </c>
      <c r="Y39" s="58">
        <f t="shared" si="22"/>
        <v>5.5850821592966067E-2</v>
      </c>
      <c r="Z39" s="57">
        <f t="shared" si="12"/>
        <v>8.2092339914632842E-2</v>
      </c>
      <c r="AB39" s="6"/>
      <c r="AC39" s="6"/>
      <c r="AD39" s="6"/>
      <c r="AE39" s="6"/>
      <c r="AF39" s="6"/>
      <c r="AG39" s="6"/>
      <c r="AH39" s="6"/>
      <c r="AI39" s="6"/>
      <c r="AJ39" s="6"/>
      <c r="AK39" s="6"/>
      <c r="AL39" s="6"/>
      <c r="AM39" s="6"/>
    </row>
    <row r="40" spans="1:39" x14ac:dyDescent="0.7">
      <c r="A40" s="19">
        <v>1966</v>
      </c>
      <c r="B40" s="61">
        <v>10.846450373676518</v>
      </c>
      <c r="C40" s="67">
        <v>71.04565302572054</v>
      </c>
      <c r="D40" s="67">
        <v>1.6376060725732635</v>
      </c>
      <c r="E40" s="67">
        <v>4.7977509019082785</v>
      </c>
      <c r="F40" s="67">
        <v>0.87262263068637314</v>
      </c>
      <c r="G40" s="67">
        <v>2.2761899382749871</v>
      </c>
      <c r="H40" s="67">
        <v>0.44854337332289995</v>
      </c>
      <c r="I40" s="67">
        <v>12.104818074922717</v>
      </c>
      <c r="J40" s="67">
        <v>3.5760681045680314</v>
      </c>
      <c r="K40" s="67">
        <v>1.025014472469</v>
      </c>
      <c r="L40" s="67">
        <v>7.2289729341923481</v>
      </c>
      <c r="M40" s="67">
        <v>8.7094643986320506</v>
      </c>
      <c r="N40" s="67">
        <f t="shared" si="9"/>
        <v>124.56915430094701</v>
      </c>
      <c r="O40" s="58">
        <f t="shared" si="13"/>
        <v>8.7071718793823916E-2</v>
      </c>
      <c r="P40" s="58">
        <f t="shared" si="23"/>
        <v>0.57033102154712501</v>
      </c>
      <c r="Q40" s="58">
        <f t="shared" si="14"/>
        <v>1.3146160313627609E-2</v>
      </c>
      <c r="R40" s="58">
        <f t="shared" si="15"/>
        <v>3.851475855987091E-2</v>
      </c>
      <c r="S40" s="58">
        <f t="shared" si="16"/>
        <v>7.0051260730100281E-3</v>
      </c>
      <c r="T40" s="58">
        <f t="shared" si="17"/>
        <v>1.8272500532322253E-2</v>
      </c>
      <c r="U40" s="58">
        <f t="shared" si="18"/>
        <v>3.6007579552098639E-3</v>
      </c>
      <c r="V40" s="58">
        <f t="shared" si="19"/>
        <v>9.7173478802614732E-2</v>
      </c>
      <c r="W40" s="58">
        <f t="shared" si="20"/>
        <v>2.8707492835093006E-2</v>
      </c>
      <c r="X40" s="58">
        <f t="shared" si="21"/>
        <v>8.2284774125757042E-3</v>
      </c>
      <c r="Y40" s="58">
        <f t="shared" si="22"/>
        <v>5.8031805504016265E-2</v>
      </c>
      <c r="Z40" s="57">
        <f t="shared" si="12"/>
        <v>6.9916701670710776E-2</v>
      </c>
      <c r="AB40" s="6"/>
      <c r="AC40" s="6"/>
      <c r="AD40" s="6"/>
      <c r="AE40" s="6"/>
      <c r="AF40" s="6"/>
      <c r="AG40" s="6"/>
      <c r="AH40" s="6"/>
      <c r="AI40" s="6"/>
      <c r="AJ40" s="6"/>
      <c r="AK40" s="6"/>
      <c r="AL40" s="6"/>
      <c r="AM40" s="6"/>
    </row>
    <row r="41" spans="1:39" x14ac:dyDescent="0.7">
      <c r="A41" s="19">
        <v>1967</v>
      </c>
      <c r="B41" s="61">
        <v>10.784107691373723</v>
      </c>
      <c r="C41" s="67">
        <v>69.241059785091068</v>
      </c>
      <c r="D41" s="67">
        <v>1.8099810327443577</v>
      </c>
      <c r="E41" s="67">
        <v>5.6309559076918294</v>
      </c>
      <c r="F41" s="67">
        <v>1.0407784963774902</v>
      </c>
      <c r="G41" s="67">
        <v>3.4665552660546042</v>
      </c>
      <c r="H41" s="67">
        <v>0.44760976142865849</v>
      </c>
      <c r="I41" s="67">
        <v>11.734552718561304</v>
      </c>
      <c r="J41" s="67">
        <v>3.4353616063899941</v>
      </c>
      <c r="K41" s="67">
        <v>0.93835723171434471</v>
      </c>
      <c r="L41" s="67">
        <v>7.5256637266655675</v>
      </c>
      <c r="M41" s="67">
        <v>9.5748327347908067</v>
      </c>
      <c r="N41" s="67">
        <f t="shared" si="9"/>
        <v>125.62981595888373</v>
      </c>
      <c r="O41" s="58">
        <f t="shared" si="13"/>
        <v>8.5840352539425499E-2</v>
      </c>
      <c r="P41" s="58">
        <f t="shared" si="23"/>
        <v>0.5511514862662249</v>
      </c>
      <c r="Q41" s="58">
        <f t="shared" si="14"/>
        <v>1.4407256899403009E-2</v>
      </c>
      <c r="R41" s="58">
        <f t="shared" si="15"/>
        <v>4.4821811324906626E-2</v>
      </c>
      <c r="S41" s="58">
        <f t="shared" si="16"/>
        <v>8.284486357268226E-3</v>
      </c>
      <c r="T41" s="58">
        <f t="shared" si="17"/>
        <v>2.7593411958743475E-2</v>
      </c>
      <c r="U41" s="58">
        <f t="shared" si="18"/>
        <v>3.5629261892348289E-3</v>
      </c>
      <c r="V41" s="58">
        <f t="shared" si="19"/>
        <v>9.340579407042833E-2</v>
      </c>
      <c r="W41" s="58">
        <f t="shared" si="20"/>
        <v>2.7345113738878064E-2</v>
      </c>
      <c r="X41" s="58">
        <f t="shared" si="21"/>
        <v>7.4692239621002975E-3</v>
      </c>
      <c r="Y41" s="58">
        <f t="shared" si="22"/>
        <v>5.9903484449333078E-2</v>
      </c>
      <c r="Z41" s="57">
        <f t="shared" si="12"/>
        <v>7.6214652244053827E-2</v>
      </c>
      <c r="AB41" s="6"/>
      <c r="AC41" s="6"/>
      <c r="AD41" s="6"/>
      <c r="AE41" s="6"/>
      <c r="AF41" s="6"/>
      <c r="AG41" s="6"/>
      <c r="AH41" s="6"/>
      <c r="AI41" s="6"/>
      <c r="AJ41" s="6"/>
      <c r="AK41" s="6"/>
      <c r="AL41" s="6"/>
      <c r="AM41" s="6"/>
    </row>
    <row r="42" spans="1:39" x14ac:dyDescent="0.7">
      <c r="A42" s="19">
        <v>1968</v>
      </c>
      <c r="B42" s="61">
        <v>11.173864643750585</v>
      </c>
      <c r="C42" s="67">
        <v>68.443124065614398</v>
      </c>
      <c r="D42" s="67">
        <v>1.8947451048785064</v>
      </c>
      <c r="E42" s="67">
        <v>5.3681587195512943</v>
      </c>
      <c r="F42" s="67">
        <v>1.0999952625516405</v>
      </c>
      <c r="G42" s="67">
        <v>3.1299084915375572</v>
      </c>
      <c r="H42" s="67">
        <v>0.44317141920926451</v>
      </c>
      <c r="I42" s="67">
        <v>10.044405299420823</v>
      </c>
      <c r="J42" s="67">
        <v>3.5048748690510174</v>
      </c>
      <c r="K42" s="67">
        <v>0.95009311487221915</v>
      </c>
      <c r="L42" s="67">
        <v>7.9374827865314526</v>
      </c>
      <c r="M42" s="67">
        <v>12.739494539676139</v>
      </c>
      <c r="N42" s="67">
        <f t="shared" si="9"/>
        <v>126.72931831664492</v>
      </c>
      <c r="O42" s="58">
        <f t="shared" si="13"/>
        <v>8.8171109828206057E-2</v>
      </c>
      <c r="P42" s="58">
        <f t="shared" si="23"/>
        <v>0.54007332300646427</v>
      </c>
      <c r="Q42" s="58">
        <f t="shared" si="14"/>
        <v>1.4951118889034901E-2</v>
      </c>
      <c r="R42" s="58">
        <f t="shared" si="15"/>
        <v>4.2359248758353243E-2</v>
      </c>
      <c r="S42" s="58">
        <f t="shared" si="16"/>
        <v>8.6798798980611616E-3</v>
      </c>
      <c r="T42" s="58">
        <f t="shared" si="17"/>
        <v>2.4697588001832312E-2</v>
      </c>
      <c r="U42" s="58">
        <f t="shared" si="18"/>
        <v>3.4969920543718204E-3</v>
      </c>
      <c r="V42" s="58">
        <f t="shared" si="19"/>
        <v>7.9258733755072738E-2</v>
      </c>
      <c r="W42" s="58">
        <f t="shared" si="20"/>
        <v>2.7656385401630297E-2</v>
      </c>
      <c r="X42" s="58">
        <f t="shared" si="21"/>
        <v>7.4970269507670167E-3</v>
      </c>
      <c r="Y42" s="58">
        <f t="shared" si="22"/>
        <v>6.2633358183928026E-2</v>
      </c>
      <c r="Z42" s="57">
        <f t="shared" si="12"/>
        <v>0.10052523527227798</v>
      </c>
      <c r="AB42" s="6"/>
      <c r="AC42" s="6"/>
      <c r="AD42" s="6"/>
      <c r="AE42" s="6"/>
      <c r="AF42" s="6"/>
      <c r="AG42" s="6"/>
      <c r="AH42" s="6"/>
      <c r="AI42" s="6"/>
      <c r="AJ42" s="6"/>
      <c r="AK42" s="6"/>
      <c r="AL42" s="6"/>
      <c r="AM42" s="6"/>
    </row>
    <row r="43" spans="1:39" x14ac:dyDescent="0.7">
      <c r="A43" s="19">
        <v>1969</v>
      </c>
      <c r="B43" s="61">
        <v>12.109391546637928</v>
      </c>
      <c r="C43" s="67">
        <v>71.338883985708236</v>
      </c>
      <c r="D43" s="67">
        <v>1.9052783069102546</v>
      </c>
      <c r="E43" s="67">
        <v>5.6891572982186105</v>
      </c>
      <c r="F43" s="67">
        <v>1.0995956095553749</v>
      </c>
      <c r="G43" s="67">
        <v>3.2750725465642847</v>
      </c>
      <c r="H43" s="67">
        <v>0.47232212955004682</v>
      </c>
      <c r="I43" s="67">
        <v>9.4119594636420576</v>
      </c>
      <c r="J43" s="67">
        <v>4.0651281935411845</v>
      </c>
      <c r="K43" s="67">
        <v>1.0775653966603684</v>
      </c>
      <c r="L43" s="67">
        <v>8.0390041056094219</v>
      </c>
      <c r="M43" s="67">
        <v>14.498077378500179</v>
      </c>
      <c r="N43" s="67">
        <f t="shared" si="9"/>
        <v>132.98143596109796</v>
      </c>
      <c r="O43" s="58">
        <f t="shared" si="13"/>
        <v>9.1060766934268761E-2</v>
      </c>
      <c r="P43" s="58">
        <f t="shared" si="23"/>
        <v>0.53645746468384903</v>
      </c>
      <c r="Q43" s="58">
        <f t="shared" si="14"/>
        <v>1.4327400611523098E-2</v>
      </c>
      <c r="R43" s="58">
        <f t="shared" si="15"/>
        <v>4.2781590205439667E-2</v>
      </c>
      <c r="S43" s="58">
        <f t="shared" si="16"/>
        <v>8.2687903135370555E-3</v>
      </c>
      <c r="T43" s="58">
        <f t="shared" si="17"/>
        <v>2.462804317681128E-2</v>
      </c>
      <c r="U43" s="58">
        <f t="shared" si="18"/>
        <v>3.5517899632864446E-3</v>
      </c>
      <c r="V43" s="58">
        <f t="shared" si="19"/>
        <v>7.077649143746205E-2</v>
      </c>
      <c r="W43" s="58">
        <f t="shared" si="20"/>
        <v>3.0569140453035763E-2</v>
      </c>
      <c r="X43" s="58">
        <f t="shared" si="21"/>
        <v>8.103126491848054E-3</v>
      </c>
      <c r="Y43" s="58">
        <f t="shared" si="22"/>
        <v>6.045207774686033E-2</v>
      </c>
      <c r="Z43" s="57">
        <f t="shared" si="12"/>
        <v>0.10902331798207841</v>
      </c>
      <c r="AB43" s="6"/>
      <c r="AC43" s="6"/>
      <c r="AD43" s="6"/>
      <c r="AE43" s="6"/>
      <c r="AF43" s="6"/>
      <c r="AG43" s="6"/>
      <c r="AH43" s="6"/>
      <c r="AI43" s="6"/>
      <c r="AJ43" s="6"/>
      <c r="AK43" s="6"/>
      <c r="AL43" s="6"/>
      <c r="AM43" s="6"/>
    </row>
    <row r="44" spans="1:39" x14ac:dyDescent="0.7">
      <c r="A44" s="19">
        <v>1970</v>
      </c>
      <c r="B44" s="61">
        <v>11.83392898311596</v>
      </c>
      <c r="C44" s="67">
        <v>74.656286786538132</v>
      </c>
      <c r="D44" s="67">
        <v>2.0043603569806927</v>
      </c>
      <c r="E44" s="67">
        <v>5.7621912023210378</v>
      </c>
      <c r="F44" s="67">
        <v>1.3746410091695351</v>
      </c>
      <c r="G44" s="67">
        <v>3.4180113081553238</v>
      </c>
      <c r="H44" s="67">
        <v>0.48067146558501161</v>
      </c>
      <c r="I44" s="67">
        <v>9.375474023323239</v>
      </c>
      <c r="J44" s="67">
        <v>4.0671535163997223</v>
      </c>
      <c r="K44" s="67">
        <v>1.1048783678468508</v>
      </c>
      <c r="L44" s="67">
        <v>8.2336348105052792</v>
      </c>
      <c r="M44" s="67">
        <v>18.70927986573275</v>
      </c>
      <c r="N44" s="67">
        <f t="shared" si="9"/>
        <v>141.02051169567355</v>
      </c>
      <c r="O44" s="58">
        <f t="shared" si="13"/>
        <v>8.3916366781124227E-2</v>
      </c>
      <c r="P44" s="58">
        <f t="shared" si="23"/>
        <v>0.52940019780702974</v>
      </c>
      <c r="Q44" s="58">
        <f t="shared" si="14"/>
        <v>1.4213254035740289E-2</v>
      </c>
      <c r="R44" s="58">
        <f t="shared" si="15"/>
        <v>4.0860660148191896E-2</v>
      </c>
      <c r="S44" s="58">
        <f t="shared" si="16"/>
        <v>9.7478089721873308E-3</v>
      </c>
      <c r="T44" s="58">
        <f t="shared" si="17"/>
        <v>2.4237689021661572E-2</v>
      </c>
      <c r="U44" s="58">
        <f t="shared" si="18"/>
        <v>3.4085216384855768E-3</v>
      </c>
      <c r="V44" s="58">
        <f t="shared" si="19"/>
        <v>6.6483052079372607E-2</v>
      </c>
      <c r="W44" s="58">
        <f t="shared" si="20"/>
        <v>2.8840864832321417E-2</v>
      </c>
      <c r="X44" s="58">
        <f t="shared" si="21"/>
        <v>7.8348770300253282E-3</v>
      </c>
      <c r="Y44" s="58">
        <f t="shared" si="22"/>
        <v>5.8386079524897112E-2</v>
      </c>
      <c r="Z44" s="57">
        <f t="shared" si="12"/>
        <v>0.13267062812896277</v>
      </c>
      <c r="AB44" s="6"/>
      <c r="AC44" s="6"/>
      <c r="AD44" s="6"/>
      <c r="AE44" s="6"/>
      <c r="AF44" s="6"/>
      <c r="AG44" s="6"/>
      <c r="AH44" s="6"/>
      <c r="AI44" s="6"/>
      <c r="AJ44" s="6"/>
      <c r="AK44" s="6"/>
      <c r="AL44" s="6"/>
      <c r="AM44" s="6"/>
    </row>
    <row r="45" spans="1:39" x14ac:dyDescent="0.7">
      <c r="A45" s="19">
        <v>1971</v>
      </c>
      <c r="B45" s="61">
        <v>11.767209712407965</v>
      </c>
      <c r="C45" s="67">
        <v>76.256776993082212</v>
      </c>
      <c r="D45" s="67">
        <v>2.1235301823014896</v>
      </c>
      <c r="E45" s="67">
        <v>5.5868174809598159</v>
      </c>
      <c r="F45" s="67">
        <v>1.3749846111040998</v>
      </c>
      <c r="G45" s="67">
        <v>3.4754267700008157</v>
      </c>
      <c r="H45" s="67">
        <v>0.4340980512105827</v>
      </c>
      <c r="I45" s="67">
        <v>9.3606998210228216</v>
      </c>
      <c r="J45" s="67">
        <v>2.9457268797858438</v>
      </c>
      <c r="K45" s="67">
        <v>1.0839280138827931</v>
      </c>
      <c r="L45" s="67">
        <v>8.042507564271256</v>
      </c>
      <c r="M45" s="67">
        <v>22.113763288061104</v>
      </c>
      <c r="N45" s="67">
        <f t="shared" si="9"/>
        <v>144.56546936809082</v>
      </c>
      <c r="O45" s="58">
        <f t="shared" si="13"/>
        <v>8.1397098240980639E-2</v>
      </c>
      <c r="P45" s="58">
        <f t="shared" si="23"/>
        <v>0.52748956805804126</v>
      </c>
      <c r="Q45" s="58">
        <f t="shared" si="14"/>
        <v>1.468905535729686E-2</v>
      </c>
      <c r="R45" s="58">
        <f t="shared" si="15"/>
        <v>3.8645587396356249E-2</v>
      </c>
      <c r="S45" s="58">
        <f t="shared" si="16"/>
        <v>9.511155168065279E-3</v>
      </c>
      <c r="T45" s="58">
        <f t="shared" si="17"/>
        <v>2.4040504175666784E-2</v>
      </c>
      <c r="U45" s="58">
        <f t="shared" si="18"/>
        <v>3.0027782782988625E-3</v>
      </c>
      <c r="V45" s="58">
        <f t="shared" si="19"/>
        <v>6.4750592668770188E-2</v>
      </c>
      <c r="W45" s="58">
        <f t="shared" si="20"/>
        <v>2.0376421096005091E-2</v>
      </c>
      <c r="X45" s="58">
        <f t="shared" si="21"/>
        <v>7.4978348468741794E-3</v>
      </c>
      <c r="Y45" s="58">
        <f t="shared" si="22"/>
        <v>5.5632286184424319E-2</v>
      </c>
      <c r="Z45" s="57">
        <f t="shared" si="12"/>
        <v>0.15296711852922024</v>
      </c>
      <c r="AB45" s="6"/>
      <c r="AC45" s="6"/>
      <c r="AD45" s="6"/>
      <c r="AE45" s="6"/>
      <c r="AF45" s="6"/>
      <c r="AG45" s="6"/>
      <c r="AH45" s="6"/>
      <c r="AI45" s="6"/>
      <c r="AJ45" s="6"/>
      <c r="AK45" s="6"/>
      <c r="AL45" s="6"/>
      <c r="AM45" s="6"/>
    </row>
    <row r="46" spans="1:39" x14ac:dyDescent="0.7">
      <c r="A46" s="19">
        <v>1972</v>
      </c>
      <c r="B46" s="61">
        <v>12.16693352466401</v>
      </c>
      <c r="C46" s="67">
        <v>76.037553680109994</v>
      </c>
      <c r="D46" s="67">
        <v>2.1755796651920325</v>
      </c>
      <c r="E46" s="67">
        <v>5.8835898285774304</v>
      </c>
      <c r="F46" s="67">
        <v>1.3750350466555421</v>
      </c>
      <c r="G46" s="67">
        <v>3.7835945923490479</v>
      </c>
      <c r="H46" s="67">
        <v>0.53838165614707267</v>
      </c>
      <c r="I46" s="67">
        <v>9.6989227712922617</v>
      </c>
      <c r="J46" s="67">
        <v>1.4051142276485509</v>
      </c>
      <c r="K46" s="67">
        <v>1.149772292165929</v>
      </c>
      <c r="L46" s="67">
        <v>8.4239768195809983</v>
      </c>
      <c r="M46" s="67">
        <v>23.047730621964302</v>
      </c>
      <c r="N46" s="67">
        <f t="shared" si="9"/>
        <v>145.68618472634716</v>
      </c>
      <c r="O46" s="58">
        <f t="shared" si="13"/>
        <v>8.351466920159957E-2</v>
      </c>
      <c r="P46" s="58">
        <f t="shared" si="23"/>
        <v>0.52192700236427225</v>
      </c>
      <c r="Q46" s="58">
        <f t="shared" si="14"/>
        <v>1.4933328573869789E-2</v>
      </c>
      <c r="R46" s="58">
        <f t="shared" si="15"/>
        <v>4.0385365569350316E-2</v>
      </c>
      <c r="S46" s="58">
        <f t="shared" si="16"/>
        <v>9.4383352082310981E-3</v>
      </c>
      <c r="T46" s="58">
        <f t="shared" si="17"/>
        <v>2.5970853718601018E-2</v>
      </c>
      <c r="U46" s="58">
        <f t="shared" si="18"/>
        <v>3.6954887462963882E-3</v>
      </c>
      <c r="V46" s="58">
        <f t="shared" si="19"/>
        <v>6.6574073509512555E-2</v>
      </c>
      <c r="W46" s="58">
        <f t="shared" si="20"/>
        <v>9.6448007770117521E-3</v>
      </c>
      <c r="X46" s="58">
        <f t="shared" si="21"/>
        <v>7.892116155870434E-3</v>
      </c>
      <c r="Y46" s="58">
        <f t="shared" si="22"/>
        <v>5.7822756738426226E-2</v>
      </c>
      <c r="Z46" s="57">
        <f t="shared" si="12"/>
        <v>0.1582012094369587</v>
      </c>
      <c r="AB46" s="6"/>
      <c r="AC46" s="6"/>
      <c r="AD46" s="6"/>
      <c r="AE46" s="6"/>
      <c r="AF46" s="6"/>
      <c r="AG46" s="6"/>
      <c r="AH46" s="6"/>
      <c r="AI46" s="6"/>
      <c r="AJ46" s="6"/>
      <c r="AK46" s="6"/>
      <c r="AL46" s="6"/>
      <c r="AM46" s="6"/>
    </row>
    <row r="47" spans="1:39" x14ac:dyDescent="0.7">
      <c r="A47" s="19">
        <v>1973</v>
      </c>
      <c r="B47" s="61">
        <v>12.700455902407962</v>
      </c>
      <c r="C47" s="67">
        <v>76.25204996542351</v>
      </c>
      <c r="D47" s="67">
        <v>2.469043304418828</v>
      </c>
      <c r="E47" s="67">
        <v>6.2196640281069859</v>
      </c>
      <c r="F47" s="67">
        <v>1.3746307590012441</v>
      </c>
      <c r="G47" s="67">
        <v>3.8737614798537949</v>
      </c>
      <c r="H47" s="67">
        <v>0.51228665789193972</v>
      </c>
      <c r="I47" s="67">
        <v>9.98451299975717</v>
      </c>
      <c r="J47" s="67">
        <v>1.5766128291938457</v>
      </c>
      <c r="K47" s="67">
        <v>1.1809058413150864</v>
      </c>
      <c r="L47" s="67">
        <v>8.4238244813339467</v>
      </c>
      <c r="M47" s="67">
        <v>24.737986318378937</v>
      </c>
      <c r="N47" s="67">
        <f t="shared" si="9"/>
        <v>149.30573456708328</v>
      </c>
      <c r="O47" s="58">
        <f t="shared" si="13"/>
        <v>8.5063416614461179E-2</v>
      </c>
      <c r="P47" s="58">
        <f t="shared" si="23"/>
        <v>0.51071079209729453</v>
      </c>
      <c r="Q47" s="58">
        <f t="shared" si="14"/>
        <v>1.6536828351421985E-2</v>
      </c>
      <c r="R47" s="58">
        <f t="shared" si="15"/>
        <v>4.1657234707970857E-2</v>
      </c>
      <c r="S47" s="58">
        <f t="shared" si="16"/>
        <v>9.2068182309743805E-3</v>
      </c>
      <c r="T47" s="58">
        <f t="shared" si="17"/>
        <v>2.5945162060157231E-2</v>
      </c>
      <c r="U47" s="58">
        <f t="shared" si="18"/>
        <v>3.4311251297703413E-3</v>
      </c>
      <c r="V47" s="58">
        <f t="shared" si="19"/>
        <v>6.6872937122660306E-2</v>
      </c>
      <c r="W47" s="58">
        <f t="shared" si="20"/>
        <v>1.0559626753555613E-2</v>
      </c>
      <c r="X47" s="58">
        <f t="shared" si="21"/>
        <v>7.9093133611991551E-3</v>
      </c>
      <c r="Y47" s="58">
        <f t="shared" si="22"/>
        <v>5.6419966090110962E-2</v>
      </c>
      <c r="Z47" s="57">
        <f t="shared" si="12"/>
        <v>0.16568677948042326</v>
      </c>
      <c r="AB47" s="6"/>
      <c r="AC47" s="6"/>
      <c r="AD47" s="6"/>
      <c r="AE47" s="6"/>
      <c r="AF47" s="6"/>
      <c r="AG47" s="6"/>
      <c r="AH47" s="6"/>
      <c r="AI47" s="6"/>
      <c r="AJ47" s="6"/>
      <c r="AK47" s="6"/>
      <c r="AL47" s="6"/>
      <c r="AM47" s="6"/>
    </row>
    <row r="48" spans="1:39" x14ac:dyDescent="0.7">
      <c r="A48" s="19">
        <v>1974</v>
      </c>
      <c r="B48" s="61">
        <v>12.95888481113883</v>
      </c>
      <c r="C48" s="67">
        <v>76.82764728492856</v>
      </c>
      <c r="D48" s="67">
        <v>2.2952786845634501</v>
      </c>
      <c r="E48" s="67">
        <v>5.7530466387100168</v>
      </c>
      <c r="F48" s="67">
        <v>1.3742524289883391</v>
      </c>
      <c r="G48" s="67">
        <v>3.9906358249491563</v>
      </c>
      <c r="H48" s="67">
        <v>0.67074227500151495</v>
      </c>
      <c r="I48" s="67">
        <v>10.012904624628144</v>
      </c>
      <c r="J48" s="67">
        <v>1.6157876123545709</v>
      </c>
      <c r="K48" s="67">
        <v>1.2262976150745262</v>
      </c>
      <c r="L48" s="67">
        <v>8.4218802791364329</v>
      </c>
      <c r="M48" s="67">
        <v>26.714714880681967</v>
      </c>
      <c r="N48" s="67">
        <f t="shared" si="9"/>
        <v>151.8620729601555</v>
      </c>
      <c r="O48" s="58">
        <f t="shared" si="13"/>
        <v>8.5333253777846757E-2</v>
      </c>
      <c r="P48" s="58">
        <f t="shared" si="23"/>
        <v>0.50590411277400416</v>
      </c>
      <c r="Q48" s="58">
        <f t="shared" si="14"/>
        <v>1.5114232538928065E-2</v>
      </c>
      <c r="R48" s="58">
        <f t="shared" si="15"/>
        <v>3.7883366969575484E-2</v>
      </c>
      <c r="S48" s="58">
        <f t="shared" si="16"/>
        <v>9.049345911068301E-3</v>
      </c>
      <c r="T48" s="58">
        <f t="shared" si="17"/>
        <v>2.6278028128828394E-2</v>
      </c>
      <c r="U48" s="58">
        <f t="shared" si="18"/>
        <v>4.4167859816947154E-3</v>
      </c>
      <c r="V48" s="58">
        <f t="shared" si="19"/>
        <v>6.5934202197116445E-2</v>
      </c>
      <c r="W48" s="58">
        <f t="shared" si="20"/>
        <v>1.063983640456765E-2</v>
      </c>
      <c r="X48" s="58">
        <f t="shared" si="21"/>
        <v>8.0750749095613462E-3</v>
      </c>
      <c r="Y48" s="58">
        <f t="shared" si="22"/>
        <v>5.5457429988764254E-2</v>
      </c>
      <c r="Z48" s="57">
        <f t="shared" si="12"/>
        <v>0.17591433041804444</v>
      </c>
      <c r="AB48" s="6"/>
      <c r="AC48" s="6"/>
      <c r="AD48" s="6"/>
      <c r="AE48" s="6"/>
      <c r="AF48" s="6"/>
      <c r="AG48" s="6"/>
      <c r="AH48" s="6"/>
      <c r="AI48" s="6"/>
      <c r="AJ48" s="6"/>
      <c r="AK48" s="6"/>
      <c r="AL48" s="6"/>
      <c r="AM48" s="6"/>
    </row>
    <row r="49" spans="1:39" x14ac:dyDescent="0.7">
      <c r="A49" s="19">
        <v>1975</v>
      </c>
      <c r="B49" s="61">
        <v>11.504839790291983</v>
      </c>
      <c r="C49" s="67">
        <v>79.015172988212242</v>
      </c>
      <c r="D49" s="67">
        <v>2.2516537403028472</v>
      </c>
      <c r="E49" s="67">
        <v>5.9689715617138388</v>
      </c>
      <c r="F49" s="67">
        <v>1.3745598956775289</v>
      </c>
      <c r="G49" s="67">
        <v>3.4356748379178264</v>
      </c>
      <c r="H49" s="67">
        <v>0.48426426363349478</v>
      </c>
      <c r="I49" s="67">
        <v>8.5475248538123036</v>
      </c>
      <c r="J49" s="67">
        <v>1.5318279236400141</v>
      </c>
      <c r="K49" s="67">
        <v>1.2592478185601652</v>
      </c>
      <c r="L49" s="67">
        <v>8.8050506769575048</v>
      </c>
      <c r="M49" s="67">
        <v>26.435058221644557</v>
      </c>
      <c r="N49" s="67">
        <f t="shared" si="9"/>
        <v>150.61384657236431</v>
      </c>
      <c r="O49" s="58">
        <f t="shared" si="13"/>
        <v>7.6386335334476294E-2</v>
      </c>
      <c r="P49" s="58">
        <f t="shared" si="23"/>
        <v>0.52462090827916286</v>
      </c>
      <c r="Q49" s="58">
        <f t="shared" si="14"/>
        <v>1.4949845525796408E-2</v>
      </c>
      <c r="R49" s="58">
        <f t="shared" si="15"/>
        <v>3.9630961545397962E-2</v>
      </c>
      <c r="S49" s="58">
        <f t="shared" si="16"/>
        <v>9.1263846383280861E-3</v>
      </c>
      <c r="T49" s="58">
        <f t="shared" si="17"/>
        <v>2.2811148616851195E-2</v>
      </c>
      <c r="U49" s="58">
        <f t="shared" si="18"/>
        <v>3.215270538893142E-3</v>
      </c>
      <c r="V49" s="58">
        <f t="shared" si="19"/>
        <v>5.6751255268588721E-2</v>
      </c>
      <c r="W49" s="58">
        <f t="shared" si="20"/>
        <v>1.0170565047643399E-2</v>
      </c>
      <c r="X49" s="58">
        <f t="shared" si="21"/>
        <v>8.3607705879495207E-3</v>
      </c>
      <c r="Y49" s="58">
        <f t="shared" si="22"/>
        <v>5.8461096886779314E-2</v>
      </c>
      <c r="Z49" s="57">
        <f t="shared" si="12"/>
        <v>0.17551545773013308</v>
      </c>
      <c r="AB49" s="6"/>
      <c r="AC49" s="6"/>
      <c r="AD49" s="6"/>
      <c r="AE49" s="6"/>
      <c r="AF49" s="6"/>
      <c r="AG49" s="6"/>
      <c r="AH49" s="6"/>
      <c r="AI49" s="6"/>
      <c r="AJ49" s="6"/>
      <c r="AK49" s="6"/>
      <c r="AL49" s="6"/>
      <c r="AM49" s="6"/>
    </row>
    <row r="50" spans="1:39" x14ac:dyDescent="0.7">
      <c r="A50" s="19">
        <v>1976</v>
      </c>
      <c r="B50" s="61">
        <v>12.162377980916427</v>
      </c>
      <c r="C50" s="67">
        <v>78.334328915664614</v>
      </c>
      <c r="D50" s="67">
        <v>1.9921880864339367</v>
      </c>
      <c r="E50" s="67">
        <v>6.4387711992188779</v>
      </c>
      <c r="F50" s="67">
        <v>1.3741015597792201</v>
      </c>
      <c r="G50" s="67">
        <v>3.6363179610652687</v>
      </c>
      <c r="H50" s="67">
        <v>0.61947478479237905</v>
      </c>
      <c r="I50" s="67">
        <v>8.985726125899987</v>
      </c>
      <c r="J50" s="67">
        <v>1.5340432891138718</v>
      </c>
      <c r="K50" s="67">
        <v>1.3914491713585555</v>
      </c>
      <c r="L50" s="67">
        <v>8.8074087496410929</v>
      </c>
      <c r="M50" s="67">
        <v>26.704233957792088</v>
      </c>
      <c r="N50" s="67">
        <f t="shared" si="9"/>
        <v>151.98042178167634</v>
      </c>
      <c r="O50" s="58">
        <f t="shared" si="13"/>
        <v>8.002595227948496E-2</v>
      </c>
      <c r="P50" s="58">
        <f t="shared" si="23"/>
        <v>0.51542381576091312</v>
      </c>
      <c r="Q50" s="58">
        <f t="shared" si="14"/>
        <v>1.3108188956704993E-2</v>
      </c>
      <c r="R50" s="58">
        <f t="shared" si="15"/>
        <v>4.2365793723538506E-2</v>
      </c>
      <c r="S50" s="58">
        <f t="shared" si="16"/>
        <v>9.0413063976960868E-3</v>
      </c>
      <c r="T50" s="58">
        <f t="shared" si="17"/>
        <v>2.3926226275966848E-2</v>
      </c>
      <c r="U50" s="58">
        <f t="shared" si="18"/>
        <v>4.0760170127851734E-3</v>
      </c>
      <c r="V50" s="58">
        <f t="shared" si="19"/>
        <v>5.9124234691282841E-2</v>
      </c>
      <c r="W50" s="58">
        <f t="shared" si="20"/>
        <v>1.0093690168313674E-2</v>
      </c>
      <c r="X50" s="58">
        <f t="shared" si="21"/>
        <v>9.1554501234205471E-3</v>
      </c>
      <c r="Y50" s="58">
        <f t="shared" si="22"/>
        <v>5.7950942933249358E-2</v>
      </c>
      <c r="Z50" s="57">
        <f t="shared" si="12"/>
        <v>0.17570838167664374</v>
      </c>
      <c r="AB50" s="6"/>
      <c r="AC50" s="6"/>
      <c r="AD50" s="6"/>
      <c r="AE50" s="6"/>
      <c r="AF50" s="6"/>
      <c r="AG50" s="6"/>
      <c r="AH50" s="6"/>
      <c r="AI50" s="6"/>
      <c r="AJ50" s="6"/>
      <c r="AK50" s="6"/>
      <c r="AL50" s="6"/>
      <c r="AM50" s="6"/>
    </row>
    <row r="51" spans="1:39" x14ac:dyDescent="0.7">
      <c r="A51" s="19">
        <v>1977</v>
      </c>
      <c r="B51" s="61">
        <v>11.967698999706579</v>
      </c>
      <c r="C51" s="67">
        <v>78.5179088530314</v>
      </c>
      <c r="D51" s="67">
        <v>1.934405562632671</v>
      </c>
      <c r="E51" s="67">
        <v>6.2722460289576754</v>
      </c>
      <c r="F51" s="67">
        <v>3.0922801394525092</v>
      </c>
      <c r="G51" s="67">
        <v>3.4816621513300618</v>
      </c>
      <c r="H51" s="67">
        <v>0.6257898670103057</v>
      </c>
      <c r="I51" s="67">
        <v>8.5882917096824709</v>
      </c>
      <c r="J51" s="67">
        <v>1.5409895439640928</v>
      </c>
      <c r="K51" s="67">
        <v>1.4409915291353022</v>
      </c>
      <c r="L51" s="67">
        <v>8.9997722082627689</v>
      </c>
      <c r="M51" s="67">
        <v>31.705490089571558</v>
      </c>
      <c r="N51" s="67">
        <f t="shared" si="9"/>
        <v>158.16752668273742</v>
      </c>
      <c r="O51" s="58">
        <f t="shared" si="13"/>
        <v>7.5664703436326461E-2</v>
      </c>
      <c r="P51" s="58">
        <f t="shared" si="23"/>
        <v>0.49642243575400696</v>
      </c>
      <c r="Q51" s="58">
        <f t="shared" si="14"/>
        <v>1.223010565571292E-2</v>
      </c>
      <c r="R51" s="58">
        <f t="shared" si="15"/>
        <v>3.9655712904577117E-2</v>
      </c>
      <c r="S51" s="58">
        <f t="shared" si="16"/>
        <v>1.955066380759183E-2</v>
      </c>
      <c r="T51" s="58">
        <f t="shared" si="17"/>
        <v>2.2012496650553329E-2</v>
      </c>
      <c r="U51" s="58">
        <f t="shared" si="18"/>
        <v>3.9565003015160959E-3</v>
      </c>
      <c r="V51" s="58">
        <f t="shared" si="19"/>
        <v>5.4298703974232448E-2</v>
      </c>
      <c r="W51" s="58">
        <f t="shared" si="20"/>
        <v>9.7427681666610918E-3</v>
      </c>
      <c r="X51" s="58">
        <f t="shared" si="21"/>
        <v>9.1105396876170128E-3</v>
      </c>
      <c r="Y51" s="58">
        <f t="shared" si="22"/>
        <v>5.6900252517162325E-2</v>
      </c>
      <c r="Z51" s="57">
        <f t="shared" si="12"/>
        <v>0.20045511714404227</v>
      </c>
      <c r="AB51" s="6"/>
      <c r="AC51" s="6"/>
      <c r="AD51" s="6"/>
      <c r="AE51" s="6"/>
      <c r="AF51" s="6"/>
      <c r="AG51" s="6"/>
      <c r="AH51" s="6"/>
      <c r="AI51" s="6"/>
      <c r="AJ51" s="6"/>
      <c r="AK51" s="6"/>
      <c r="AL51" s="6"/>
      <c r="AM51" s="6"/>
    </row>
    <row r="52" spans="1:39" x14ac:dyDescent="0.7">
      <c r="A52" s="19">
        <v>1978</v>
      </c>
      <c r="B52" s="61">
        <v>12.236308985823719</v>
      </c>
      <c r="C52" s="67">
        <v>78.930739132756713</v>
      </c>
      <c r="D52" s="67">
        <v>1.9956950401155436</v>
      </c>
      <c r="E52" s="67">
        <v>6.4213253710294289</v>
      </c>
      <c r="F52" s="67">
        <v>3.18154946020262</v>
      </c>
      <c r="G52" s="67">
        <v>3.5979456233724654</v>
      </c>
      <c r="H52" s="67">
        <v>0.6564121741477762</v>
      </c>
      <c r="I52" s="67">
        <v>8.7049239590541632</v>
      </c>
      <c r="J52" s="67">
        <v>1.5018924760094576</v>
      </c>
      <c r="K52" s="67">
        <v>1.1084726130664446</v>
      </c>
      <c r="L52" s="67">
        <v>9.0008275474322321</v>
      </c>
      <c r="M52" s="67">
        <v>33.308655693092128</v>
      </c>
      <c r="N52" s="67">
        <f t="shared" si="9"/>
        <v>160.64474807610267</v>
      </c>
      <c r="O52" s="58">
        <f t="shared" si="13"/>
        <v>7.6169990817421429E-2</v>
      </c>
      <c r="P52" s="58">
        <f t="shared" si="23"/>
        <v>0.491337190154294</v>
      </c>
      <c r="Q52" s="58">
        <f t="shared" si="14"/>
        <v>1.2423033208468898E-2</v>
      </c>
      <c r="R52" s="58">
        <f t="shared" si="15"/>
        <v>3.9972208540471156E-2</v>
      </c>
      <c r="S52" s="58">
        <f t="shared" si="16"/>
        <v>1.9804876899526251E-2</v>
      </c>
      <c r="T52" s="58">
        <f t="shared" si="17"/>
        <v>2.239690787568107E-2</v>
      </c>
      <c r="U52" s="58">
        <f t="shared" si="18"/>
        <v>4.086110389595882E-3</v>
      </c>
      <c r="V52" s="58">
        <f t="shared" si="19"/>
        <v>5.4187417038559865E-2</v>
      </c>
      <c r="W52" s="58">
        <f t="shared" si="20"/>
        <v>9.3491539187945446E-3</v>
      </c>
      <c r="X52" s="58">
        <f t="shared" si="21"/>
        <v>6.9001484725870086E-3</v>
      </c>
      <c r="Y52" s="58">
        <f t="shared" si="22"/>
        <v>5.6029391904976848E-2</v>
      </c>
      <c r="Z52" s="57">
        <f t="shared" si="12"/>
        <v>0.20734357077962318</v>
      </c>
      <c r="AB52" s="6"/>
      <c r="AC52" s="6"/>
      <c r="AD52" s="6"/>
      <c r="AE52" s="6"/>
      <c r="AF52" s="6"/>
      <c r="AG52" s="6"/>
      <c r="AH52" s="6"/>
      <c r="AI52" s="6"/>
      <c r="AJ52" s="6"/>
      <c r="AK52" s="6"/>
      <c r="AL52" s="6"/>
      <c r="AM52" s="6"/>
    </row>
    <row r="53" spans="1:39" x14ac:dyDescent="0.7">
      <c r="A53" s="19">
        <v>1979</v>
      </c>
      <c r="B53" s="61">
        <v>12.559710333467896</v>
      </c>
      <c r="C53" s="67">
        <v>79.528218501516506</v>
      </c>
      <c r="D53" s="67">
        <v>2.2594891228539735</v>
      </c>
      <c r="E53" s="67">
        <v>6.5696956747073116</v>
      </c>
      <c r="F53" s="67">
        <v>3.2446037280826352</v>
      </c>
      <c r="G53" s="67">
        <v>3.0264695013891645</v>
      </c>
      <c r="H53" s="67">
        <v>0.66034079795442757</v>
      </c>
      <c r="I53" s="67">
        <v>8.8978856010898433</v>
      </c>
      <c r="J53" s="67">
        <v>1.5300314548884539</v>
      </c>
      <c r="K53" s="67">
        <v>1.2250404711165384</v>
      </c>
      <c r="L53" s="67">
        <v>9.1906510247525901</v>
      </c>
      <c r="M53" s="67">
        <v>31.131836785780848</v>
      </c>
      <c r="N53" s="67">
        <f t="shared" si="9"/>
        <v>159.82397299760021</v>
      </c>
      <c r="O53" s="58">
        <f t="shared" si="13"/>
        <v>7.8584645957064797E-2</v>
      </c>
      <c r="P53" s="58">
        <f t="shared" si="23"/>
        <v>0.49759880830087133</v>
      </c>
      <c r="Q53" s="58">
        <f t="shared" si="14"/>
        <v>1.4137360500279268E-2</v>
      </c>
      <c r="R53" s="58">
        <f t="shared" si="15"/>
        <v>4.1105821307582918E-2</v>
      </c>
      <c r="S53" s="58">
        <f t="shared" si="16"/>
        <v>2.0301107945372834E-2</v>
      </c>
      <c r="T53" s="58">
        <f t="shared" si="17"/>
        <v>1.8936267473682485E-2</v>
      </c>
      <c r="U53" s="58">
        <f t="shared" si="18"/>
        <v>4.1316755275777233E-3</v>
      </c>
      <c r="V53" s="58">
        <f t="shared" si="19"/>
        <v>5.5673034740685912E-2</v>
      </c>
      <c r="W53" s="58">
        <f t="shared" si="20"/>
        <v>9.573228760315123E-3</v>
      </c>
      <c r="X53" s="58">
        <f t="shared" si="21"/>
        <v>7.6649356672852361E-3</v>
      </c>
      <c r="Y53" s="58">
        <f t="shared" si="22"/>
        <v>5.7504833926826419E-2</v>
      </c>
      <c r="Z53" s="57">
        <f t="shared" si="12"/>
        <v>0.19478827989245581</v>
      </c>
      <c r="AB53" s="6"/>
      <c r="AC53" s="6"/>
      <c r="AD53" s="6"/>
      <c r="AE53" s="6"/>
      <c r="AF53" s="6"/>
      <c r="AG53" s="6"/>
      <c r="AH53" s="6"/>
      <c r="AI53" s="6"/>
      <c r="AJ53" s="6"/>
      <c r="AK53" s="6"/>
      <c r="AL53" s="6"/>
      <c r="AM53" s="6"/>
    </row>
    <row r="54" spans="1:39" x14ac:dyDescent="0.7">
      <c r="A54" s="19">
        <v>1980</v>
      </c>
      <c r="B54" s="61">
        <v>11.374134532001465</v>
      </c>
      <c r="C54" s="67">
        <v>83.969609575291784</v>
      </c>
      <c r="D54" s="67">
        <v>2.7161744081410188</v>
      </c>
      <c r="E54" s="67">
        <v>6.3841973927275051</v>
      </c>
      <c r="F54" s="67">
        <v>3.3071313523459422</v>
      </c>
      <c r="G54" s="67">
        <v>2.8236150108325684</v>
      </c>
      <c r="H54" s="67">
        <v>0.71080007055053307</v>
      </c>
      <c r="I54" s="67">
        <v>8.3845064869557522</v>
      </c>
      <c r="J54" s="67">
        <v>1.6584647329655786</v>
      </c>
      <c r="K54" s="67">
        <v>1.3456193438144888</v>
      </c>
      <c r="L54" s="67">
        <v>10.871468087254998</v>
      </c>
      <c r="M54" s="67">
        <v>32.106984679151672</v>
      </c>
      <c r="N54" s="67">
        <f t="shared" si="9"/>
        <v>165.65270567203333</v>
      </c>
      <c r="O54" s="58">
        <f t="shared" si="13"/>
        <v>6.8662533979496163E-2</v>
      </c>
      <c r="P54" s="58">
        <f t="shared" si="23"/>
        <v>0.50690152771508956</v>
      </c>
      <c r="Q54" s="58">
        <f t="shared" si="14"/>
        <v>1.6396800747212805E-2</v>
      </c>
      <c r="R54" s="58">
        <f t="shared" si="15"/>
        <v>3.8539650570919293E-2</v>
      </c>
      <c r="S54" s="58">
        <f t="shared" si="16"/>
        <v>1.9964245913939669E-2</v>
      </c>
      <c r="T54" s="58">
        <f t="shared" si="17"/>
        <v>1.7045390229984459E-2</v>
      </c>
      <c r="U54" s="58">
        <f t="shared" si="18"/>
        <v>4.2909052868584409E-3</v>
      </c>
      <c r="V54" s="58">
        <f t="shared" si="19"/>
        <v>5.061496854482881E-2</v>
      </c>
      <c r="W54" s="58">
        <f t="shared" si="20"/>
        <v>1.0011697220624224E-2</v>
      </c>
      <c r="X54" s="58">
        <f t="shared" si="21"/>
        <v>8.1231353170808235E-3</v>
      </c>
      <c r="Y54" s="58">
        <f t="shared" si="22"/>
        <v>6.5628074368907802E-2</v>
      </c>
      <c r="Z54" s="57">
        <f t="shared" si="12"/>
        <v>0.19382107010505775</v>
      </c>
      <c r="AB54" s="6"/>
      <c r="AC54" s="6"/>
      <c r="AD54" s="6"/>
      <c r="AE54" s="6"/>
      <c r="AF54" s="6"/>
      <c r="AG54" s="6"/>
      <c r="AH54" s="6"/>
      <c r="AI54" s="6"/>
      <c r="AJ54" s="6"/>
      <c r="AK54" s="6"/>
      <c r="AL54" s="6"/>
      <c r="AM54" s="6"/>
    </row>
    <row r="55" spans="1:39" x14ac:dyDescent="0.7">
      <c r="A55" s="19">
        <v>1981</v>
      </c>
      <c r="B55" s="61">
        <v>11.307110660687416</v>
      </c>
      <c r="C55" s="67">
        <v>85.137014043327412</v>
      </c>
      <c r="D55" s="67">
        <v>2.0489213579406518</v>
      </c>
      <c r="E55" s="67">
        <v>5.4793491612105347</v>
      </c>
      <c r="F55" s="67">
        <v>3.4349316434102173</v>
      </c>
      <c r="G55" s="67">
        <v>2.6325911597178964</v>
      </c>
      <c r="H55" s="67">
        <v>0.66768866266035354</v>
      </c>
      <c r="I55" s="67">
        <v>7.9394952679381268</v>
      </c>
      <c r="J55" s="67">
        <v>1.6182312235114726</v>
      </c>
      <c r="K55" s="67">
        <v>1.6843809918242432</v>
      </c>
      <c r="L55" s="67">
        <v>10.874499613248933</v>
      </c>
      <c r="M55" s="67">
        <v>31.905689097968889</v>
      </c>
      <c r="N55" s="67">
        <f t="shared" si="9"/>
        <v>164.72990288344616</v>
      </c>
      <c r="O55" s="58">
        <f t="shared" si="13"/>
        <v>6.8640304296711127E-2</v>
      </c>
      <c r="P55" s="58">
        <f t="shared" si="23"/>
        <v>0.51682792591437199</v>
      </c>
      <c r="Q55" s="58">
        <f t="shared" si="14"/>
        <v>1.2438065718950592E-2</v>
      </c>
      <c r="R55" s="58">
        <f t="shared" si="15"/>
        <v>3.326262606423936E-2</v>
      </c>
      <c r="S55" s="58">
        <f t="shared" si="16"/>
        <v>2.0851901101651145E-2</v>
      </c>
      <c r="T55" s="58">
        <f t="shared" si="17"/>
        <v>1.5981258494279411E-2</v>
      </c>
      <c r="U55" s="58">
        <f t="shared" si="18"/>
        <v>4.0532329041241127E-3</v>
      </c>
      <c r="V55" s="58">
        <f t="shared" si="19"/>
        <v>4.819704940611589E-2</v>
      </c>
      <c r="W55" s="58">
        <f t="shared" si="20"/>
        <v>9.8235426306081432E-3</v>
      </c>
      <c r="X55" s="58">
        <f t="shared" si="21"/>
        <v>1.0225107660119357E-2</v>
      </c>
      <c r="Y55" s="58">
        <f t="shared" si="22"/>
        <v>6.6014120222866471E-2</v>
      </c>
      <c r="Z55" s="57">
        <f t="shared" si="12"/>
        <v>0.19368486558596226</v>
      </c>
      <c r="AB55" s="6"/>
      <c r="AC55" s="6"/>
      <c r="AD55" s="6"/>
      <c r="AE55" s="6"/>
      <c r="AF55" s="6"/>
      <c r="AG55" s="6"/>
      <c r="AH55" s="6"/>
      <c r="AI55" s="6"/>
      <c r="AJ55" s="6"/>
      <c r="AK55" s="6"/>
      <c r="AL55" s="6"/>
      <c r="AM55" s="6"/>
    </row>
    <row r="56" spans="1:39" x14ac:dyDescent="0.7">
      <c r="A56" s="19">
        <v>1982</v>
      </c>
      <c r="B56" s="61">
        <v>8.4665998206446584</v>
      </c>
      <c r="C56" s="67">
        <v>86.306956227530492</v>
      </c>
      <c r="D56" s="67">
        <v>2.0483384749412261</v>
      </c>
      <c r="E56" s="67">
        <v>5.3084266517090688</v>
      </c>
      <c r="F56" s="67">
        <v>3.4346099073541665</v>
      </c>
      <c r="G56" s="67">
        <v>2.3413000992078303</v>
      </c>
      <c r="H56" s="67">
        <v>0.66289904351230733</v>
      </c>
      <c r="I56" s="67">
        <v>8.0506813396094117</v>
      </c>
      <c r="J56" s="67">
        <v>1.612729784232134</v>
      </c>
      <c r="K56" s="67">
        <v>1.4484138547837164</v>
      </c>
      <c r="L56" s="67">
        <v>10.992109589746303</v>
      </c>
      <c r="M56" s="67">
        <v>29.889132230130141</v>
      </c>
      <c r="N56" s="67">
        <f t="shared" si="9"/>
        <v>160.56219702340147</v>
      </c>
      <c r="O56" s="58">
        <f t="shared" si="13"/>
        <v>5.273096642674039E-2</v>
      </c>
      <c r="P56" s="58">
        <f t="shared" si="23"/>
        <v>0.53752974129365894</v>
      </c>
      <c r="Q56" s="58">
        <f t="shared" si="14"/>
        <v>1.2757289778755872E-2</v>
      </c>
      <c r="R56" s="58">
        <f t="shared" si="15"/>
        <v>3.306149735192887E-2</v>
      </c>
      <c r="S56" s="58">
        <f t="shared" si="16"/>
        <v>2.139114916852802E-2</v>
      </c>
      <c r="T56" s="58">
        <f t="shared" si="17"/>
        <v>1.4581888779627204E-2</v>
      </c>
      <c r="U56" s="58">
        <f t="shared" si="18"/>
        <v>4.1286121876850735E-3</v>
      </c>
      <c r="V56" s="58">
        <f t="shared" si="19"/>
        <v>5.0140577849940908E-2</v>
      </c>
      <c r="W56" s="58">
        <f t="shared" si="20"/>
        <v>1.0044268290605686E-2</v>
      </c>
      <c r="X56" s="58">
        <f t="shared" si="21"/>
        <v>9.0208896093556465E-3</v>
      </c>
      <c r="Y56" s="58">
        <f t="shared" si="22"/>
        <v>6.8460134412237986E-2</v>
      </c>
      <c r="Z56" s="57">
        <f t="shared" si="12"/>
        <v>0.18615298485093529</v>
      </c>
      <c r="AB56" s="6"/>
      <c r="AC56" s="6"/>
      <c r="AD56" s="6"/>
      <c r="AE56" s="6"/>
      <c r="AF56" s="6"/>
      <c r="AG56" s="6"/>
      <c r="AH56" s="6"/>
      <c r="AI56" s="6"/>
      <c r="AJ56" s="6"/>
      <c r="AK56" s="6"/>
      <c r="AL56" s="6"/>
      <c r="AM56" s="6"/>
    </row>
    <row r="57" spans="1:39" x14ac:dyDescent="0.7">
      <c r="A57" s="19">
        <v>1983</v>
      </c>
      <c r="B57" s="61">
        <v>8.9270993365430122</v>
      </c>
      <c r="C57" s="67">
        <v>91.645298160638816</v>
      </c>
      <c r="D57" s="67">
        <v>2.0488458427556857</v>
      </c>
      <c r="E57" s="67">
        <v>5.0734789192225342</v>
      </c>
      <c r="F57" s="67">
        <v>3.4363535964814069</v>
      </c>
      <c r="G57" s="67">
        <v>2.3034431442891719</v>
      </c>
      <c r="H57" s="67">
        <v>0.73663957852724871</v>
      </c>
      <c r="I57" s="67">
        <v>7.2317296194755993</v>
      </c>
      <c r="J57" s="67">
        <v>1.4171580206112719</v>
      </c>
      <c r="K57" s="67">
        <v>1.4718030707505827</v>
      </c>
      <c r="L57" s="67">
        <v>11.296952798659881</v>
      </c>
      <c r="M57" s="67">
        <v>30.937991149981094</v>
      </c>
      <c r="N57" s="67">
        <f t="shared" si="9"/>
        <v>166.52679323793629</v>
      </c>
      <c r="O57" s="58">
        <f t="shared" si="13"/>
        <v>5.3607585680148312E-2</v>
      </c>
      <c r="P57" s="58">
        <f t="shared" si="23"/>
        <v>0.55033365129234468</v>
      </c>
      <c r="Q57" s="58">
        <f t="shared" si="14"/>
        <v>1.2303400569470284E-2</v>
      </c>
      <c r="R57" s="58">
        <f t="shared" si="15"/>
        <v>3.0466442189716954E-2</v>
      </c>
      <c r="S57" s="58">
        <f t="shared" si="16"/>
        <v>2.0635439677094407E-2</v>
      </c>
      <c r="T57" s="58">
        <f t="shared" si="17"/>
        <v>1.3832267465800374E-2</v>
      </c>
      <c r="U57" s="58">
        <f t="shared" si="18"/>
        <v>4.4235498937082495E-3</v>
      </c>
      <c r="V57" s="58">
        <f t="shared" si="19"/>
        <v>4.3426823268870506E-2</v>
      </c>
      <c r="W57" s="58">
        <f t="shared" si="20"/>
        <v>8.5100901365848837E-3</v>
      </c>
      <c r="X57" s="58">
        <f t="shared" si="21"/>
        <v>8.8382358306008189E-3</v>
      </c>
      <c r="Y57" s="58">
        <f t="shared" si="22"/>
        <v>6.7838649739196052E-2</v>
      </c>
      <c r="Z57" s="57">
        <f t="shared" si="12"/>
        <v>0.18578386425646456</v>
      </c>
      <c r="AB57" s="6"/>
      <c r="AC57" s="6"/>
      <c r="AD57" s="6"/>
      <c r="AE57" s="6"/>
      <c r="AF57" s="6"/>
      <c r="AG57" s="6"/>
      <c r="AH57" s="6"/>
      <c r="AI57" s="6"/>
      <c r="AJ57" s="6"/>
      <c r="AK57" s="6"/>
      <c r="AL57" s="6"/>
      <c r="AM57" s="6"/>
    </row>
    <row r="58" spans="1:39" x14ac:dyDescent="0.7">
      <c r="A58" s="19">
        <v>1984</v>
      </c>
      <c r="B58" s="61">
        <v>9.5223020115312185</v>
      </c>
      <c r="C58" s="67">
        <v>90.003616540310929</v>
      </c>
      <c r="D58" s="67">
        <v>1.7074027750811904</v>
      </c>
      <c r="E58" s="67">
        <v>5.2881507770403813</v>
      </c>
      <c r="F58" s="67">
        <v>3.1515822392828343</v>
      </c>
      <c r="G58" s="67">
        <v>2.4478167130344195</v>
      </c>
      <c r="H58" s="67">
        <v>0.81498489531633245</v>
      </c>
      <c r="I58" s="67">
        <v>7.3757587083904879</v>
      </c>
      <c r="J58" s="67">
        <v>1.6848649833483411</v>
      </c>
      <c r="K58" s="67">
        <v>1.4935332952523031</v>
      </c>
      <c r="L58" s="67">
        <v>11.299276564170279</v>
      </c>
      <c r="M58" s="67">
        <v>34.800854057164713</v>
      </c>
      <c r="N58" s="67">
        <f t="shared" si="9"/>
        <v>169.59014355992343</v>
      </c>
      <c r="O58" s="58">
        <f t="shared" si="13"/>
        <v>5.6148911791955546E-2</v>
      </c>
      <c r="P58" s="58">
        <f t="shared" si="23"/>
        <v>0.53071254408431356</v>
      </c>
      <c r="Q58" s="58">
        <f t="shared" si="14"/>
        <v>1.0067818442985705E-2</v>
      </c>
      <c r="R58" s="58">
        <f t="shared" si="15"/>
        <v>3.1181946462424285E-2</v>
      </c>
      <c r="S58" s="58">
        <f t="shared" si="16"/>
        <v>1.8583522444918774E-2</v>
      </c>
      <c r="T58" s="58">
        <f t="shared" si="17"/>
        <v>1.4433720389944133E-2</v>
      </c>
      <c r="U58" s="58">
        <f t="shared" si="18"/>
        <v>4.8056147498239691E-3</v>
      </c>
      <c r="V58" s="58">
        <f t="shared" si="19"/>
        <v>4.3491670881122393E-2</v>
      </c>
      <c r="W58" s="58">
        <f t="shared" si="20"/>
        <v>9.9349227966954723E-3</v>
      </c>
      <c r="X58" s="58">
        <f t="shared" si="21"/>
        <v>8.8067222770206212E-3</v>
      </c>
      <c r="Y58" s="58">
        <f t="shared" si="22"/>
        <v>6.662696502864722E-2</v>
      </c>
      <c r="Z58" s="57">
        <f t="shared" si="12"/>
        <v>0.20520564065014832</v>
      </c>
      <c r="AB58" s="6"/>
      <c r="AC58" s="6"/>
      <c r="AD58" s="6"/>
      <c r="AE58" s="6"/>
      <c r="AF58" s="6"/>
      <c r="AG58" s="6"/>
      <c r="AH58" s="6"/>
      <c r="AI58" s="6"/>
      <c r="AJ58" s="6"/>
      <c r="AK58" s="6"/>
      <c r="AL58" s="6"/>
      <c r="AM58" s="6"/>
    </row>
    <row r="59" spans="1:39" x14ac:dyDescent="0.7">
      <c r="A59" s="19">
        <v>1985</v>
      </c>
      <c r="B59" s="61">
        <v>9.3910098297630551</v>
      </c>
      <c r="C59" s="67">
        <v>93.499410548490275</v>
      </c>
      <c r="D59" s="67">
        <v>1.7078493077371439</v>
      </c>
      <c r="E59" s="67">
        <v>5.0871857524347597</v>
      </c>
      <c r="F59" s="67">
        <v>3.2759087002612888</v>
      </c>
      <c r="G59" s="67">
        <v>2.4254358159765599</v>
      </c>
      <c r="H59" s="67">
        <v>0.83776420509280403</v>
      </c>
      <c r="I59" s="67">
        <v>7.2885792395900539</v>
      </c>
      <c r="J59" s="67">
        <v>2.7677687232468258</v>
      </c>
      <c r="K59" s="67">
        <v>1.4576481421443985</v>
      </c>
      <c r="L59" s="67">
        <v>11.185214580998808</v>
      </c>
      <c r="M59" s="67">
        <v>32.788766694173582</v>
      </c>
      <c r="N59" s="67">
        <f t="shared" si="9"/>
        <v>171.71254153990955</v>
      </c>
      <c r="O59" s="58">
        <f t="shared" si="13"/>
        <v>5.4690296617503562E-2</v>
      </c>
      <c r="P59" s="58">
        <f t="shared" si="23"/>
        <v>0.54451124949868079</v>
      </c>
      <c r="Q59" s="58">
        <f t="shared" si="14"/>
        <v>9.9459788575792778E-3</v>
      </c>
      <c r="R59" s="58">
        <f t="shared" si="15"/>
        <v>2.9626174691802534E-2</v>
      </c>
      <c r="S59" s="58">
        <f t="shared" si="16"/>
        <v>1.9077865081275382E-2</v>
      </c>
      <c r="T59" s="58">
        <f t="shared" si="17"/>
        <v>1.4124977676210321E-2</v>
      </c>
      <c r="U59" s="58">
        <f t="shared" si="18"/>
        <v>4.8788760423657826E-3</v>
      </c>
      <c r="V59" s="58">
        <f t="shared" si="19"/>
        <v>4.244640009533629E-2</v>
      </c>
      <c r="W59" s="58">
        <f t="shared" si="20"/>
        <v>1.6118617186756501E-2</v>
      </c>
      <c r="X59" s="58">
        <f t="shared" si="21"/>
        <v>8.4888857218714617E-3</v>
      </c>
      <c r="Y59" s="58">
        <f t="shared" si="22"/>
        <v>6.5139182500534673E-2</v>
      </c>
      <c r="Z59" s="57">
        <f t="shared" si="12"/>
        <v>0.19095149603008346</v>
      </c>
      <c r="AB59" s="6"/>
      <c r="AC59" s="6"/>
      <c r="AD59" s="6"/>
      <c r="AE59" s="6"/>
      <c r="AF59" s="6"/>
      <c r="AG59" s="6"/>
      <c r="AH59" s="6"/>
      <c r="AI59" s="6"/>
      <c r="AJ59" s="6"/>
      <c r="AK59" s="6"/>
      <c r="AL59" s="6"/>
      <c r="AM59" s="6"/>
    </row>
    <row r="60" spans="1:39" x14ac:dyDescent="0.7">
      <c r="A60" s="19">
        <v>1986</v>
      </c>
      <c r="B60" s="61">
        <v>8.6628446088527564</v>
      </c>
      <c r="C60" s="67">
        <v>101.77353851101253</v>
      </c>
      <c r="D60" s="67">
        <v>1.7072293300276407</v>
      </c>
      <c r="E60" s="67">
        <v>5.043357912521679</v>
      </c>
      <c r="F60" s="67">
        <v>3.3749308804409854</v>
      </c>
      <c r="G60" s="67">
        <v>2.2707276729614452</v>
      </c>
      <c r="H60" s="67">
        <v>0.82330798481591461</v>
      </c>
      <c r="I60" s="67">
        <v>7.0136063590209776</v>
      </c>
      <c r="J60" s="67">
        <v>2.5246600222567879</v>
      </c>
      <c r="K60" s="67">
        <v>1.478583251719243</v>
      </c>
      <c r="L60" s="67">
        <v>11.538481990803382</v>
      </c>
      <c r="M60" s="67">
        <v>33.751153694898001</v>
      </c>
      <c r="N60" s="67">
        <f t="shared" si="9"/>
        <v>179.96242221933133</v>
      </c>
      <c r="O60" s="58">
        <f t="shared" si="13"/>
        <v>4.8136963828453096E-2</v>
      </c>
      <c r="P60" s="58">
        <f t="shared" si="23"/>
        <v>0.56552660969952284</v>
      </c>
      <c r="Q60" s="58">
        <f t="shared" si="14"/>
        <v>9.486587860808712E-3</v>
      </c>
      <c r="R60" s="58">
        <f t="shared" si="15"/>
        <v>2.8024505618039677E-2</v>
      </c>
      <c r="S60" s="58">
        <f t="shared" si="16"/>
        <v>1.8753531091772861E-2</v>
      </c>
      <c r="T60" s="58">
        <f t="shared" si="17"/>
        <v>1.2617787896819754E-2</v>
      </c>
      <c r="U60" s="58">
        <f t="shared" si="18"/>
        <v>4.5748883275892908E-3</v>
      </c>
      <c r="V60" s="58">
        <f t="shared" si="19"/>
        <v>3.8972615907964733E-2</v>
      </c>
      <c r="W60" s="58">
        <f t="shared" si="20"/>
        <v>1.4028817744961381E-2</v>
      </c>
      <c r="X60" s="58">
        <f t="shared" si="21"/>
        <v>8.2160666292722048E-3</v>
      </c>
      <c r="Y60" s="58">
        <f t="shared" si="22"/>
        <v>6.4116062945300437E-2</v>
      </c>
      <c r="Z60" s="57">
        <f t="shared" si="12"/>
        <v>0.18754556244949505</v>
      </c>
      <c r="AB60" s="6"/>
      <c r="AC60" s="6"/>
      <c r="AD60" s="6"/>
      <c r="AE60" s="6"/>
      <c r="AF60" s="6"/>
      <c r="AG60" s="6"/>
      <c r="AH60" s="6"/>
      <c r="AI60" s="6"/>
      <c r="AJ60" s="6"/>
      <c r="AK60" s="6"/>
      <c r="AL60" s="6"/>
      <c r="AM60" s="6"/>
    </row>
    <row r="61" spans="1:39" x14ac:dyDescent="0.7">
      <c r="A61" s="19">
        <v>1987</v>
      </c>
      <c r="B61" s="61">
        <v>9.4585211895046086</v>
      </c>
      <c r="C61" s="67">
        <v>99.513041008702615</v>
      </c>
      <c r="D61" s="67">
        <v>1.775092650894718</v>
      </c>
      <c r="E61" s="67">
        <v>4.7874645961428062</v>
      </c>
      <c r="F61" s="67">
        <v>3.6422164855806747</v>
      </c>
      <c r="G61" s="67">
        <v>2.3422659805278503</v>
      </c>
      <c r="H61" s="67">
        <v>0.89028088611705558</v>
      </c>
      <c r="I61" s="67">
        <v>6.6402556948055231</v>
      </c>
      <c r="J61" s="67">
        <v>2.7301692751773707</v>
      </c>
      <c r="K61" s="67">
        <v>1.536343709724229</v>
      </c>
      <c r="L61" s="67">
        <v>11.533512897904819</v>
      </c>
      <c r="M61" s="67">
        <v>33.508081254130424</v>
      </c>
      <c r="N61" s="67">
        <f t="shared" si="9"/>
        <v>178.35724562921268</v>
      </c>
      <c r="O61" s="58">
        <f t="shared" si="13"/>
        <v>5.3031325731324373E-2</v>
      </c>
      <c r="P61" s="58">
        <f t="shared" si="23"/>
        <v>0.55794223922688579</v>
      </c>
      <c r="Q61" s="58">
        <f t="shared" si="14"/>
        <v>9.9524560644144652E-3</v>
      </c>
      <c r="R61" s="58">
        <f t="shared" si="15"/>
        <v>2.6841996686220858E-2</v>
      </c>
      <c r="S61" s="58">
        <f t="shared" si="16"/>
        <v>2.0420905653322812E-2</v>
      </c>
      <c r="T61" s="58">
        <f t="shared" si="17"/>
        <v>1.3132440861960791E-2</v>
      </c>
      <c r="U61" s="58">
        <f t="shared" si="18"/>
        <v>4.9915599614487362E-3</v>
      </c>
      <c r="V61" s="58">
        <f t="shared" si="19"/>
        <v>3.7230086567999414E-2</v>
      </c>
      <c r="W61" s="58">
        <f t="shared" si="20"/>
        <v>1.5307307900757372E-2</v>
      </c>
      <c r="X61" s="58">
        <f t="shared" si="21"/>
        <v>8.6138564447117427E-3</v>
      </c>
      <c r="Y61" s="58">
        <f t="shared" si="22"/>
        <v>6.4665233291849922E-2</v>
      </c>
      <c r="Z61" s="57">
        <f t="shared" si="12"/>
        <v>0.18787059160910377</v>
      </c>
      <c r="AB61" s="6"/>
      <c r="AC61" s="6"/>
      <c r="AD61" s="6"/>
      <c r="AE61" s="6"/>
      <c r="AF61" s="6"/>
      <c r="AG61" s="6"/>
      <c r="AH61" s="6"/>
      <c r="AI61" s="6"/>
      <c r="AJ61" s="6"/>
      <c r="AK61" s="6"/>
      <c r="AL61" s="6"/>
      <c r="AM61" s="6"/>
    </row>
    <row r="62" spans="1:39" x14ac:dyDescent="0.7">
      <c r="A62" s="19">
        <v>1988</v>
      </c>
      <c r="B62" s="61">
        <v>10.253553633674688</v>
      </c>
      <c r="C62" s="67">
        <v>96.846243551771067</v>
      </c>
      <c r="D62" s="67">
        <v>1.9118004924675986</v>
      </c>
      <c r="E62" s="67">
        <v>5.0828803884789817</v>
      </c>
      <c r="F62" s="67">
        <v>3.7809983502052327</v>
      </c>
      <c r="G62" s="67">
        <v>2.4157596388272218</v>
      </c>
      <c r="H62" s="67">
        <v>0.99868877941068057</v>
      </c>
      <c r="I62" s="67">
        <v>7.1929724049443999</v>
      </c>
      <c r="J62" s="67">
        <v>2.735138915791218</v>
      </c>
      <c r="K62" s="67">
        <v>1.6601074634402131</v>
      </c>
      <c r="L62" s="67">
        <v>11.71115322604826</v>
      </c>
      <c r="M62" s="67">
        <v>34.505288116164969</v>
      </c>
      <c r="N62" s="67">
        <f t="shared" si="9"/>
        <v>179.09458496122457</v>
      </c>
      <c r="O62" s="58">
        <f t="shared" si="13"/>
        <v>5.7252170052459521E-2</v>
      </c>
      <c r="P62" s="58">
        <f t="shared" si="23"/>
        <v>0.54075472785924306</v>
      </c>
      <c r="Q62" s="58">
        <f t="shared" si="14"/>
        <v>1.0674809028321649E-2</v>
      </c>
      <c r="R62" s="58">
        <f t="shared" si="15"/>
        <v>2.8380983096610468E-2</v>
      </c>
      <c r="S62" s="58">
        <f t="shared" si="16"/>
        <v>2.111174020713049E-2</v>
      </c>
      <c r="T62" s="58">
        <f t="shared" si="17"/>
        <v>1.3488736353197129E-2</v>
      </c>
      <c r="U62" s="58">
        <f t="shared" si="18"/>
        <v>5.5763203540012381E-3</v>
      </c>
      <c r="V62" s="58">
        <f t="shared" si="19"/>
        <v>4.0162980955017358E-2</v>
      </c>
      <c r="W62" s="58">
        <f t="shared" si="20"/>
        <v>1.5272035814948832E-2</v>
      </c>
      <c r="X62" s="58">
        <f t="shared" si="21"/>
        <v>9.2694453257737511E-3</v>
      </c>
      <c r="Y62" s="58">
        <f t="shared" si="22"/>
        <v>6.5390883976664177E-2</v>
      </c>
      <c r="Z62" s="57">
        <f t="shared" si="12"/>
        <v>0.19266516697663216</v>
      </c>
      <c r="AB62" s="6"/>
      <c r="AC62" s="6"/>
      <c r="AD62" s="6"/>
      <c r="AE62" s="6"/>
      <c r="AF62" s="6"/>
      <c r="AG62" s="6"/>
      <c r="AH62" s="6"/>
      <c r="AI62" s="6"/>
      <c r="AJ62" s="6"/>
      <c r="AK62" s="6"/>
      <c r="AL62" s="6"/>
      <c r="AM62" s="6"/>
    </row>
    <row r="63" spans="1:39" x14ac:dyDescent="0.7">
      <c r="A63" s="19">
        <v>1989</v>
      </c>
      <c r="B63" s="61">
        <v>10.317476638596712</v>
      </c>
      <c r="C63" s="67">
        <v>89.715955900804559</v>
      </c>
      <c r="D63" s="67">
        <v>1.9116778764144173</v>
      </c>
      <c r="E63" s="67">
        <v>5.792697636377695</v>
      </c>
      <c r="F63" s="67">
        <v>3.9380619579561609</v>
      </c>
      <c r="G63" s="67">
        <v>2.412578479113821</v>
      </c>
      <c r="H63" s="67">
        <v>1.0480355889923261</v>
      </c>
      <c r="I63" s="67">
        <v>7.3013191639261512</v>
      </c>
      <c r="J63" s="67">
        <v>2.7347163594352546</v>
      </c>
      <c r="K63" s="67">
        <v>1.6828545946703051</v>
      </c>
      <c r="L63" s="67">
        <v>11.631335629002468</v>
      </c>
      <c r="M63" s="67">
        <v>34.820028874115792</v>
      </c>
      <c r="N63" s="67">
        <f t="shared" si="9"/>
        <v>173.30673869940566</v>
      </c>
      <c r="O63" s="58">
        <f t="shared" si="13"/>
        <v>5.9533037872762734E-2</v>
      </c>
      <c r="P63" s="58">
        <f t="shared" si="23"/>
        <v>0.5176714799094666</v>
      </c>
      <c r="Q63" s="58">
        <f t="shared" si="14"/>
        <v>1.1030603257327196E-2</v>
      </c>
      <c r="R63" s="58">
        <f t="shared" si="15"/>
        <v>3.3424537786871183E-2</v>
      </c>
      <c r="S63" s="58">
        <f t="shared" si="16"/>
        <v>2.272307463350625E-2</v>
      </c>
      <c r="T63" s="58">
        <f t="shared" si="17"/>
        <v>1.3920857880190984E-2</v>
      </c>
      <c r="U63" s="58">
        <f t="shared" si="18"/>
        <v>6.0472870060183084E-3</v>
      </c>
      <c r="V63" s="58">
        <f t="shared" si="19"/>
        <v>4.2129459123860312E-2</v>
      </c>
      <c r="W63" s="58">
        <f t="shared" si="20"/>
        <v>1.5779630843890741E-2</v>
      </c>
      <c r="X63" s="58">
        <f t="shared" si="21"/>
        <v>9.7102663595162106E-3</v>
      </c>
      <c r="Y63" s="58">
        <f t="shared" si="22"/>
        <v>6.7114156762113006E-2</v>
      </c>
      <c r="Z63" s="57">
        <f t="shared" si="12"/>
        <v>0.20091560856447646</v>
      </c>
      <c r="AB63" s="6"/>
      <c r="AC63" s="6"/>
      <c r="AD63" s="6"/>
      <c r="AE63" s="6"/>
      <c r="AF63" s="6"/>
      <c r="AG63" s="6"/>
      <c r="AH63" s="6"/>
      <c r="AI63" s="6"/>
      <c r="AJ63" s="6"/>
      <c r="AK63" s="6"/>
      <c r="AL63" s="6"/>
      <c r="AM63" s="6"/>
    </row>
    <row r="64" spans="1:39" x14ac:dyDescent="0.7">
      <c r="A64" s="19">
        <v>1990</v>
      </c>
      <c r="B64" s="61">
        <v>10.450709422542108</v>
      </c>
      <c r="C64" s="67">
        <v>88.805446055928329</v>
      </c>
      <c r="D64" s="67">
        <v>1.9118482966405326</v>
      </c>
      <c r="E64" s="67">
        <v>6.1312325217223007</v>
      </c>
      <c r="F64" s="67">
        <v>3.9196323537354707</v>
      </c>
      <c r="G64" s="67">
        <v>2.3451943650002973</v>
      </c>
      <c r="H64" s="67">
        <v>1.0593168352784756</v>
      </c>
      <c r="I64" s="67">
        <v>6.9252713391525544</v>
      </c>
      <c r="J64" s="67">
        <v>2.7009724996248683</v>
      </c>
      <c r="K64" s="67">
        <v>1.5854279049425268</v>
      </c>
      <c r="L64" s="67">
        <v>11.494291018268198</v>
      </c>
      <c r="M64" s="67">
        <v>32.079285879518025</v>
      </c>
      <c r="N64" s="67">
        <f t="shared" si="9"/>
        <v>169.40862849235367</v>
      </c>
      <c r="O64" s="58">
        <f t="shared" si="13"/>
        <v>6.1689357357696838E-2</v>
      </c>
      <c r="P64" s="58">
        <f t="shared" si="23"/>
        <v>0.52420851786741551</v>
      </c>
      <c r="Q64" s="58">
        <f t="shared" si="14"/>
        <v>1.1285424559864286E-2</v>
      </c>
      <c r="R64" s="58">
        <f t="shared" si="15"/>
        <v>3.6191973078862606E-2</v>
      </c>
      <c r="S64" s="58">
        <f t="shared" si="16"/>
        <v>2.3137147078151246E-2</v>
      </c>
      <c r="T64" s="58">
        <f t="shared" si="17"/>
        <v>1.3843417456780535E-2</v>
      </c>
      <c r="U64" s="58">
        <f t="shared" si="18"/>
        <v>6.2530276332783625E-3</v>
      </c>
      <c r="V64" s="58">
        <f t="shared" si="19"/>
        <v>4.0879094534816619E-2</v>
      </c>
      <c r="W64" s="58">
        <f t="shared" si="20"/>
        <v>1.5943535601829029E-2</v>
      </c>
      <c r="X64" s="58">
        <f t="shared" si="21"/>
        <v>9.3586018554780159E-3</v>
      </c>
      <c r="Y64" s="58">
        <f t="shared" si="22"/>
        <v>6.784950164912644E-2</v>
      </c>
      <c r="Z64" s="57">
        <f t="shared" si="12"/>
        <v>0.18936040132670065</v>
      </c>
      <c r="AB64" s="6"/>
      <c r="AC64" s="6"/>
      <c r="AD64" s="6"/>
      <c r="AE64" s="6"/>
      <c r="AF64" s="6"/>
      <c r="AG64" s="6"/>
      <c r="AH64" s="6"/>
      <c r="AI64" s="6"/>
      <c r="AJ64" s="6"/>
      <c r="AK64" s="6"/>
      <c r="AL64" s="6"/>
      <c r="AM64" s="6"/>
    </row>
    <row r="65" spans="1:39" x14ac:dyDescent="0.7">
      <c r="A65" s="19">
        <v>1991</v>
      </c>
      <c r="B65" s="61">
        <v>10.376062947339012</v>
      </c>
      <c r="C65" s="67">
        <v>90.242758142909281</v>
      </c>
      <c r="D65" s="67">
        <v>1.9115705231385771</v>
      </c>
      <c r="E65" s="67">
        <v>6.1732871316095119</v>
      </c>
      <c r="F65" s="67">
        <v>3.4352289579234196</v>
      </c>
      <c r="G65" s="67">
        <v>2.3444114065188972</v>
      </c>
      <c r="H65" s="67">
        <v>1.0338490543429579</v>
      </c>
      <c r="I65" s="67">
        <v>5.2733680019387847</v>
      </c>
      <c r="J65" s="67">
        <v>2.6651662837277348</v>
      </c>
      <c r="K65" s="67">
        <v>1.6831373753962371</v>
      </c>
      <c r="L65" s="67">
        <v>10.342077121916603</v>
      </c>
      <c r="M65" s="67">
        <v>32.140037021285259</v>
      </c>
      <c r="N65" s="67">
        <f t="shared" si="9"/>
        <v>167.62095396804625</v>
      </c>
      <c r="O65" s="58">
        <f t="shared" si="13"/>
        <v>6.1901944248074207E-2</v>
      </c>
      <c r="P65" s="58">
        <f t="shared" si="23"/>
        <v>0.53837396820991934</v>
      </c>
      <c r="Q65" s="58">
        <f t="shared" si="14"/>
        <v>1.1404126261582914E-2</v>
      </c>
      <c r="R65" s="58">
        <f t="shared" si="15"/>
        <v>3.6828850960878866E-2</v>
      </c>
      <c r="S65" s="58">
        <f t="shared" si="16"/>
        <v>2.0494030588671396E-2</v>
      </c>
      <c r="T65" s="58">
        <f t="shared" si="17"/>
        <v>1.3986386254345114E-2</v>
      </c>
      <c r="U65" s="58">
        <f t="shared" si="18"/>
        <v>6.1677793251316395E-3</v>
      </c>
      <c r="V65" s="58">
        <f t="shared" si="19"/>
        <v>3.1460076303730211E-2</v>
      </c>
      <c r="W65" s="58">
        <f t="shared" si="20"/>
        <v>1.5899958928976134E-2</v>
      </c>
      <c r="X65" s="58">
        <f t="shared" si="21"/>
        <v>1.0041330368022456E-2</v>
      </c>
      <c r="Y65" s="58">
        <f t="shared" si="22"/>
        <v>6.1699190209167545E-2</v>
      </c>
      <c r="Z65" s="57">
        <f t="shared" si="12"/>
        <v>0.19174235834150036</v>
      </c>
      <c r="AB65" s="6"/>
      <c r="AC65" s="6"/>
      <c r="AD65" s="6"/>
      <c r="AE65" s="6"/>
      <c r="AF65" s="6"/>
      <c r="AG65" s="6"/>
      <c r="AH65" s="6"/>
      <c r="AI65" s="6"/>
      <c r="AJ65" s="6"/>
      <c r="AK65" s="6"/>
      <c r="AL65" s="6"/>
      <c r="AM65" s="6"/>
    </row>
    <row r="66" spans="1:39" x14ac:dyDescent="0.7">
      <c r="A66" s="19">
        <v>1992</v>
      </c>
      <c r="B66" s="61">
        <v>10.716271223276101</v>
      </c>
      <c r="C66" s="67">
        <v>87.307403954413815</v>
      </c>
      <c r="D66" s="67">
        <v>1.7062636646499787</v>
      </c>
      <c r="E66" s="67">
        <v>5.4940546175961682</v>
      </c>
      <c r="F66" s="67">
        <v>3.6022927914661027</v>
      </c>
      <c r="G66" s="67">
        <v>2.3465745921278964</v>
      </c>
      <c r="H66" s="67">
        <v>1.1110835108613724</v>
      </c>
      <c r="I66" s="67">
        <v>5.2771886465303632</v>
      </c>
      <c r="J66" s="67">
        <v>2.5232547649904888</v>
      </c>
      <c r="K66" s="67">
        <v>1.5432219123416941</v>
      </c>
      <c r="L66" s="67">
        <v>9.9555014112578277</v>
      </c>
      <c r="M66" s="67">
        <v>32.71207849026662</v>
      </c>
      <c r="N66" s="67">
        <f t="shared" si="9"/>
        <v>164.29518957977842</v>
      </c>
      <c r="O66" s="58">
        <f t="shared" si="13"/>
        <v>6.5225715072275411E-2</v>
      </c>
      <c r="P66" s="58">
        <f t="shared" si="23"/>
        <v>0.53140572269779762</v>
      </c>
      <c r="Q66" s="58">
        <f t="shared" si="14"/>
        <v>1.0385353758768765E-2</v>
      </c>
      <c r="R66" s="58">
        <f t="shared" si="15"/>
        <v>3.3440142901617738E-2</v>
      </c>
      <c r="S66" s="58">
        <f t="shared" si="16"/>
        <v>2.1925735018047513E-2</v>
      </c>
      <c r="T66" s="58">
        <f t="shared" si="17"/>
        <v>1.4282673754050767E-2</v>
      </c>
      <c r="U66" s="58">
        <f t="shared" si="18"/>
        <v>6.7627269776018165E-3</v>
      </c>
      <c r="V66" s="58">
        <f t="shared" si="19"/>
        <v>3.2120165295331835E-2</v>
      </c>
      <c r="W66" s="58">
        <f t="shared" si="20"/>
        <v>1.5358056261076636E-2</v>
      </c>
      <c r="X66" s="58">
        <f t="shared" si="21"/>
        <v>9.3929829369248617E-3</v>
      </c>
      <c r="Y66" s="58">
        <f t="shared" si="22"/>
        <v>6.0595209371140095E-2</v>
      </c>
      <c r="Z66" s="57">
        <f t="shared" si="12"/>
        <v>0.19910551595536702</v>
      </c>
      <c r="AB66" s="6"/>
      <c r="AC66" s="6"/>
      <c r="AD66" s="6"/>
      <c r="AE66" s="6"/>
      <c r="AF66" s="6"/>
      <c r="AG66" s="6"/>
      <c r="AH66" s="6"/>
      <c r="AI66" s="6"/>
      <c r="AJ66" s="6"/>
      <c r="AK66" s="6"/>
      <c r="AL66" s="6"/>
      <c r="AM66" s="6"/>
    </row>
    <row r="67" spans="1:39" x14ac:dyDescent="0.7">
      <c r="A67" s="19">
        <v>1993</v>
      </c>
      <c r="B67" s="61">
        <v>11.308170638073857</v>
      </c>
      <c r="C67" s="67">
        <v>88.060215430453923</v>
      </c>
      <c r="D67" s="67">
        <v>1.7062276413358433</v>
      </c>
      <c r="E67" s="67">
        <v>5.4314258861355285</v>
      </c>
      <c r="F67" s="67">
        <v>3.9169345021344557</v>
      </c>
      <c r="G67" s="67">
        <v>2.346936744642889</v>
      </c>
      <c r="H67" s="67">
        <v>1.1686924537832697</v>
      </c>
      <c r="I67" s="67">
        <v>5.2367352249088235</v>
      </c>
      <c r="J67" s="67">
        <v>2.5239540537084624</v>
      </c>
      <c r="K67" s="67">
        <v>1.5655279270338178</v>
      </c>
      <c r="L67" s="67">
        <v>8.8078589614865415</v>
      </c>
      <c r="M67" s="67">
        <v>25.918586913324368</v>
      </c>
      <c r="N67" s="67">
        <f t="shared" si="9"/>
        <v>157.99126637702176</v>
      </c>
      <c r="O67" s="58">
        <f t="shared" si="13"/>
        <v>7.1574656608477671E-2</v>
      </c>
      <c r="P67" s="58">
        <f t="shared" si="23"/>
        <v>0.55737394509081162</v>
      </c>
      <c r="Q67" s="58">
        <f t="shared" si="14"/>
        <v>1.0799506076900443E-2</v>
      </c>
      <c r="R67" s="58">
        <f t="shared" si="15"/>
        <v>3.4378013485721858E-2</v>
      </c>
      <c r="S67" s="58">
        <f t="shared" si="16"/>
        <v>2.4792095107252932E-2</v>
      </c>
      <c r="T67" s="58">
        <f t="shared" si="17"/>
        <v>1.4854851147545631E-2</v>
      </c>
      <c r="U67" s="58">
        <f t="shared" si="18"/>
        <v>7.3971965703114604E-3</v>
      </c>
      <c r="V67" s="58">
        <f t="shared" si="19"/>
        <v>3.314572599482913E-2</v>
      </c>
      <c r="W67" s="58">
        <f t="shared" si="20"/>
        <v>1.5975275795849599E-2</v>
      </c>
      <c r="X67" s="58">
        <f t="shared" si="21"/>
        <v>9.9089523296681924E-3</v>
      </c>
      <c r="Y67" s="58">
        <f t="shared" si="22"/>
        <v>5.5749024382575341E-2</v>
      </c>
      <c r="Z67" s="57">
        <f t="shared" si="12"/>
        <v>0.16405075741005623</v>
      </c>
      <c r="AB67" s="6"/>
      <c r="AC67" s="6"/>
      <c r="AD67" s="6"/>
      <c r="AE67" s="6"/>
      <c r="AF67" s="6"/>
      <c r="AG67" s="6"/>
      <c r="AH67" s="6"/>
      <c r="AI67" s="6"/>
      <c r="AJ67" s="6"/>
      <c r="AK67" s="6"/>
      <c r="AL67" s="6"/>
      <c r="AM67" s="6"/>
    </row>
    <row r="68" spans="1:39" x14ac:dyDescent="0.7">
      <c r="A68" s="19">
        <v>1994</v>
      </c>
      <c r="B68" s="61">
        <v>11.50403402393516</v>
      </c>
      <c r="C68" s="67">
        <v>89.738846668366364</v>
      </c>
      <c r="D68" s="67">
        <v>2.0471397284008401</v>
      </c>
      <c r="E68" s="67">
        <v>5.2617242805425519</v>
      </c>
      <c r="F68" s="67">
        <v>4.1217160526773355</v>
      </c>
      <c r="G68" s="67">
        <v>2.3576806842969931</v>
      </c>
      <c r="H68" s="67">
        <v>1.1946755426444724</v>
      </c>
      <c r="I68" s="67">
        <v>7.0018236118883017</v>
      </c>
      <c r="J68" s="67">
        <v>2.8051099626814975</v>
      </c>
      <c r="K68" s="67">
        <v>1.6188743025254591</v>
      </c>
      <c r="L68" s="67">
        <v>7.6551145739306845</v>
      </c>
      <c r="M68" s="67">
        <v>21.712960236104824</v>
      </c>
      <c r="N68" s="67">
        <f t="shared" si="9"/>
        <v>157.0196996679945</v>
      </c>
      <c r="O68" s="58">
        <f t="shared" ref="O68:O99" si="24">B68/N68</f>
        <v>7.3264909105414888E-2</v>
      </c>
      <c r="P68" s="58">
        <f t="shared" si="23"/>
        <v>0.57151329965674325</v>
      </c>
      <c r="Q68" s="58">
        <f t="shared" ref="Q68:Q99" si="25">D68/N68</f>
        <v>1.3037470665969634E-2</v>
      </c>
      <c r="R68" s="58">
        <f t="shared" ref="R68:R99" si="26">E68/N68</f>
        <v>3.3509962709571114E-2</v>
      </c>
      <c r="S68" s="58">
        <f t="shared" ref="S68:S99" si="27">F68/N68</f>
        <v>2.624967479489753E-2</v>
      </c>
      <c r="T68" s="58">
        <f t="shared" ref="T68:T99" si="28">G68/N68</f>
        <v>1.501519038236679E-2</v>
      </c>
      <c r="U68" s="58">
        <f t="shared" ref="U68:U99" si="29">H68/N68</f>
        <v>7.6084436868145691E-3</v>
      </c>
      <c r="V68" s="58">
        <f t="shared" ref="V68:V99" si="30">I68/N68</f>
        <v>4.4592007414949161E-2</v>
      </c>
      <c r="W68" s="58">
        <f t="shared" ref="W68:W99" si="31">J68/N68</f>
        <v>1.786470085354052E-2</v>
      </c>
      <c r="X68" s="58">
        <f t="shared" ref="X68:X99" si="32">K68/N68</f>
        <v>1.0310007635656152E-2</v>
      </c>
      <c r="Y68" s="58">
        <f t="shared" ref="Y68:Y99" si="33">L68/N68</f>
        <v>4.8752574295561686E-2</v>
      </c>
      <c r="Z68" s="57">
        <f t="shared" si="12"/>
        <v>0.13828175879851462</v>
      </c>
      <c r="AB68" s="6"/>
      <c r="AC68" s="6"/>
      <c r="AD68" s="6"/>
      <c r="AE68" s="6"/>
      <c r="AF68" s="6"/>
      <c r="AG68" s="6"/>
      <c r="AH68" s="6"/>
      <c r="AI68" s="6"/>
      <c r="AJ68" s="6"/>
      <c r="AK68" s="6"/>
      <c r="AL68" s="6"/>
      <c r="AM68" s="6"/>
    </row>
    <row r="69" spans="1:39" x14ac:dyDescent="0.7">
      <c r="A69" s="19">
        <v>1995</v>
      </c>
      <c r="B69" s="61">
        <v>12.231526471661825</v>
      </c>
      <c r="C69" s="67">
        <v>93.059527067096596</v>
      </c>
      <c r="D69" s="67">
        <v>1.7083339660329719</v>
      </c>
      <c r="E69" s="67">
        <v>5.3715703260344227</v>
      </c>
      <c r="F69" s="67">
        <v>3.9190237615039538</v>
      </c>
      <c r="G69" s="67">
        <v>2.2994976349775174</v>
      </c>
      <c r="H69" s="67">
        <v>1.2318425017049415</v>
      </c>
      <c r="I69" s="67">
        <v>5.6015842940650122</v>
      </c>
      <c r="J69" s="67">
        <v>2.4549964137826641</v>
      </c>
      <c r="K69" s="67">
        <v>1.5813430806308573</v>
      </c>
      <c r="L69" s="67">
        <v>6.4899541075308518</v>
      </c>
      <c r="M69" s="67">
        <v>25.017251835075275</v>
      </c>
      <c r="N69" s="67">
        <f t="shared" ref="N69:N98" si="34">SUM(B69:M69)</f>
        <v>160.96645146009686</v>
      </c>
      <c r="O69" s="58">
        <f t="shared" si="24"/>
        <v>7.5988048197074068E-2</v>
      </c>
      <c r="P69" s="58">
        <f t="shared" ref="P69:P99" si="35">C69/N69</f>
        <v>0.57812995330996531</v>
      </c>
      <c r="Q69" s="58">
        <f t="shared" si="25"/>
        <v>1.0612981466243376E-2</v>
      </c>
      <c r="R69" s="58">
        <f t="shared" si="26"/>
        <v>3.3370744508000913E-2</v>
      </c>
      <c r="S69" s="58">
        <f t="shared" si="27"/>
        <v>2.4346835790658335E-2</v>
      </c>
      <c r="T69" s="58">
        <f t="shared" si="28"/>
        <v>1.4285570776513989E-2</v>
      </c>
      <c r="U69" s="58">
        <f t="shared" si="29"/>
        <v>7.6527903207850231E-3</v>
      </c>
      <c r="V69" s="58">
        <f t="shared" si="30"/>
        <v>3.4799700454685299E-2</v>
      </c>
      <c r="W69" s="58">
        <f t="shared" si="31"/>
        <v>1.5251602998723314E-2</v>
      </c>
      <c r="X69" s="58">
        <f t="shared" si="32"/>
        <v>9.8240538092676279E-3</v>
      </c>
      <c r="Y69" s="58">
        <f t="shared" si="33"/>
        <v>4.0318675405102616E-2</v>
      </c>
      <c r="Z69" s="57">
        <f t="shared" ref="Z69:Z99" si="36">M69/N69</f>
        <v>0.15541904296298029</v>
      </c>
      <c r="AB69" s="6"/>
      <c r="AC69" s="6"/>
      <c r="AD69" s="6"/>
      <c r="AE69" s="6"/>
      <c r="AF69" s="6"/>
      <c r="AG69" s="6"/>
      <c r="AH69" s="6"/>
      <c r="AI69" s="6"/>
      <c r="AJ69" s="6"/>
      <c r="AK69" s="6"/>
      <c r="AL69" s="6"/>
      <c r="AM69" s="6"/>
    </row>
    <row r="70" spans="1:39" x14ac:dyDescent="0.7">
      <c r="A70" s="19">
        <v>1996</v>
      </c>
      <c r="B70" s="61">
        <v>12.69740745187088</v>
      </c>
      <c r="C70" s="67">
        <v>96.533636480911483</v>
      </c>
      <c r="D70" s="67">
        <v>1.7062032488170571</v>
      </c>
      <c r="E70" s="67">
        <v>5.2877936618070551</v>
      </c>
      <c r="F70" s="67">
        <v>3.9169934268753588</v>
      </c>
      <c r="G70" s="67">
        <v>2.1229202438966603</v>
      </c>
      <c r="H70" s="67">
        <v>1.285845095552139</v>
      </c>
      <c r="I70" s="67">
        <v>5.298109158775727</v>
      </c>
      <c r="J70" s="67">
        <v>2.4546962457385328</v>
      </c>
      <c r="K70" s="67">
        <v>1.5837283849422001</v>
      </c>
      <c r="L70" s="67">
        <v>5.4768204946924079</v>
      </c>
      <c r="M70" s="67">
        <v>24.98065981205821</v>
      </c>
      <c r="N70" s="67">
        <f t="shared" si="34"/>
        <v>163.34481370593772</v>
      </c>
      <c r="O70" s="58">
        <f t="shared" si="24"/>
        <v>7.7733765546602829E-2</v>
      </c>
      <c r="P70" s="58">
        <f t="shared" si="35"/>
        <v>0.59098072531826218</v>
      </c>
      <c r="Q70" s="58">
        <f t="shared" si="25"/>
        <v>1.0445408152894634E-2</v>
      </c>
      <c r="R70" s="58">
        <f t="shared" si="26"/>
        <v>3.2371971548031092E-2</v>
      </c>
      <c r="S70" s="58">
        <f t="shared" si="27"/>
        <v>2.3979906909851113E-2</v>
      </c>
      <c r="T70" s="58">
        <f t="shared" si="28"/>
        <v>1.2996557379032906E-2</v>
      </c>
      <c r="U70" s="58">
        <f t="shared" si="29"/>
        <v>7.8719676883466146E-3</v>
      </c>
      <c r="V70" s="58">
        <f t="shared" si="30"/>
        <v>3.2435123213116965E-2</v>
      </c>
      <c r="W70" s="58">
        <f t="shared" si="31"/>
        <v>1.5027696258282259E-2</v>
      </c>
      <c r="X70" s="58">
        <f t="shared" si="32"/>
        <v>9.6956147490137937E-3</v>
      </c>
      <c r="Y70" s="58">
        <f t="shared" si="33"/>
        <v>3.3529197349063559E-2</v>
      </c>
      <c r="Z70" s="57">
        <f t="shared" si="36"/>
        <v>0.15293206588750202</v>
      </c>
      <c r="AB70" s="6"/>
      <c r="AC70" s="6"/>
      <c r="AD70" s="6"/>
      <c r="AE70" s="6"/>
      <c r="AF70" s="6"/>
      <c r="AG70" s="6"/>
      <c r="AH70" s="6"/>
      <c r="AI70" s="6"/>
      <c r="AJ70" s="6"/>
      <c r="AK70" s="6"/>
      <c r="AL70" s="6"/>
      <c r="AM70" s="6"/>
    </row>
    <row r="71" spans="1:39" x14ac:dyDescent="0.7">
      <c r="A71" s="19">
        <v>1997</v>
      </c>
      <c r="B71" s="61">
        <v>13.03031471895698</v>
      </c>
      <c r="C71" s="67">
        <v>96.502536356780766</v>
      </c>
      <c r="D71" s="67">
        <v>1.7069288188417058</v>
      </c>
      <c r="E71" s="67">
        <v>5.5288376723134904</v>
      </c>
      <c r="F71" s="67">
        <v>3.9170256272825381</v>
      </c>
      <c r="G71" s="67">
        <v>2.1896442552593247</v>
      </c>
      <c r="H71" s="67">
        <v>1.2277398826176502</v>
      </c>
      <c r="I71" s="67">
        <v>5.3199921985921321</v>
      </c>
      <c r="J71" s="67">
        <v>2.4540846658594417</v>
      </c>
      <c r="K71" s="67">
        <v>1.6331274708452905</v>
      </c>
      <c r="L71" s="67">
        <v>5.3436483753106527</v>
      </c>
      <c r="M71" s="67">
        <v>23.644289478956665</v>
      </c>
      <c r="N71" s="67">
        <f t="shared" si="34"/>
        <v>162.49816952161666</v>
      </c>
      <c r="O71" s="58">
        <f t="shared" si="24"/>
        <v>8.0187455386834958E-2</v>
      </c>
      <c r="P71" s="58">
        <f t="shared" si="35"/>
        <v>0.59386845181627301</v>
      </c>
      <c r="Q71" s="58">
        <f t="shared" si="25"/>
        <v>1.0504295672171482E-2</v>
      </c>
      <c r="R71" s="58">
        <f t="shared" si="26"/>
        <v>3.4023999707750587E-2</v>
      </c>
      <c r="S71" s="58">
        <f t="shared" si="27"/>
        <v>2.4105044621819369E-2</v>
      </c>
      <c r="T71" s="58">
        <f t="shared" si="28"/>
        <v>1.3474885666130797E-2</v>
      </c>
      <c r="U71" s="58">
        <f t="shared" si="29"/>
        <v>7.5554074623242293E-3</v>
      </c>
      <c r="V71" s="58">
        <f t="shared" si="30"/>
        <v>3.2738782315233583E-2</v>
      </c>
      <c r="W71" s="58">
        <f t="shared" si="31"/>
        <v>1.5102229601010871E-2</v>
      </c>
      <c r="X71" s="58">
        <f t="shared" si="32"/>
        <v>1.0050128414696021E-2</v>
      </c>
      <c r="Y71" s="58">
        <f t="shared" si="33"/>
        <v>3.288436042720963E-2</v>
      </c>
      <c r="Z71" s="57">
        <f t="shared" si="36"/>
        <v>0.14550495890854534</v>
      </c>
      <c r="AB71" s="6"/>
      <c r="AC71" s="6"/>
      <c r="AD71" s="6"/>
      <c r="AE71" s="6"/>
      <c r="AF71" s="6"/>
      <c r="AG71" s="6"/>
      <c r="AH71" s="6"/>
      <c r="AI71" s="6"/>
      <c r="AJ71" s="6"/>
      <c r="AK71" s="6"/>
      <c r="AL71" s="6"/>
      <c r="AM71" s="6"/>
    </row>
    <row r="72" spans="1:39" x14ac:dyDescent="0.7">
      <c r="A72" s="19">
        <v>1998</v>
      </c>
      <c r="B72" s="61">
        <v>13.292690028585168</v>
      </c>
      <c r="C72" s="67">
        <v>96.456303977667943</v>
      </c>
      <c r="D72" s="67">
        <v>1.7067685599526037</v>
      </c>
      <c r="E72" s="67">
        <v>5.2160740486385144</v>
      </c>
      <c r="F72" s="67">
        <v>4.2825613873411337</v>
      </c>
      <c r="G72" s="67">
        <v>1.8763424457208251</v>
      </c>
      <c r="H72" s="67">
        <v>1.2918680293816085</v>
      </c>
      <c r="I72" s="67">
        <v>4.9010493685061753</v>
      </c>
      <c r="J72" s="67">
        <v>2.4547923674499179</v>
      </c>
      <c r="K72" s="67">
        <v>1.6574015040913699</v>
      </c>
      <c r="L72" s="67">
        <v>4.9039258348611776</v>
      </c>
      <c r="M72" s="67">
        <v>22.182074527045938</v>
      </c>
      <c r="N72" s="67">
        <f t="shared" si="34"/>
        <v>160.22185207924238</v>
      </c>
      <c r="O72" s="58">
        <f t="shared" si="24"/>
        <v>8.2964276445954957E-2</v>
      </c>
      <c r="P72" s="58">
        <f t="shared" si="35"/>
        <v>0.60201715762193708</v>
      </c>
      <c r="Q72" s="58">
        <f t="shared" si="25"/>
        <v>1.0652532958540958E-2</v>
      </c>
      <c r="R72" s="58">
        <f t="shared" si="26"/>
        <v>3.2555322391721903E-2</v>
      </c>
      <c r="S72" s="58">
        <f t="shared" si="27"/>
        <v>2.6728946968002019E-2</v>
      </c>
      <c r="T72" s="58">
        <f t="shared" si="28"/>
        <v>1.1710902235687709E-2</v>
      </c>
      <c r="U72" s="58">
        <f t="shared" si="29"/>
        <v>8.0629952320278864E-3</v>
      </c>
      <c r="V72" s="58">
        <f t="shared" si="30"/>
        <v>3.0589144395124196E-2</v>
      </c>
      <c r="W72" s="58">
        <f t="shared" si="31"/>
        <v>1.5321208284596715E-2</v>
      </c>
      <c r="X72" s="58">
        <f t="shared" si="32"/>
        <v>1.0344416086712403E-2</v>
      </c>
      <c r="Y72" s="58">
        <f t="shared" si="33"/>
        <v>3.0607097416623284E-2</v>
      </c>
      <c r="Z72" s="57">
        <f t="shared" si="36"/>
        <v>0.13844599996307086</v>
      </c>
      <c r="AB72" s="6"/>
      <c r="AC72" s="6"/>
      <c r="AD72" s="6"/>
      <c r="AE72" s="6"/>
      <c r="AF72" s="6"/>
      <c r="AG72" s="6"/>
      <c r="AH72" s="6"/>
      <c r="AI72" s="6"/>
      <c r="AJ72" s="6"/>
      <c r="AK72" s="6"/>
      <c r="AL72" s="6"/>
      <c r="AM72" s="6"/>
    </row>
    <row r="73" spans="1:39" x14ac:dyDescent="0.7">
      <c r="A73" s="19">
        <v>1999</v>
      </c>
      <c r="B73" s="61">
        <v>13.034528231847508</v>
      </c>
      <c r="C73" s="67">
        <v>96.508840762993458</v>
      </c>
      <c r="D73" s="67">
        <v>1.7070293738941154</v>
      </c>
      <c r="E73" s="67">
        <v>5.1827439193184812</v>
      </c>
      <c r="F73" s="67">
        <v>4.2170354193148309</v>
      </c>
      <c r="G73" s="67">
        <v>1.9570548147816282</v>
      </c>
      <c r="H73" s="67">
        <v>1.2915779191995236</v>
      </c>
      <c r="I73" s="67">
        <v>4.5106797321553405</v>
      </c>
      <c r="J73" s="67">
        <v>2.4539023269024987</v>
      </c>
      <c r="K73" s="67">
        <v>1.6903389000973683</v>
      </c>
      <c r="L73" s="67">
        <v>4.9031682023126404</v>
      </c>
      <c r="M73" s="67">
        <v>24.496366874050636</v>
      </c>
      <c r="N73" s="67">
        <f t="shared" si="34"/>
        <v>161.95326647686801</v>
      </c>
      <c r="O73" s="58">
        <f t="shared" si="24"/>
        <v>8.0483268509494665E-2</v>
      </c>
      <c r="P73" s="58">
        <f t="shared" si="35"/>
        <v>0.59590549090146283</v>
      </c>
      <c r="Q73" s="58">
        <f t="shared" si="25"/>
        <v>1.0540258995874791E-2</v>
      </c>
      <c r="R73" s="58">
        <f t="shared" si="26"/>
        <v>3.2001478155173478E-2</v>
      </c>
      <c r="S73" s="58">
        <f t="shared" si="27"/>
        <v>2.6038594410920112E-2</v>
      </c>
      <c r="T73" s="58">
        <f t="shared" si="28"/>
        <v>1.2084071271641544E-2</v>
      </c>
      <c r="U73" s="58">
        <f t="shared" si="29"/>
        <v>7.9750038223773724E-3</v>
      </c>
      <c r="V73" s="58">
        <f t="shared" si="30"/>
        <v>2.7851736678615287E-2</v>
      </c>
      <c r="W73" s="58">
        <f t="shared" si="31"/>
        <v>1.5151916230433009E-2</v>
      </c>
      <c r="X73" s="58">
        <f t="shared" si="32"/>
        <v>1.043720165001304E-2</v>
      </c>
      <c r="Y73" s="58">
        <f t="shared" si="33"/>
        <v>3.0275204131266879E-2</v>
      </c>
      <c r="Z73" s="57">
        <f t="shared" si="36"/>
        <v>0.1512557752427271</v>
      </c>
      <c r="AB73" s="6"/>
      <c r="AC73" s="6"/>
      <c r="AD73" s="6"/>
      <c r="AE73" s="6"/>
      <c r="AF73" s="6"/>
      <c r="AG73" s="6"/>
      <c r="AH73" s="6"/>
      <c r="AI73" s="6"/>
      <c r="AJ73" s="6"/>
      <c r="AK73" s="6"/>
      <c r="AL73" s="6"/>
      <c r="AM73" s="6"/>
    </row>
    <row r="74" spans="1:39" x14ac:dyDescent="0.7">
      <c r="A74" s="19">
        <v>2000</v>
      </c>
      <c r="B74" s="61">
        <v>12.891426998353122</v>
      </c>
      <c r="C74" s="67">
        <v>96.493685309523173</v>
      </c>
      <c r="D74" s="67">
        <v>1.706267814286802</v>
      </c>
      <c r="E74" s="67">
        <v>5.5301061196312356</v>
      </c>
      <c r="F74" s="67">
        <v>4.3129880659086899</v>
      </c>
      <c r="G74" s="67">
        <v>1.9552017068038945</v>
      </c>
      <c r="H74" s="67">
        <v>1.2918785189766175</v>
      </c>
      <c r="I74" s="67">
        <v>4.7940551407014782</v>
      </c>
      <c r="J74" s="67">
        <v>2.4558543689673824</v>
      </c>
      <c r="K74" s="67">
        <v>1.6648848838561729</v>
      </c>
      <c r="L74" s="67">
        <v>5.6063737992080256</v>
      </c>
      <c r="M74" s="67">
        <v>27.254412151067402</v>
      </c>
      <c r="N74" s="67">
        <f t="shared" si="34"/>
        <v>165.95713487728401</v>
      </c>
      <c r="O74" s="58">
        <f t="shared" si="24"/>
        <v>7.7679257405146265E-2</v>
      </c>
      <c r="P74" s="58">
        <f t="shared" si="35"/>
        <v>0.58143740177772318</v>
      </c>
      <c r="Q74" s="58">
        <f t="shared" si="25"/>
        <v>1.0281376667224892E-2</v>
      </c>
      <c r="R74" s="58">
        <f t="shared" si="26"/>
        <v>3.3322496943083757E-2</v>
      </c>
      <c r="S74" s="58">
        <f t="shared" si="27"/>
        <v>2.5988566680775146E-2</v>
      </c>
      <c r="T74" s="58">
        <f t="shared" si="28"/>
        <v>1.1781365762006295E-2</v>
      </c>
      <c r="U74" s="58">
        <f t="shared" si="29"/>
        <v>7.7844108355563579E-3</v>
      </c>
      <c r="V74" s="58">
        <f t="shared" si="30"/>
        <v>2.8887309631167188E-2</v>
      </c>
      <c r="W74" s="58">
        <f t="shared" si="31"/>
        <v>1.4798124652991563E-2</v>
      </c>
      <c r="X74" s="58">
        <f t="shared" si="32"/>
        <v>1.0032017515168974E-2</v>
      </c>
      <c r="Y74" s="58">
        <f t="shared" si="33"/>
        <v>3.3782059465859209E-2</v>
      </c>
      <c r="Z74" s="57">
        <f t="shared" si="36"/>
        <v>0.16422561266329713</v>
      </c>
      <c r="AB74" s="6"/>
      <c r="AC74" s="6"/>
      <c r="AD74" s="6"/>
      <c r="AE74" s="6"/>
      <c r="AF74" s="6"/>
      <c r="AG74" s="6"/>
      <c r="AH74" s="6"/>
      <c r="AI74" s="6"/>
      <c r="AJ74" s="6"/>
      <c r="AK74" s="6"/>
      <c r="AL74" s="6"/>
      <c r="AM74" s="6"/>
    </row>
    <row r="75" spans="1:39" x14ac:dyDescent="0.7">
      <c r="A75" s="19">
        <v>2001</v>
      </c>
      <c r="B75" s="61">
        <v>12.50053997760954</v>
      </c>
      <c r="C75" s="67">
        <v>96.493228350069771</v>
      </c>
      <c r="D75" s="67">
        <v>1.7063743331129235</v>
      </c>
      <c r="E75" s="67">
        <v>5.5303066651303121</v>
      </c>
      <c r="F75" s="67">
        <v>4.3293700396344343</v>
      </c>
      <c r="G75" s="67">
        <v>1.8767269072544837</v>
      </c>
      <c r="H75" s="67">
        <v>1.2919654733617494</v>
      </c>
      <c r="I75" s="67">
        <v>4.8979375512315642</v>
      </c>
      <c r="J75" s="67">
        <v>2.453321462175917</v>
      </c>
      <c r="K75" s="67">
        <v>1.4641114517387319</v>
      </c>
      <c r="L75" s="67">
        <v>5.6049635231057167</v>
      </c>
      <c r="M75" s="67">
        <v>25.297621946847862</v>
      </c>
      <c r="N75" s="67">
        <f t="shared" si="34"/>
        <v>163.44646768127302</v>
      </c>
      <c r="O75" s="58">
        <f t="shared" si="24"/>
        <v>7.6480942995880943E-2</v>
      </c>
      <c r="P75" s="58">
        <f t="shared" si="35"/>
        <v>0.59036594500307782</v>
      </c>
      <c r="Q75" s="58">
        <f t="shared" si="25"/>
        <v>1.0439958460530453E-2</v>
      </c>
      <c r="R75" s="58">
        <f t="shared" si="26"/>
        <v>3.3835583867830206E-2</v>
      </c>
      <c r="S75" s="58">
        <f t="shared" si="27"/>
        <v>2.6488000022593786E-2</v>
      </c>
      <c r="T75" s="58">
        <f t="shared" si="28"/>
        <v>1.1482211478036798E-2</v>
      </c>
      <c r="U75" s="58">
        <f t="shared" si="29"/>
        <v>7.9045175566665182E-3</v>
      </c>
      <c r="V75" s="58">
        <f t="shared" si="30"/>
        <v>2.9966616108111514E-2</v>
      </c>
      <c r="W75" s="58">
        <f t="shared" si="31"/>
        <v>1.5009938709473914E-2</v>
      </c>
      <c r="X75" s="58">
        <f t="shared" si="32"/>
        <v>8.9577429999515585E-3</v>
      </c>
      <c r="Y75" s="58">
        <f t="shared" si="33"/>
        <v>3.4292350288264495E-2</v>
      </c>
      <c r="Z75" s="57">
        <f t="shared" si="36"/>
        <v>0.15477619250958186</v>
      </c>
      <c r="AB75" s="6"/>
      <c r="AC75" s="6"/>
      <c r="AD75" s="6"/>
      <c r="AE75" s="6"/>
      <c r="AF75" s="6"/>
      <c r="AG75" s="6"/>
      <c r="AH75" s="6"/>
      <c r="AI75" s="6"/>
      <c r="AJ75" s="6"/>
      <c r="AK75" s="6"/>
      <c r="AL75" s="6"/>
      <c r="AM75" s="6"/>
    </row>
    <row r="76" spans="1:39" x14ac:dyDescent="0.7">
      <c r="A76" s="19">
        <v>2002</v>
      </c>
      <c r="B76" s="61">
        <v>11.836348965501466</v>
      </c>
      <c r="C76" s="67">
        <v>98.006808683251833</v>
      </c>
      <c r="D76" s="67">
        <v>1.365986019138816</v>
      </c>
      <c r="E76" s="67">
        <v>5.0626926445098839</v>
      </c>
      <c r="F76" s="67">
        <v>4.4687453981729561</v>
      </c>
      <c r="G76" s="67">
        <v>2.7387348001791234</v>
      </c>
      <c r="H76" s="67">
        <v>0.96908620559895786</v>
      </c>
      <c r="I76" s="67">
        <v>4.8089259239057869</v>
      </c>
      <c r="J76" s="67">
        <v>3.067040922720436</v>
      </c>
      <c r="K76" s="67">
        <v>1.48227065226885</v>
      </c>
      <c r="L76" s="67">
        <v>5.6044805860985978</v>
      </c>
      <c r="M76" s="67">
        <v>21.474197093326168</v>
      </c>
      <c r="N76" s="67">
        <f t="shared" si="34"/>
        <v>160.88531789467282</v>
      </c>
      <c r="O76" s="58">
        <f t="shared" si="24"/>
        <v>7.357010024525916E-2</v>
      </c>
      <c r="P76" s="58">
        <f t="shared" si="35"/>
        <v>0.60917186208013208</v>
      </c>
      <c r="Q76" s="58">
        <f t="shared" si="25"/>
        <v>8.4904330427036812E-3</v>
      </c>
      <c r="R76" s="58">
        <f t="shared" si="26"/>
        <v>3.1467710731841229E-2</v>
      </c>
      <c r="S76" s="58">
        <f t="shared" si="27"/>
        <v>2.7775967730619897E-2</v>
      </c>
      <c r="T76" s="58">
        <f t="shared" si="28"/>
        <v>1.7022900759484452E-2</v>
      </c>
      <c r="U76" s="58">
        <f t="shared" si="29"/>
        <v>6.0234595566600541E-3</v>
      </c>
      <c r="V76" s="58">
        <f t="shared" si="30"/>
        <v>2.989039638193746E-2</v>
      </c>
      <c r="W76" s="58">
        <f t="shared" si="31"/>
        <v>1.9063522780421411E-2</v>
      </c>
      <c r="X76" s="58">
        <f t="shared" si="32"/>
        <v>9.2132126888001785E-3</v>
      </c>
      <c r="Y76" s="58">
        <f t="shared" si="33"/>
        <v>3.4835251963561374E-2</v>
      </c>
      <c r="Z76" s="57">
        <f t="shared" si="36"/>
        <v>0.13347518203857939</v>
      </c>
      <c r="AB76" s="6"/>
      <c r="AC76" s="6"/>
      <c r="AD76" s="6"/>
      <c r="AE76" s="6"/>
      <c r="AF76" s="6"/>
      <c r="AG76" s="6"/>
      <c r="AH76" s="6"/>
      <c r="AI76" s="6"/>
      <c r="AJ76" s="6"/>
      <c r="AK76" s="6"/>
      <c r="AL76" s="6"/>
      <c r="AM76" s="6"/>
    </row>
    <row r="77" spans="1:39" x14ac:dyDescent="0.7">
      <c r="A77" s="19">
        <v>2003</v>
      </c>
      <c r="B77" s="61">
        <v>12.69767998754933</v>
      </c>
      <c r="C77" s="67">
        <v>100.70147401840364</v>
      </c>
      <c r="D77" s="67">
        <v>1.3660652299286695</v>
      </c>
      <c r="E77" s="67">
        <v>5.4261982981092443</v>
      </c>
      <c r="F77" s="67">
        <v>4.5345161936914922</v>
      </c>
      <c r="G77" s="67">
        <v>2.7375617804396883</v>
      </c>
      <c r="H77" s="67">
        <v>0.96840840487875413</v>
      </c>
      <c r="I77" s="67">
        <v>4.8126811502187898</v>
      </c>
      <c r="J77" s="67">
        <v>3.1595243669812891</v>
      </c>
      <c r="K77" s="67">
        <v>1.4644894830674586</v>
      </c>
      <c r="L77" s="67">
        <v>5.6055587836284566</v>
      </c>
      <c r="M77" s="67">
        <v>24.975399705758544</v>
      </c>
      <c r="N77" s="67">
        <f t="shared" si="34"/>
        <v>168.44955740265536</v>
      </c>
      <c r="O77" s="58">
        <f t="shared" si="24"/>
        <v>7.5379717129189505E-2</v>
      </c>
      <c r="P77" s="58">
        <f t="shared" si="35"/>
        <v>0.59781382374125625</v>
      </c>
      <c r="Q77" s="58">
        <f t="shared" si="25"/>
        <v>8.1096397698646339E-3</v>
      </c>
      <c r="R77" s="58">
        <f t="shared" si="26"/>
        <v>3.2212600506504555E-2</v>
      </c>
      <c r="S77" s="58">
        <f t="shared" si="27"/>
        <v>2.6919133915278618E-2</v>
      </c>
      <c r="T77" s="58">
        <f t="shared" si="28"/>
        <v>1.6251522548651913E-2</v>
      </c>
      <c r="U77" s="58">
        <f t="shared" si="29"/>
        <v>5.7489519106536319E-3</v>
      </c>
      <c r="V77" s="58">
        <f t="shared" si="30"/>
        <v>2.8570458862736823E-2</v>
      </c>
      <c r="W77" s="58">
        <f t="shared" si="31"/>
        <v>1.8756501445883193E-2</v>
      </c>
      <c r="X77" s="58">
        <f t="shared" si="32"/>
        <v>8.6939348826355137E-3</v>
      </c>
      <c r="Y77" s="58">
        <f t="shared" si="33"/>
        <v>3.3277373179610936E-2</v>
      </c>
      <c r="Z77" s="57">
        <f t="shared" si="36"/>
        <v>0.1482663421077344</v>
      </c>
      <c r="AB77" s="6"/>
      <c r="AC77" s="6"/>
      <c r="AD77" s="6"/>
      <c r="AE77" s="6"/>
      <c r="AF77" s="6"/>
      <c r="AG77" s="6"/>
      <c r="AH77" s="6"/>
      <c r="AI77" s="6"/>
      <c r="AJ77" s="6"/>
      <c r="AK77" s="6"/>
      <c r="AL77" s="6"/>
      <c r="AM77" s="6"/>
    </row>
    <row r="78" spans="1:39" x14ac:dyDescent="0.7">
      <c r="A78" s="19">
        <v>2004</v>
      </c>
      <c r="B78" s="61">
        <v>13.227894582164634</v>
      </c>
      <c r="C78" s="67">
        <v>106.40641861059939</v>
      </c>
      <c r="D78" s="67">
        <v>1.3659864130310249</v>
      </c>
      <c r="E78" s="67">
        <v>5.8055950732552555</v>
      </c>
      <c r="F78" s="67">
        <v>4.742994636263818</v>
      </c>
      <c r="G78" s="67">
        <v>2.8158439759352669</v>
      </c>
      <c r="H78" s="67">
        <v>0.96858223539496369</v>
      </c>
      <c r="I78" s="67">
        <v>4.8633332906120383</v>
      </c>
      <c r="J78" s="67">
        <v>3.2476194283180893</v>
      </c>
      <c r="K78" s="67">
        <v>1.588549089064518</v>
      </c>
      <c r="L78" s="67">
        <v>5.7445666649473903</v>
      </c>
      <c r="M78" s="67">
        <v>28.47980704383874</v>
      </c>
      <c r="N78" s="67">
        <f t="shared" si="34"/>
        <v>179.25719104342519</v>
      </c>
      <c r="O78" s="58">
        <f t="shared" si="24"/>
        <v>7.3792825298485049E-2</v>
      </c>
      <c r="P78" s="58">
        <f t="shared" si="35"/>
        <v>0.59359637396539566</v>
      </c>
      <c r="Q78" s="58">
        <f t="shared" si="25"/>
        <v>7.6202600580755142E-3</v>
      </c>
      <c r="R78" s="58">
        <f t="shared" si="26"/>
        <v>3.2386957753057985E-2</v>
      </c>
      <c r="S78" s="58">
        <f t="shared" si="27"/>
        <v>2.6459159650196816E-2</v>
      </c>
      <c r="T78" s="58">
        <f t="shared" si="28"/>
        <v>1.5708401763659938E-2</v>
      </c>
      <c r="U78" s="58">
        <f t="shared" si="29"/>
        <v>5.403310348427383E-3</v>
      </c>
      <c r="V78" s="58">
        <f t="shared" si="30"/>
        <v>2.7130478070661566E-2</v>
      </c>
      <c r="W78" s="58">
        <f t="shared" si="31"/>
        <v>1.8117094267818528E-2</v>
      </c>
      <c r="X78" s="58">
        <f t="shared" si="32"/>
        <v>8.8618430302173524E-3</v>
      </c>
      <c r="Y78" s="58">
        <f t="shared" si="33"/>
        <v>3.2046506092777968E-2</v>
      </c>
      <c r="Z78" s="57">
        <f t="shared" si="36"/>
        <v>0.1588767897012259</v>
      </c>
      <c r="AB78" s="6"/>
      <c r="AC78" s="6"/>
      <c r="AD78" s="6"/>
      <c r="AE78" s="6"/>
      <c r="AF78" s="6"/>
      <c r="AG78" s="6"/>
      <c r="AH78" s="6"/>
      <c r="AI78" s="6"/>
      <c r="AJ78" s="6"/>
      <c r="AK78" s="6"/>
      <c r="AL78" s="6"/>
      <c r="AM78" s="6"/>
    </row>
    <row r="79" spans="1:39" x14ac:dyDescent="0.7">
      <c r="A79" s="19">
        <v>2005</v>
      </c>
      <c r="B79" s="61">
        <v>13.231067178710122</v>
      </c>
      <c r="C79" s="67">
        <v>114.51720572110563</v>
      </c>
      <c r="D79" s="67">
        <v>1.3659438703047986</v>
      </c>
      <c r="E79" s="67">
        <v>6.0574001362047492</v>
      </c>
      <c r="F79" s="67">
        <v>4.7413989691662621</v>
      </c>
      <c r="G79" s="67">
        <v>2.6592233925601856</v>
      </c>
      <c r="H79" s="67">
        <v>0.96913534998373929</v>
      </c>
      <c r="I79" s="67">
        <v>4.7742070680820055</v>
      </c>
      <c r="J79" s="67">
        <v>3.2974606756799352</v>
      </c>
      <c r="K79" s="67">
        <v>1.5888767401552863</v>
      </c>
      <c r="L79" s="67">
        <v>5.7433797283246113</v>
      </c>
      <c r="M79" s="67">
        <v>32.730099039244962</v>
      </c>
      <c r="N79" s="67">
        <f t="shared" si="34"/>
        <v>191.67539786952227</v>
      </c>
      <c r="O79" s="58">
        <f t="shared" si="24"/>
        <v>6.9028510313654368E-2</v>
      </c>
      <c r="P79" s="58">
        <f t="shared" si="35"/>
        <v>0.59745385685365859</v>
      </c>
      <c r="Q79" s="58">
        <f t="shared" si="25"/>
        <v>7.1263390371811156E-3</v>
      </c>
      <c r="R79" s="58">
        <f t="shared" si="26"/>
        <v>3.1602387179225561E-2</v>
      </c>
      <c r="S79" s="58">
        <f t="shared" si="27"/>
        <v>2.4736606898261605E-2</v>
      </c>
      <c r="T79" s="58">
        <f t="shared" si="28"/>
        <v>1.3873577006321794E-2</v>
      </c>
      <c r="U79" s="58">
        <f t="shared" si="29"/>
        <v>5.0561280203704146E-3</v>
      </c>
      <c r="V79" s="58">
        <f t="shared" si="30"/>
        <v>2.4907771790993828E-2</v>
      </c>
      <c r="W79" s="58">
        <f t="shared" si="31"/>
        <v>1.7203358972154529E-2</v>
      </c>
      <c r="X79" s="58">
        <f t="shared" si="32"/>
        <v>8.289414070953802E-3</v>
      </c>
      <c r="Y79" s="58">
        <f t="shared" si="33"/>
        <v>2.9964094464717157E-2</v>
      </c>
      <c r="Z79" s="57">
        <f t="shared" si="36"/>
        <v>0.17075795539250724</v>
      </c>
      <c r="AB79" s="6"/>
      <c r="AC79" s="6"/>
      <c r="AD79" s="6"/>
      <c r="AE79" s="6"/>
      <c r="AF79" s="6"/>
      <c r="AG79" s="6"/>
      <c r="AH79" s="6"/>
      <c r="AI79" s="6"/>
      <c r="AJ79" s="6"/>
      <c r="AK79" s="6"/>
      <c r="AL79" s="6"/>
      <c r="AM79" s="6"/>
    </row>
    <row r="80" spans="1:39" x14ac:dyDescent="0.7">
      <c r="A80" s="19">
        <v>2006</v>
      </c>
      <c r="B80" s="61">
        <v>13.886637638611004</v>
      </c>
      <c r="C80" s="67">
        <v>120.70679864234494</v>
      </c>
      <c r="D80" s="67">
        <v>1.3661766342450019</v>
      </c>
      <c r="E80" s="67">
        <v>6.076934889473983</v>
      </c>
      <c r="F80" s="67">
        <v>4.7435118310943869</v>
      </c>
      <c r="G80" s="67">
        <v>3.1292226516269253</v>
      </c>
      <c r="H80" s="67">
        <v>0.96916444627400689</v>
      </c>
      <c r="I80" s="67">
        <v>4.8989133368153279</v>
      </c>
      <c r="J80" s="67">
        <v>3.3640494759427013</v>
      </c>
      <c r="K80" s="67">
        <v>1.5892046540729712</v>
      </c>
      <c r="L80" s="67">
        <v>5.7450171004162112</v>
      </c>
      <c r="M80" s="67">
        <v>31.399211756661124</v>
      </c>
      <c r="N80" s="67">
        <f t="shared" si="34"/>
        <v>197.87484305757854</v>
      </c>
      <c r="O80" s="58">
        <f t="shared" si="24"/>
        <v>7.0178894012162055E-2</v>
      </c>
      <c r="P80" s="58">
        <f t="shared" si="35"/>
        <v>0.61001589073766749</v>
      </c>
      <c r="Q80" s="58">
        <f t="shared" si="25"/>
        <v>6.9042462049987091E-3</v>
      </c>
      <c r="R80" s="58">
        <f t="shared" si="26"/>
        <v>3.0711002953041827E-2</v>
      </c>
      <c r="S80" s="58">
        <f t="shared" si="27"/>
        <v>2.3972283478775003E-2</v>
      </c>
      <c r="T80" s="58">
        <f t="shared" si="28"/>
        <v>1.5814151022302363E-2</v>
      </c>
      <c r="U80" s="58">
        <f t="shared" si="29"/>
        <v>4.8978658999719073E-3</v>
      </c>
      <c r="V80" s="58">
        <f t="shared" si="30"/>
        <v>2.4757635994130993E-2</v>
      </c>
      <c r="W80" s="58">
        <f t="shared" si="31"/>
        <v>1.7000895232365715E-2</v>
      </c>
      <c r="X80" s="58">
        <f t="shared" si="32"/>
        <v>8.0313628024485002E-3</v>
      </c>
      <c r="Y80" s="58">
        <f t="shared" si="33"/>
        <v>2.903359018076138E-2</v>
      </c>
      <c r="Z80" s="57">
        <f t="shared" si="36"/>
        <v>0.15868218148137425</v>
      </c>
      <c r="AB80" s="6"/>
      <c r="AC80" s="6"/>
      <c r="AD80" s="6"/>
      <c r="AE80" s="6"/>
      <c r="AF80" s="6"/>
      <c r="AG80" s="6"/>
      <c r="AH80" s="6"/>
      <c r="AI80" s="6"/>
      <c r="AJ80" s="6"/>
      <c r="AK80" s="6"/>
      <c r="AL80" s="6"/>
      <c r="AM80" s="6"/>
    </row>
    <row r="81" spans="1:94" x14ac:dyDescent="0.7">
      <c r="A81" s="19">
        <v>2007</v>
      </c>
      <c r="B81" s="61">
        <v>13.358758006825141</v>
      </c>
      <c r="C81" s="67">
        <v>126.98254200004821</v>
      </c>
      <c r="D81" s="67">
        <v>1.3654566690990464</v>
      </c>
      <c r="E81" s="67">
        <v>6.3889447195676734</v>
      </c>
      <c r="F81" s="67">
        <v>5.0823619889435108</v>
      </c>
      <c r="G81" s="67">
        <v>3.1277495328416811</v>
      </c>
      <c r="H81" s="67">
        <v>0.96909229475019465</v>
      </c>
      <c r="I81" s="67">
        <v>5.0530111135962912</v>
      </c>
      <c r="J81" s="67">
        <v>4.2065352977268464</v>
      </c>
      <c r="K81" s="67">
        <v>1.4065396286173921</v>
      </c>
      <c r="L81" s="67">
        <v>5.7442485936046479</v>
      </c>
      <c r="M81" s="67">
        <v>45.391678206054941</v>
      </c>
      <c r="N81" s="67">
        <f t="shared" si="34"/>
        <v>219.07691805167556</v>
      </c>
      <c r="O81" s="58">
        <f t="shared" si="24"/>
        <v>6.0977478255715173E-2</v>
      </c>
      <c r="P81" s="58">
        <f t="shared" si="35"/>
        <v>0.57962538057110946</v>
      </c>
      <c r="Q81" s="58">
        <f t="shared" si="25"/>
        <v>6.2327728600644469E-3</v>
      </c>
      <c r="R81" s="58">
        <f t="shared" si="26"/>
        <v>2.9163020807425537E-2</v>
      </c>
      <c r="S81" s="58">
        <f t="shared" si="27"/>
        <v>2.319898432999085E-2</v>
      </c>
      <c r="T81" s="58">
        <f t="shared" si="28"/>
        <v>1.4276946931049632E-2</v>
      </c>
      <c r="U81" s="58">
        <f t="shared" si="29"/>
        <v>4.4235253232912768E-3</v>
      </c>
      <c r="V81" s="58">
        <f t="shared" si="30"/>
        <v>2.3065009123436699E-2</v>
      </c>
      <c r="W81" s="58">
        <f t="shared" si="31"/>
        <v>1.9201179819110906E-2</v>
      </c>
      <c r="X81" s="58">
        <f t="shared" si="32"/>
        <v>6.4203004183472192E-3</v>
      </c>
      <c r="Y81" s="58">
        <f t="shared" si="33"/>
        <v>2.6220236457086283E-2</v>
      </c>
      <c r="Z81" s="57">
        <f t="shared" si="36"/>
        <v>0.20719516510337257</v>
      </c>
      <c r="AB81" s="6"/>
      <c r="AC81" s="6"/>
      <c r="AD81" s="6"/>
      <c r="AE81" s="6"/>
      <c r="AF81" s="6"/>
      <c r="AG81" s="6"/>
      <c r="AH81" s="6"/>
      <c r="AI81" s="6"/>
      <c r="AJ81" s="6"/>
      <c r="AK81" s="6"/>
      <c r="AL81" s="6"/>
      <c r="AM81" s="6"/>
    </row>
    <row r="82" spans="1:94" x14ac:dyDescent="0.7">
      <c r="A82" s="19">
        <v>2008</v>
      </c>
      <c r="B82" s="61">
        <v>13.155694960191381</v>
      </c>
      <c r="C82" s="67">
        <v>132.17709359135185</v>
      </c>
      <c r="D82" s="67">
        <v>1.0240603399266923</v>
      </c>
      <c r="E82" s="67">
        <v>6.5033986709003369</v>
      </c>
      <c r="F82" s="67">
        <v>5.0838907826644668</v>
      </c>
      <c r="G82" s="67">
        <v>3.1279009884622173</v>
      </c>
      <c r="H82" s="67">
        <v>1.0336105007734915</v>
      </c>
      <c r="I82" s="67">
        <v>5.1177151899016398</v>
      </c>
      <c r="J82" s="67">
        <v>4.2115062405538639</v>
      </c>
      <c r="K82" s="67">
        <v>1.3639166354039416</v>
      </c>
      <c r="L82" s="67">
        <v>5.7432705627998315</v>
      </c>
      <c r="M82" s="67">
        <v>40.897612702108496</v>
      </c>
      <c r="N82" s="67">
        <f t="shared" si="34"/>
        <v>219.43967116503819</v>
      </c>
      <c r="O82" s="58">
        <f t="shared" si="24"/>
        <v>5.9951306390252132E-2</v>
      </c>
      <c r="P82" s="58">
        <f t="shared" si="35"/>
        <v>0.60233909798353136</v>
      </c>
      <c r="Q82" s="58">
        <f t="shared" si="25"/>
        <v>4.6667055892391836E-3</v>
      </c>
      <c r="R82" s="58">
        <f t="shared" si="26"/>
        <v>2.9636385419157876E-2</v>
      </c>
      <c r="S82" s="58">
        <f t="shared" si="27"/>
        <v>2.3167601171079626E-2</v>
      </c>
      <c r="T82" s="58">
        <f t="shared" si="28"/>
        <v>1.4254036072218488E-2</v>
      </c>
      <c r="U82" s="58">
        <f t="shared" si="29"/>
        <v>4.7102262562001571E-3</v>
      </c>
      <c r="V82" s="58">
        <f t="shared" si="30"/>
        <v>2.3321741063185707E-2</v>
      </c>
      <c r="W82" s="58">
        <f t="shared" si="31"/>
        <v>1.9192091467300988E-2</v>
      </c>
      <c r="X82" s="58">
        <f t="shared" si="32"/>
        <v>6.2154515095775671E-3</v>
      </c>
      <c r="Y82" s="58">
        <f t="shared" si="33"/>
        <v>2.6172435149523991E-2</v>
      </c>
      <c r="Z82" s="57">
        <f t="shared" si="36"/>
        <v>0.18637292192873295</v>
      </c>
      <c r="AB82" s="6"/>
      <c r="AC82" s="6"/>
      <c r="AD82" s="6"/>
      <c r="AE82" s="6"/>
      <c r="AF82" s="6"/>
      <c r="AG82" s="6"/>
      <c r="AH82" s="6"/>
      <c r="AI82" s="6"/>
      <c r="AJ82" s="6"/>
      <c r="AK82" s="6"/>
      <c r="AL82" s="6"/>
      <c r="AM82" s="6"/>
    </row>
    <row r="83" spans="1:94" x14ac:dyDescent="0.7">
      <c r="A83" s="19">
        <v>2009</v>
      </c>
      <c r="B83" s="61">
        <v>10.444994468712146</v>
      </c>
      <c r="C83" s="67">
        <v>138.80137352937825</v>
      </c>
      <c r="D83" s="67">
        <v>1.02442165077794</v>
      </c>
      <c r="E83" s="67">
        <v>4.6040116470798713</v>
      </c>
      <c r="F83" s="67">
        <v>4.5361641531627059</v>
      </c>
      <c r="G83" s="67">
        <v>2.7370637766042041</v>
      </c>
      <c r="H83" s="67">
        <v>1.033748564781773</v>
      </c>
      <c r="I83" s="67">
        <v>4.1616815081484617</v>
      </c>
      <c r="J83" s="67">
        <v>3.7866975344216764</v>
      </c>
      <c r="K83" s="67">
        <v>1.0554307147329811</v>
      </c>
      <c r="L83" s="67">
        <v>4.9054427822585565</v>
      </c>
      <c r="M83" s="67">
        <v>36.772630882961643</v>
      </c>
      <c r="N83" s="67">
        <f t="shared" si="34"/>
        <v>213.86366121302018</v>
      </c>
      <c r="O83" s="58">
        <f t="shared" si="24"/>
        <v>4.8839500873915864E-2</v>
      </c>
      <c r="P83" s="58">
        <f t="shared" si="35"/>
        <v>0.64901803673474157</v>
      </c>
      <c r="Q83" s="58">
        <f t="shared" si="25"/>
        <v>4.790068798820192E-3</v>
      </c>
      <c r="R83" s="58">
        <f t="shared" si="26"/>
        <v>2.1527788409523289E-2</v>
      </c>
      <c r="S83" s="58">
        <f t="shared" si="27"/>
        <v>2.1210541928600168E-2</v>
      </c>
      <c r="T83" s="58">
        <f t="shared" si="28"/>
        <v>1.2798171325973585E-2</v>
      </c>
      <c r="U83" s="58">
        <f t="shared" si="29"/>
        <v>4.8336802938770494E-3</v>
      </c>
      <c r="V83" s="58">
        <f t="shared" si="30"/>
        <v>1.945950744761259E-2</v>
      </c>
      <c r="W83" s="58">
        <f t="shared" si="31"/>
        <v>1.7706128815637892E-2</v>
      </c>
      <c r="X83" s="58">
        <f t="shared" si="32"/>
        <v>4.9350633424427963E-3</v>
      </c>
      <c r="Y83" s="58">
        <f t="shared" si="33"/>
        <v>2.2937243075495939E-2</v>
      </c>
      <c r="Z83" s="57">
        <f t="shared" si="36"/>
        <v>0.17194426895335924</v>
      </c>
      <c r="AB83" s="6"/>
      <c r="AC83" s="6"/>
      <c r="AD83" s="6"/>
      <c r="AE83" s="6"/>
      <c r="AF83" s="6"/>
      <c r="AG83" s="6"/>
      <c r="AH83" s="6"/>
      <c r="AI83" s="6"/>
      <c r="AJ83" s="6"/>
      <c r="AK83" s="6"/>
      <c r="AL83" s="6"/>
      <c r="AM83" s="6"/>
    </row>
    <row r="84" spans="1:94" x14ac:dyDescent="0.7">
      <c r="A84" s="19">
        <v>2010</v>
      </c>
      <c r="B84" s="61">
        <v>12.104792495588814</v>
      </c>
      <c r="C84" s="67">
        <v>126.22383956159537</v>
      </c>
      <c r="D84" s="67">
        <v>1.0251645561824791</v>
      </c>
      <c r="E84" s="67">
        <v>5.8312731619520086</v>
      </c>
      <c r="F84" s="67">
        <v>5.3330557884126266</v>
      </c>
      <c r="G84" s="67">
        <v>2.9728160402334134</v>
      </c>
      <c r="H84" s="67">
        <v>1.4211035054016368</v>
      </c>
      <c r="I84" s="67">
        <v>4.7978065580068536</v>
      </c>
      <c r="J84" s="67">
        <v>4.0662827986790093</v>
      </c>
      <c r="K84" s="67">
        <v>1.228263208162689</v>
      </c>
      <c r="L84" s="67">
        <v>6.6544017569258198</v>
      </c>
      <c r="M84" s="67">
        <v>52.04704234761094</v>
      </c>
      <c r="N84" s="67">
        <f t="shared" si="34"/>
        <v>223.70584177875168</v>
      </c>
      <c r="O84" s="58">
        <f t="shared" si="24"/>
        <v>5.411031021514686E-2</v>
      </c>
      <c r="P84" s="58">
        <f t="shared" si="35"/>
        <v>0.56424024763033487</v>
      </c>
      <c r="Q84" s="58">
        <f t="shared" si="25"/>
        <v>4.5826454420282046E-3</v>
      </c>
      <c r="R84" s="58">
        <f t="shared" si="26"/>
        <v>2.6066700429393446E-2</v>
      </c>
      <c r="S84" s="58">
        <f t="shared" si="27"/>
        <v>2.3839591071953749E-2</v>
      </c>
      <c r="T84" s="58">
        <f t="shared" si="28"/>
        <v>1.3288951314796561E-2</v>
      </c>
      <c r="U84" s="58">
        <f t="shared" si="29"/>
        <v>6.3525542922885708E-3</v>
      </c>
      <c r="V84" s="58">
        <f t="shared" si="30"/>
        <v>2.1446943539149745E-2</v>
      </c>
      <c r="W84" s="58">
        <f t="shared" si="31"/>
        <v>1.8176918252767946E-2</v>
      </c>
      <c r="X84" s="58">
        <f t="shared" si="32"/>
        <v>5.4905280899077242E-3</v>
      </c>
      <c r="Y84" s="58">
        <f t="shared" si="33"/>
        <v>2.9746213617019086E-2</v>
      </c>
      <c r="Z84" s="57">
        <f t="shared" si="36"/>
        <v>0.23265839610521311</v>
      </c>
      <c r="AB84" s="6"/>
      <c r="AC84" s="6"/>
      <c r="AD84" s="6"/>
      <c r="AE84" s="6"/>
      <c r="AF84" s="6"/>
      <c r="AG84" s="6"/>
      <c r="AH84" s="6"/>
      <c r="AI84" s="6"/>
      <c r="AJ84" s="6"/>
      <c r="AK84" s="6"/>
      <c r="AL84" s="6"/>
      <c r="AM84" s="6"/>
    </row>
    <row r="85" spans="1:94" x14ac:dyDescent="0.7">
      <c r="A85" s="19">
        <v>2011</v>
      </c>
      <c r="B85" s="61">
        <v>12.629795273497731</v>
      </c>
      <c r="C85" s="67">
        <v>152.48854788080058</v>
      </c>
      <c r="D85" s="67">
        <v>1.0244097233783143</v>
      </c>
      <c r="E85" s="67">
        <v>5.4634642248660654</v>
      </c>
      <c r="F85" s="67">
        <v>5.6586770934936039</v>
      </c>
      <c r="G85" s="67">
        <v>3.0504354971811045</v>
      </c>
      <c r="H85" s="67">
        <v>1.6152845387918926</v>
      </c>
      <c r="I85" s="67">
        <v>4.978610066354614</v>
      </c>
      <c r="J85" s="67">
        <v>4.0680348546837228</v>
      </c>
      <c r="K85" s="67">
        <v>1.2769890238555406</v>
      </c>
      <c r="L85" s="67">
        <v>7.0747115032847034</v>
      </c>
      <c r="M85" s="67">
        <v>28.678239768242968</v>
      </c>
      <c r="N85" s="67">
        <f t="shared" si="34"/>
        <v>228.00719944843084</v>
      </c>
      <c r="O85" s="58">
        <f t="shared" si="24"/>
        <v>5.5392089828962855E-2</v>
      </c>
      <c r="P85" s="58">
        <f t="shared" si="35"/>
        <v>0.66878830251712917</v>
      </c>
      <c r="Q85" s="58">
        <f t="shared" si="25"/>
        <v>4.4928832328823389E-3</v>
      </c>
      <c r="R85" s="58">
        <f t="shared" si="26"/>
        <v>2.3961805759128037E-2</v>
      </c>
      <c r="S85" s="58">
        <f t="shared" si="27"/>
        <v>2.4817975516485593E-2</v>
      </c>
      <c r="T85" s="58">
        <f t="shared" si="28"/>
        <v>1.3378680605526371E-2</v>
      </c>
      <c r="U85" s="58">
        <f t="shared" si="29"/>
        <v>7.0843576110728333E-3</v>
      </c>
      <c r="V85" s="58">
        <f t="shared" si="30"/>
        <v>2.1835319579374259E-2</v>
      </c>
      <c r="W85" s="58">
        <f t="shared" si="31"/>
        <v>1.7841694755800042E-2</v>
      </c>
      <c r="X85" s="58">
        <f t="shared" si="32"/>
        <v>5.6006522028457326E-3</v>
      </c>
      <c r="Y85" s="58">
        <f t="shared" si="33"/>
        <v>3.1028456646978883E-2</v>
      </c>
      <c r="Z85" s="57">
        <f t="shared" si="36"/>
        <v>0.12577778174381385</v>
      </c>
      <c r="AB85" s="6"/>
      <c r="AC85" s="6"/>
      <c r="AD85" s="6"/>
      <c r="AE85" s="6"/>
      <c r="AF85" s="6"/>
      <c r="AG85" s="6"/>
      <c r="AH85" s="6"/>
      <c r="AI85" s="6"/>
      <c r="AJ85" s="6"/>
      <c r="AK85" s="6"/>
      <c r="AL85" s="6"/>
      <c r="AM85" s="6"/>
    </row>
    <row r="86" spans="1:94" x14ac:dyDescent="0.7">
      <c r="A86" s="19">
        <v>2012</v>
      </c>
      <c r="B86" s="61">
        <v>12.435148542582196</v>
      </c>
      <c r="C86" s="67">
        <v>153.97542816441396</v>
      </c>
      <c r="D86" s="67">
        <v>1.02448590662566</v>
      </c>
      <c r="E86" s="67">
        <v>5.1722921759633014</v>
      </c>
      <c r="F86" s="67">
        <v>5.7051407961733176</v>
      </c>
      <c r="G86" s="67">
        <v>3.0508776026532534</v>
      </c>
      <c r="H86" s="67">
        <v>1.4215668838644864</v>
      </c>
      <c r="I86" s="67">
        <v>4.6074142392436519</v>
      </c>
      <c r="J86" s="67">
        <v>4.0689368294887016</v>
      </c>
      <c r="K86" s="67">
        <v>1.2983588439162754</v>
      </c>
      <c r="L86" s="67">
        <v>7.6319834080415436</v>
      </c>
      <c r="M86" s="67">
        <v>42.932010383850425</v>
      </c>
      <c r="N86" s="67">
        <f t="shared" si="34"/>
        <v>243.32364377681677</v>
      </c>
      <c r="O86" s="58">
        <f t="shared" si="24"/>
        <v>5.1105385196302831E-2</v>
      </c>
      <c r="P86" s="58">
        <f t="shared" si="35"/>
        <v>0.63280093037585983</v>
      </c>
      <c r="Q86" s="58">
        <f t="shared" si="25"/>
        <v>4.2103837125065701E-3</v>
      </c>
      <c r="R86" s="58">
        <f t="shared" si="26"/>
        <v>2.1256841693146237E-2</v>
      </c>
      <c r="S86" s="58">
        <f t="shared" si="27"/>
        <v>2.3446717744397383E-2</v>
      </c>
      <c r="T86" s="58">
        <f t="shared" si="28"/>
        <v>1.2538352439977446E-2</v>
      </c>
      <c r="U86" s="58">
        <f t="shared" si="29"/>
        <v>5.842288327592148E-3</v>
      </c>
      <c r="V86" s="58">
        <f t="shared" si="30"/>
        <v>1.8935333072151842E-2</v>
      </c>
      <c r="W86" s="58">
        <f t="shared" si="31"/>
        <v>1.6722324087916601E-2</v>
      </c>
      <c r="X86" s="58">
        <f t="shared" si="32"/>
        <v>5.3359337537587032E-3</v>
      </c>
      <c r="Y86" s="58">
        <f t="shared" si="33"/>
        <v>3.1365564355274128E-2</v>
      </c>
      <c r="Z86" s="57">
        <f t="shared" si="36"/>
        <v>0.17643994524111625</v>
      </c>
      <c r="AB86" s="6"/>
      <c r="AC86" s="6"/>
      <c r="AD86" s="6"/>
      <c r="AE86" s="6"/>
      <c r="AF86" s="6"/>
      <c r="AG86" s="6"/>
      <c r="AH86" s="6"/>
      <c r="AI86" s="6"/>
      <c r="AJ86" s="6"/>
      <c r="AK86" s="6"/>
      <c r="AL86" s="6"/>
      <c r="AM86" s="6"/>
    </row>
    <row r="87" spans="1:94" x14ac:dyDescent="0.7">
      <c r="A87" s="19">
        <v>2013</v>
      </c>
      <c r="B87" s="61">
        <v>12.69762660505717</v>
      </c>
      <c r="C87" s="67">
        <v>168.49854697719891</v>
      </c>
      <c r="D87" s="67">
        <v>1.0236506784521606</v>
      </c>
      <c r="E87" s="67">
        <v>5.2007691526102882</v>
      </c>
      <c r="F87" s="67">
        <v>5.7742147896460763</v>
      </c>
      <c r="G87" s="67">
        <v>2.636895862509161</v>
      </c>
      <c r="H87" s="67">
        <v>1.4208029831892381</v>
      </c>
      <c r="I87" s="67">
        <v>4.8193596113251482</v>
      </c>
      <c r="J87" s="67">
        <v>2.5252939872246394</v>
      </c>
      <c r="K87" s="67">
        <v>1.2289348620852891</v>
      </c>
      <c r="L87" s="67">
        <v>7.6386866709974095</v>
      </c>
      <c r="M87" s="67">
        <v>43.150896082240557</v>
      </c>
      <c r="N87" s="67">
        <f t="shared" si="34"/>
        <v>256.61567826253605</v>
      </c>
      <c r="O87" s="58">
        <f t="shared" si="24"/>
        <v>4.9481102211013768E-2</v>
      </c>
      <c r="P87" s="58">
        <f t="shared" si="35"/>
        <v>0.65661828660684152</v>
      </c>
      <c r="Q87" s="58">
        <f t="shared" si="25"/>
        <v>3.9890418441420926E-3</v>
      </c>
      <c r="R87" s="58">
        <f t="shared" si="26"/>
        <v>2.0266763074739073E-2</v>
      </c>
      <c r="S87" s="58">
        <f t="shared" si="27"/>
        <v>2.2501410781841025E-2</v>
      </c>
      <c r="T87" s="58">
        <f t="shared" si="28"/>
        <v>1.027566156659933E-2</v>
      </c>
      <c r="U87" s="58">
        <f t="shared" si="29"/>
        <v>5.536695936932021E-3</v>
      </c>
      <c r="V87" s="58">
        <f t="shared" si="30"/>
        <v>1.8780456611051651E-2</v>
      </c>
      <c r="W87" s="58">
        <f t="shared" si="31"/>
        <v>9.8407626701634519E-3</v>
      </c>
      <c r="X87" s="58">
        <f t="shared" si="32"/>
        <v>4.7890092702286158E-3</v>
      </c>
      <c r="Y87" s="58">
        <f t="shared" si="33"/>
        <v>2.9767030302733456E-2</v>
      </c>
      <c r="Z87" s="57">
        <f t="shared" si="36"/>
        <v>0.16815377912371404</v>
      </c>
      <c r="AB87" s="6"/>
      <c r="AC87" s="6"/>
      <c r="AD87" s="6"/>
      <c r="AE87" s="6"/>
      <c r="AF87" s="6"/>
      <c r="AG87" s="6"/>
      <c r="AH87" s="6"/>
      <c r="AI87" s="6"/>
      <c r="AJ87" s="6"/>
      <c r="AK87" s="6"/>
      <c r="AL87" s="6"/>
      <c r="AM87" s="6"/>
    </row>
    <row r="88" spans="1:94" x14ac:dyDescent="0.7">
      <c r="A88" s="19">
        <v>2014</v>
      </c>
      <c r="B88" s="61">
        <v>12.896067034359266</v>
      </c>
      <c r="C88" s="67">
        <v>178.07680467826825</v>
      </c>
      <c r="D88" s="67">
        <v>1.0923925858954748</v>
      </c>
      <c r="E88" s="67">
        <v>5.3962360031790961</v>
      </c>
      <c r="F88" s="67">
        <v>5.7015154393705165</v>
      </c>
      <c r="G88" s="67">
        <v>2.2401032670872691</v>
      </c>
      <c r="H88" s="67">
        <v>1.4208239631467705</v>
      </c>
      <c r="I88" s="67">
        <v>4.7239379146612039</v>
      </c>
      <c r="J88" s="67">
        <v>2.5248306654897101</v>
      </c>
      <c r="K88" s="67">
        <v>1.3153668993243888</v>
      </c>
      <c r="L88" s="67">
        <v>8.114661788748359</v>
      </c>
      <c r="M88" s="67">
        <v>42.757164908421068</v>
      </c>
      <c r="N88" s="67">
        <f t="shared" si="34"/>
        <v>266.25990514795143</v>
      </c>
      <c r="O88" s="58">
        <f t="shared" si="24"/>
        <v>4.8434130655884394E-2</v>
      </c>
      <c r="P88" s="58">
        <f t="shared" si="35"/>
        <v>0.66880818792193708</v>
      </c>
      <c r="Q88" s="58">
        <f t="shared" si="25"/>
        <v>4.1027303201676951E-3</v>
      </c>
      <c r="R88" s="58">
        <f t="shared" si="26"/>
        <v>2.0266799089335642E-2</v>
      </c>
      <c r="S88" s="58">
        <f t="shared" si="27"/>
        <v>2.1413345866710128E-2</v>
      </c>
      <c r="T88" s="58">
        <f t="shared" si="28"/>
        <v>8.4132204052372109E-3</v>
      </c>
      <c r="U88" s="58">
        <f t="shared" si="29"/>
        <v>5.3362295098740749E-3</v>
      </c>
      <c r="V88" s="58">
        <f t="shared" si="30"/>
        <v>1.7741829781079035E-2</v>
      </c>
      <c r="W88" s="58">
        <f t="shared" si="31"/>
        <v>9.4825793019296285E-3</v>
      </c>
      <c r="X88" s="58">
        <f t="shared" si="32"/>
        <v>4.9401613757560862E-3</v>
      </c>
      <c r="Y88" s="58">
        <f t="shared" si="33"/>
        <v>3.0476469163614107E-2</v>
      </c>
      <c r="Z88" s="57">
        <f t="shared" si="36"/>
        <v>0.16058431660847466</v>
      </c>
      <c r="AB88" s="6"/>
      <c r="AC88" s="6"/>
      <c r="AD88" s="6"/>
      <c r="AE88" s="6"/>
      <c r="AF88" s="6"/>
      <c r="AG88" s="6"/>
      <c r="AH88" s="6"/>
      <c r="AI88" s="6"/>
      <c r="AJ88" s="6"/>
      <c r="AK88" s="6"/>
      <c r="AL88" s="6"/>
      <c r="AM88" s="6"/>
    </row>
    <row r="89" spans="1:94" x14ac:dyDescent="0.7">
      <c r="A89" s="19">
        <v>2015</v>
      </c>
      <c r="B89" s="61">
        <v>12.100056733488142</v>
      </c>
      <c r="C89" s="67">
        <v>187.58536614409044</v>
      </c>
      <c r="D89" s="67">
        <v>1.092488707883154</v>
      </c>
      <c r="E89" s="67">
        <v>5.0052179417777092</v>
      </c>
      <c r="F89" s="67">
        <v>5.7036005815318171</v>
      </c>
      <c r="G89" s="67">
        <v>1.9574931226751977</v>
      </c>
      <c r="H89" s="67">
        <v>1.3566291030110607</v>
      </c>
      <c r="I89" s="67">
        <v>4.7941073448101212</v>
      </c>
      <c r="J89" s="67">
        <v>2.455736415705096</v>
      </c>
      <c r="K89" s="67">
        <v>1.2207191411142131</v>
      </c>
      <c r="L89" s="67">
        <v>7.8592640121887021</v>
      </c>
      <c r="M89" s="67">
        <v>40.712445347336711</v>
      </c>
      <c r="N89" s="67">
        <f t="shared" si="34"/>
        <v>271.84312459561238</v>
      </c>
      <c r="O89" s="58">
        <f t="shared" si="24"/>
        <v>4.4511174419025343E-2</v>
      </c>
      <c r="P89" s="58">
        <f t="shared" si="35"/>
        <v>0.69005006627678422</v>
      </c>
      <c r="Q89" s="58">
        <f t="shared" si="25"/>
        <v>4.0188204484049956E-3</v>
      </c>
      <c r="R89" s="58">
        <f t="shared" si="26"/>
        <v>1.8412155721147471E-2</v>
      </c>
      <c r="S89" s="58">
        <f t="shared" si="27"/>
        <v>2.0981220658114356E-2</v>
      </c>
      <c r="T89" s="58">
        <f t="shared" si="28"/>
        <v>7.2008189487489148E-3</v>
      </c>
      <c r="U89" s="58">
        <f t="shared" si="29"/>
        <v>4.9904852478029416E-3</v>
      </c>
      <c r="V89" s="58">
        <f t="shared" si="30"/>
        <v>1.7635565924066409E-2</v>
      </c>
      <c r="W89" s="58">
        <f t="shared" si="31"/>
        <v>9.0336528442946408E-3</v>
      </c>
      <c r="X89" s="58">
        <f t="shared" si="32"/>
        <v>4.4905279209475207E-3</v>
      </c>
      <c r="Y89" s="58">
        <f t="shared" si="33"/>
        <v>2.8911027357708469E-2</v>
      </c>
      <c r="Z89" s="57">
        <f t="shared" si="36"/>
        <v>0.14976448423295463</v>
      </c>
      <c r="AB89" s="6"/>
      <c r="AC89" s="6"/>
      <c r="AD89" s="6"/>
      <c r="AE89" s="6"/>
      <c r="AF89" s="6"/>
      <c r="AG89" s="6"/>
      <c r="AH89" s="6"/>
      <c r="AI89" s="6"/>
      <c r="AJ89" s="6"/>
      <c r="AK89" s="6"/>
      <c r="AL89" s="6"/>
      <c r="AM89" s="6"/>
    </row>
    <row r="90" spans="1:94" x14ac:dyDescent="0.7">
      <c r="A90" s="19">
        <v>2016</v>
      </c>
      <c r="B90" s="61">
        <v>11.443590188455435</v>
      </c>
      <c r="C90" s="67">
        <v>179.96740184875415</v>
      </c>
      <c r="D90" s="67">
        <v>1.0242613642443936</v>
      </c>
      <c r="E90" s="67">
        <v>5.0083073329017695</v>
      </c>
      <c r="F90" s="67">
        <v>5.5664582250764818</v>
      </c>
      <c r="G90" s="67">
        <v>1.9548973410895267</v>
      </c>
      <c r="H90" s="67">
        <v>1.2915800632352066</v>
      </c>
      <c r="I90" s="67">
        <v>4.885021194379787</v>
      </c>
      <c r="J90" s="67">
        <v>2.5243434857270151</v>
      </c>
      <c r="K90" s="67">
        <v>1.1917010753318777</v>
      </c>
      <c r="L90" s="67">
        <v>7.7055796985583855</v>
      </c>
      <c r="M90" s="67">
        <v>35.010316366585108</v>
      </c>
      <c r="N90" s="67">
        <f t="shared" si="34"/>
        <v>257.57345818433913</v>
      </c>
      <c r="O90" s="58">
        <f t="shared" si="24"/>
        <v>4.4428452640743493E-2</v>
      </c>
      <c r="P90" s="58">
        <f t="shared" si="35"/>
        <v>0.69870320924120921</v>
      </c>
      <c r="Q90" s="58">
        <f t="shared" si="25"/>
        <v>3.9765796191289027E-3</v>
      </c>
      <c r="R90" s="58">
        <f t="shared" si="26"/>
        <v>1.9444190283447002E-2</v>
      </c>
      <c r="S90" s="58">
        <f t="shared" si="27"/>
        <v>2.1611148385843007E-2</v>
      </c>
      <c r="T90" s="58">
        <f t="shared" si="28"/>
        <v>7.5896691952260613E-3</v>
      </c>
      <c r="U90" s="58">
        <f t="shared" si="29"/>
        <v>5.0144144211895225E-3</v>
      </c>
      <c r="V90" s="58">
        <f t="shared" si="30"/>
        <v>1.8965545708066297E-2</v>
      </c>
      <c r="W90" s="58">
        <f t="shared" si="31"/>
        <v>9.8004798457161021E-3</v>
      </c>
      <c r="X90" s="58">
        <f t="shared" si="32"/>
        <v>4.6266454771089257E-3</v>
      </c>
      <c r="Y90" s="58">
        <f t="shared" si="33"/>
        <v>2.9916047068186999E-2</v>
      </c>
      <c r="Z90" s="57">
        <f t="shared" si="36"/>
        <v>0.13592361811413453</v>
      </c>
      <c r="AB90" s="6"/>
      <c r="AC90" s="6"/>
      <c r="AD90" s="6"/>
      <c r="AE90" s="6"/>
      <c r="AF90" s="6"/>
      <c r="AG90" s="6"/>
      <c r="AH90" s="6"/>
      <c r="AI90" s="6"/>
      <c r="AJ90" s="6"/>
      <c r="AK90" s="6"/>
      <c r="AL90" s="6"/>
      <c r="AM90" s="6"/>
    </row>
    <row r="91" spans="1:94" x14ac:dyDescent="0.7">
      <c r="A91" s="19">
        <v>2017</v>
      </c>
      <c r="B91" s="61">
        <v>11.635824701154263</v>
      </c>
      <c r="C91" s="67">
        <v>191.15934591259094</v>
      </c>
      <c r="D91" s="67">
        <v>1.0244113745076633</v>
      </c>
      <c r="E91" s="67">
        <v>5.0106779844149179</v>
      </c>
      <c r="F91" s="67">
        <v>5.7063332196042218</v>
      </c>
      <c r="G91" s="67">
        <v>2.0331911940685936</v>
      </c>
      <c r="H91" s="67">
        <v>1.2922501369766666</v>
      </c>
      <c r="I91" s="67">
        <v>4.9019661409650634</v>
      </c>
      <c r="J91" s="67">
        <v>2.5244440465336777</v>
      </c>
      <c r="K91" s="67">
        <v>1.204597943038384</v>
      </c>
      <c r="L91" s="67">
        <v>7.7069914165839934</v>
      </c>
      <c r="M91" s="67">
        <v>40.259874032468367</v>
      </c>
      <c r="N91" s="67">
        <f t="shared" si="34"/>
        <v>274.45990810290675</v>
      </c>
      <c r="O91" s="58">
        <f t="shared" si="24"/>
        <v>4.2395353046578647E-2</v>
      </c>
      <c r="P91" s="58">
        <f t="shared" si="35"/>
        <v>0.69649278553615612</v>
      </c>
      <c r="Q91" s="58">
        <f t="shared" si="25"/>
        <v>3.7324627177371481E-3</v>
      </c>
      <c r="R91" s="58">
        <f t="shared" si="26"/>
        <v>1.8256502448934002E-2</v>
      </c>
      <c r="S91" s="58">
        <f t="shared" si="27"/>
        <v>2.0791135794830454E-2</v>
      </c>
      <c r="T91" s="58">
        <f t="shared" si="28"/>
        <v>7.4079715617563473E-3</v>
      </c>
      <c r="U91" s="58">
        <f t="shared" si="29"/>
        <v>4.7083384451624419E-3</v>
      </c>
      <c r="V91" s="58">
        <f t="shared" si="30"/>
        <v>1.7860408738193948E-2</v>
      </c>
      <c r="W91" s="58">
        <f t="shared" si="31"/>
        <v>9.1978608605638515E-3</v>
      </c>
      <c r="X91" s="58">
        <f t="shared" si="32"/>
        <v>4.3889759759983913E-3</v>
      </c>
      <c r="Y91" s="58">
        <f t="shared" si="33"/>
        <v>2.80805727505174E-2</v>
      </c>
      <c r="Z91" s="57">
        <f t="shared" si="36"/>
        <v>0.14668763212357128</v>
      </c>
      <c r="AB91" s="6"/>
      <c r="AC91" s="6"/>
      <c r="AD91" s="6"/>
      <c r="AE91" s="6"/>
      <c r="AF91" s="6"/>
      <c r="AG91" s="6"/>
      <c r="AH91" s="6"/>
      <c r="AI91" s="6"/>
      <c r="AJ91" s="6"/>
      <c r="AK91" s="6"/>
      <c r="AL91" s="6"/>
      <c r="AM91" s="6"/>
    </row>
    <row r="92" spans="1:94" x14ac:dyDescent="0.7">
      <c r="A92" s="19">
        <v>2018</v>
      </c>
      <c r="B92" s="61">
        <v>11.896982182857723</v>
      </c>
      <c r="C92" s="67">
        <v>215.196232647665</v>
      </c>
      <c r="D92" s="67">
        <v>1.0246670596612262</v>
      </c>
      <c r="E92" s="67">
        <v>5.1689148197042627</v>
      </c>
      <c r="F92" s="67">
        <v>5.7037135609351903</v>
      </c>
      <c r="G92" s="67">
        <v>2.0344284302074596</v>
      </c>
      <c r="H92" s="67">
        <v>1.2916820436740306</v>
      </c>
      <c r="I92" s="67">
        <v>4.9765450895436469</v>
      </c>
      <c r="J92" s="67">
        <v>2.5245266039845333</v>
      </c>
      <c r="K92" s="67">
        <v>1.1768579020289198</v>
      </c>
      <c r="L92" s="67">
        <v>7.9219880608003033</v>
      </c>
      <c r="M92" s="67">
        <v>40.258079701239055</v>
      </c>
      <c r="N92" s="67">
        <f t="shared" si="34"/>
        <v>299.17461810230139</v>
      </c>
      <c r="O92" s="58">
        <f t="shared" si="24"/>
        <v>3.9766014437727482E-2</v>
      </c>
      <c r="P92" s="58">
        <f t="shared" si="35"/>
        <v>0.71929976551045394</v>
      </c>
      <c r="Q92" s="58">
        <f t="shared" si="25"/>
        <v>3.4249799202913864E-3</v>
      </c>
      <c r="R92" s="58">
        <f t="shared" si="26"/>
        <v>1.7277250498358706E-2</v>
      </c>
      <c r="S92" s="58">
        <f t="shared" si="27"/>
        <v>1.9064831091335534E-2</v>
      </c>
      <c r="T92" s="58">
        <f t="shared" si="28"/>
        <v>6.8001371343333547E-3</v>
      </c>
      <c r="U92" s="58">
        <f t="shared" si="29"/>
        <v>4.3174853932038638E-3</v>
      </c>
      <c r="V92" s="58">
        <f t="shared" si="30"/>
        <v>1.6634248991810995E-2</v>
      </c>
      <c r="W92" s="58">
        <f t="shared" si="31"/>
        <v>8.4383047599354936E-3</v>
      </c>
      <c r="X92" s="58">
        <f t="shared" si="32"/>
        <v>3.93368230732227E-3</v>
      </c>
      <c r="Y92" s="58">
        <f t="shared" si="33"/>
        <v>2.6479479145157345E-2</v>
      </c>
      <c r="Z92" s="57">
        <f t="shared" si="36"/>
        <v>0.13456382081006948</v>
      </c>
      <c r="AB92" s="6"/>
      <c r="AC92" s="6"/>
      <c r="AD92" s="6"/>
      <c r="AE92" s="6"/>
      <c r="AF92" s="6"/>
      <c r="AG92" s="6"/>
      <c r="AH92" s="6"/>
      <c r="AI92" s="6"/>
      <c r="AJ92" s="6"/>
      <c r="AK92" s="6"/>
      <c r="AL92" s="6"/>
      <c r="AM92" s="6"/>
    </row>
    <row r="93" spans="1:94" x14ac:dyDescent="0.7">
      <c r="A93" s="19">
        <v>2019</v>
      </c>
      <c r="B93" s="61">
        <v>11.173106168454886</v>
      </c>
      <c r="C93" s="67">
        <v>207.79182074319485</v>
      </c>
      <c r="D93" s="67">
        <v>1.0238976772386563</v>
      </c>
      <c r="E93" s="67">
        <v>4.9950931652288091</v>
      </c>
      <c r="F93" s="67">
        <v>5.568287137291394</v>
      </c>
      <c r="G93" s="67">
        <v>2.0329508078312499</v>
      </c>
      <c r="H93" s="67">
        <v>1.2913461752063504</v>
      </c>
      <c r="I93" s="67">
        <v>4.270010116853955</v>
      </c>
      <c r="J93" s="67">
        <v>2.4534523954600833</v>
      </c>
      <c r="K93" s="67">
        <v>1.3020308036988752</v>
      </c>
      <c r="L93" s="67">
        <v>8.1102397592960589</v>
      </c>
      <c r="M93" s="67">
        <v>37.283388784929102</v>
      </c>
      <c r="N93" s="67">
        <f t="shared" si="34"/>
        <v>287.29562373468428</v>
      </c>
      <c r="O93" s="58">
        <f t="shared" si="24"/>
        <v>3.8890624309589832E-2</v>
      </c>
      <c r="P93" s="58">
        <f t="shared" si="35"/>
        <v>0.72326831172022754</v>
      </c>
      <c r="Q93" s="58">
        <f t="shared" si="25"/>
        <v>3.5639167207928632E-3</v>
      </c>
      <c r="R93" s="58">
        <f t="shared" si="26"/>
        <v>1.7386596775458531E-2</v>
      </c>
      <c r="S93" s="58">
        <f t="shared" si="27"/>
        <v>1.9381733229719058E-2</v>
      </c>
      <c r="T93" s="58">
        <f t="shared" si="28"/>
        <v>7.0761635050475653E-3</v>
      </c>
      <c r="U93" s="58">
        <f t="shared" si="29"/>
        <v>4.4948341308494854E-3</v>
      </c>
      <c r="V93" s="58">
        <f t="shared" si="30"/>
        <v>1.4862774661674912E-2</v>
      </c>
      <c r="W93" s="58">
        <f t="shared" si="31"/>
        <v>8.5398181969031008E-3</v>
      </c>
      <c r="X93" s="58">
        <f t="shared" si="32"/>
        <v>4.5320244937016255E-3</v>
      </c>
      <c r="Y93" s="58">
        <f t="shared" si="33"/>
        <v>2.8229597283339809E-2</v>
      </c>
      <c r="Z93" s="57">
        <f t="shared" si="36"/>
        <v>0.12977360497269558</v>
      </c>
      <c r="AA93" s="39"/>
      <c r="AB93" s="6"/>
      <c r="AC93" s="6"/>
      <c r="AD93" s="6"/>
      <c r="AE93" s="6"/>
      <c r="AF93" s="6"/>
      <c r="AG93" s="6"/>
      <c r="AH93" s="6"/>
      <c r="AI93" s="6"/>
      <c r="AJ93" s="6"/>
      <c r="AK93" s="6"/>
      <c r="AL93" s="6"/>
      <c r="AM93" s="6"/>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row>
    <row r="94" spans="1:94" x14ac:dyDescent="0.7">
      <c r="A94" s="19">
        <v>2020</v>
      </c>
      <c r="B94" s="61">
        <v>10.45247373783795</v>
      </c>
      <c r="C94" s="67">
        <v>199.62931028434281</v>
      </c>
      <c r="D94" s="67">
        <v>1.0241668317471553</v>
      </c>
      <c r="E94" s="67">
        <v>3.9728748062153252</v>
      </c>
      <c r="F94" s="67">
        <v>5.4980809673650519</v>
      </c>
      <c r="G94" s="67">
        <v>2.0342070582186182</v>
      </c>
      <c r="H94" s="67">
        <v>1.2921334070260115</v>
      </c>
      <c r="I94" s="67">
        <v>3.9194641550504987</v>
      </c>
      <c r="J94" s="67">
        <v>2.3841014609038016</v>
      </c>
      <c r="K94" s="67">
        <v>0.98088802877578252</v>
      </c>
      <c r="L94" s="67">
        <v>7.9560718163428481</v>
      </c>
      <c r="M94" s="67">
        <v>42.290980217182707</v>
      </c>
      <c r="N94" s="67">
        <f t="shared" si="34"/>
        <v>281.4347527710085</v>
      </c>
      <c r="O94" s="58">
        <f t="shared" si="24"/>
        <v>3.7139953878910913E-2</v>
      </c>
      <c r="P94" s="58">
        <f t="shared" si="35"/>
        <v>0.70932714712305867</v>
      </c>
      <c r="Q94" s="58">
        <f t="shared" si="25"/>
        <v>3.6390915537729495E-3</v>
      </c>
      <c r="R94" s="58">
        <f t="shared" si="26"/>
        <v>1.4116503975071922E-2</v>
      </c>
      <c r="S94" s="58">
        <f t="shared" si="27"/>
        <v>1.9535899220799523E-2</v>
      </c>
      <c r="T94" s="58">
        <f t="shared" si="28"/>
        <v>7.227988150680759E-3</v>
      </c>
      <c r="U94" s="58">
        <f t="shared" si="29"/>
        <v>4.5912361366308076E-3</v>
      </c>
      <c r="V94" s="58">
        <f t="shared" si="30"/>
        <v>1.3926724103755587E-2</v>
      </c>
      <c r="W94" s="58">
        <f t="shared" si="31"/>
        <v>8.4712404471371152E-3</v>
      </c>
      <c r="X94" s="58">
        <f t="shared" si="32"/>
        <v>3.4853123827741678E-3</v>
      </c>
      <c r="Y94" s="58">
        <f t="shared" si="33"/>
        <v>2.8269685026484151E-2</v>
      </c>
      <c r="Z94" s="57">
        <f t="shared" si="36"/>
        <v>0.15026921800092358</v>
      </c>
      <c r="AA94" s="39"/>
      <c r="AB94" s="6"/>
      <c r="AC94" s="6"/>
      <c r="AD94" s="6"/>
      <c r="AE94" s="6"/>
      <c r="AF94" s="6"/>
      <c r="AG94" s="6"/>
      <c r="AH94" s="6"/>
      <c r="AI94" s="6"/>
      <c r="AJ94" s="6"/>
      <c r="AK94" s="6"/>
      <c r="AL94" s="6"/>
      <c r="AM94" s="6"/>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row>
    <row r="95" spans="1:94" x14ac:dyDescent="0.7">
      <c r="A95" s="19">
        <v>2021</v>
      </c>
      <c r="B95" s="61">
        <v>11.110989138894313</v>
      </c>
      <c r="C95" s="67">
        <v>230.05623553082177</v>
      </c>
      <c r="D95" s="67">
        <v>1.0241924694562021</v>
      </c>
      <c r="E95" s="67">
        <v>4.5387448181017254</v>
      </c>
      <c r="F95" s="67">
        <v>5.7708957215209216</v>
      </c>
      <c r="G95" s="67">
        <v>2.0337253852521879</v>
      </c>
      <c r="H95" s="67">
        <v>1.2915421106706106</v>
      </c>
      <c r="I95" s="67">
        <v>4.1283533333444682</v>
      </c>
      <c r="J95" s="67">
        <v>2.5240051045007106</v>
      </c>
      <c r="K95" s="67">
        <v>1.1604614200036567</v>
      </c>
      <c r="L95" s="67">
        <v>7.9824748626590445</v>
      </c>
      <c r="M95" s="67">
        <v>39.695709092792058</v>
      </c>
      <c r="N95" s="67">
        <f t="shared" si="34"/>
        <v>311.31732898801772</v>
      </c>
      <c r="O95" s="58">
        <f t="shared" si="24"/>
        <v>3.5690236630939239E-2</v>
      </c>
      <c r="P95" s="58">
        <f t="shared" si="35"/>
        <v>0.73897664572239852</v>
      </c>
      <c r="Q95" s="58">
        <f t="shared" si="25"/>
        <v>3.2898665576551384E-3</v>
      </c>
      <c r="R95" s="58">
        <f t="shared" si="26"/>
        <v>1.4579158933605065E-2</v>
      </c>
      <c r="S95" s="58">
        <f t="shared" si="27"/>
        <v>1.8537020538754004E-2</v>
      </c>
      <c r="T95" s="58">
        <f t="shared" si="28"/>
        <v>6.5326443338798654E-3</v>
      </c>
      <c r="U95" s="58">
        <f t="shared" si="29"/>
        <v>4.1486354610228609E-3</v>
      </c>
      <c r="V95" s="58">
        <f t="shared" si="30"/>
        <v>1.3260917234399644E-2</v>
      </c>
      <c r="W95" s="58">
        <f t="shared" si="31"/>
        <v>8.1074995494319468E-3</v>
      </c>
      <c r="X95" s="58">
        <f t="shared" si="32"/>
        <v>3.72758376083948E-3</v>
      </c>
      <c r="Y95" s="58">
        <f t="shared" si="33"/>
        <v>2.5640958981008995E-2</v>
      </c>
      <c r="Z95" s="57">
        <f>M95/N95</f>
        <v>0.12750883229606502</v>
      </c>
      <c r="AA95" s="39"/>
      <c r="AB95" s="6"/>
      <c r="AC95" s="6"/>
      <c r="AD95" s="6"/>
      <c r="AE95" s="6"/>
      <c r="AF95" s="6"/>
      <c r="AG95" s="6"/>
      <c r="AH95" s="6"/>
      <c r="AI95" s="6"/>
      <c r="AJ95" s="6"/>
      <c r="AK95" s="6"/>
      <c r="AL95" s="6"/>
      <c r="AM95" s="6"/>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row>
    <row r="96" spans="1:94" x14ac:dyDescent="0.7">
      <c r="A96" s="19">
        <v>2022</v>
      </c>
      <c r="B96" s="61">
        <v>11.241350121187082</v>
      </c>
      <c r="C96" s="67">
        <v>230.09577865117251</v>
      </c>
      <c r="D96" s="67">
        <v>0.95551770919770063</v>
      </c>
      <c r="E96" s="67">
        <v>4.2538024851376237</v>
      </c>
      <c r="F96" s="67">
        <v>5.7030120668599853</v>
      </c>
      <c r="G96" s="67">
        <v>1.9546658659560161</v>
      </c>
      <c r="H96" s="67">
        <v>1.2918477527677248</v>
      </c>
      <c r="I96" s="67">
        <v>4.1301664326409631</v>
      </c>
      <c r="J96" s="67">
        <v>2.4543002050984577</v>
      </c>
      <c r="K96" s="67">
        <v>1.1081925309803138</v>
      </c>
      <c r="L96" s="67">
        <v>7.706147333291228</v>
      </c>
      <c r="M96" s="67">
        <v>40.443069581565645</v>
      </c>
      <c r="N96" s="67">
        <f t="shared" si="34"/>
        <v>311.33785073585523</v>
      </c>
      <c r="O96" s="58">
        <f t="shared" si="24"/>
        <v>3.6106596402004622E-2</v>
      </c>
      <c r="P96" s="58">
        <f t="shared" si="35"/>
        <v>0.73905494660329629</v>
      </c>
      <c r="Q96" s="58">
        <f t="shared" si="25"/>
        <v>3.0690701658642188E-3</v>
      </c>
      <c r="R96" s="58">
        <f t="shared" si="26"/>
        <v>1.3662978899236471E-2</v>
      </c>
      <c r="S96" s="58">
        <f t="shared" si="27"/>
        <v>1.8317760122583123E-2</v>
      </c>
      <c r="T96" s="58">
        <f t="shared" si="28"/>
        <v>6.278278922193725E-3</v>
      </c>
      <c r="U96" s="58">
        <f t="shared" si="29"/>
        <v>4.1493437104239287E-3</v>
      </c>
      <c r="V96" s="58">
        <f t="shared" si="30"/>
        <v>1.3265866719639792E-2</v>
      </c>
      <c r="W96" s="58">
        <f t="shared" si="31"/>
        <v>7.8830768546055488E-3</v>
      </c>
      <c r="X96" s="58">
        <f t="shared" si="32"/>
        <v>3.5594532703334065E-3</v>
      </c>
      <c r="Y96" s="58">
        <f t="shared" si="33"/>
        <v>2.4751720085037992E-2</v>
      </c>
      <c r="Z96" s="57">
        <f t="shared" si="36"/>
        <v>0.12990090824478098</v>
      </c>
      <c r="AA96" s="39"/>
      <c r="AB96" s="6"/>
      <c r="AC96" s="6"/>
      <c r="AD96" s="6"/>
      <c r="AE96" s="6"/>
      <c r="AF96" s="6"/>
      <c r="AG96" s="6"/>
      <c r="AH96" s="6"/>
      <c r="AI96" s="6"/>
      <c r="AJ96" s="6"/>
      <c r="AK96" s="6"/>
      <c r="AL96" s="6"/>
      <c r="AM96" s="6"/>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row>
    <row r="97" spans="1:95" x14ac:dyDescent="0.7">
      <c r="A97" s="19">
        <v>2023</v>
      </c>
      <c r="B97" s="61">
        <v>10.584117409561543</v>
      </c>
      <c r="C97" s="67">
        <v>230.15050414611247</v>
      </c>
      <c r="D97" s="67">
        <v>0.95627432633700016</v>
      </c>
      <c r="E97" s="67">
        <v>4.10218220451919</v>
      </c>
      <c r="F97" s="67">
        <v>5.5703359251778037</v>
      </c>
      <c r="G97" s="67">
        <v>2.7371389774046659</v>
      </c>
      <c r="H97" s="67">
        <v>1.2914492884141662</v>
      </c>
      <c r="I97" s="67">
        <v>3.9895966512348662</v>
      </c>
      <c r="J97" s="67">
        <v>1.6830362496108917</v>
      </c>
      <c r="K97" s="67">
        <v>1.265117262233967</v>
      </c>
      <c r="L97" s="67">
        <v>7.9831027254100473</v>
      </c>
      <c r="M97" s="67">
        <v>37.143008076571633</v>
      </c>
      <c r="N97" s="67">
        <f t="shared" si="34"/>
        <v>307.45586324258818</v>
      </c>
      <c r="O97" s="58">
        <f t="shared" si="24"/>
        <v>3.4424835154990958E-2</v>
      </c>
      <c r="P97" s="58">
        <f t="shared" si="35"/>
        <v>0.74856436861807252</v>
      </c>
      <c r="Q97" s="58">
        <f t="shared" si="25"/>
        <v>3.1102816392949467E-3</v>
      </c>
      <c r="R97" s="58">
        <f t="shared" si="26"/>
        <v>1.3342345015819376E-2</v>
      </c>
      <c r="S97" s="58">
        <f t="shared" si="27"/>
        <v>1.8117514060165145E-2</v>
      </c>
      <c r="T97" s="58">
        <f t="shared" si="28"/>
        <v>8.9025427862633229E-3</v>
      </c>
      <c r="U97" s="58">
        <f t="shared" si="29"/>
        <v>4.2004379906562051E-3</v>
      </c>
      <c r="V97" s="58">
        <f t="shared" si="30"/>
        <v>1.297616057524004E-2</v>
      </c>
      <c r="W97" s="58">
        <f t="shared" si="31"/>
        <v>5.4740743333391755E-3</v>
      </c>
      <c r="X97" s="58">
        <f t="shared" si="32"/>
        <v>4.1147930922226933E-3</v>
      </c>
      <c r="Y97" s="58">
        <f t="shared" si="33"/>
        <v>2.5965036546111455E-2</v>
      </c>
      <c r="Z97" s="57">
        <f t="shared" si="36"/>
        <v>0.12080761018782438</v>
      </c>
      <c r="AA97" s="39"/>
      <c r="AB97" s="6"/>
      <c r="AC97" s="6"/>
      <c r="AD97" s="6"/>
      <c r="AE97" s="6"/>
      <c r="AF97" s="6"/>
      <c r="AG97" s="6"/>
      <c r="AH97" s="6"/>
      <c r="AI97" s="6"/>
      <c r="AJ97" s="6"/>
      <c r="AK97" s="6"/>
      <c r="AL97" s="6"/>
      <c r="AM97" s="6"/>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row>
    <row r="98" spans="1:95" x14ac:dyDescent="0.7">
      <c r="A98" s="19">
        <v>2024</v>
      </c>
      <c r="B98" s="61">
        <v>10.58425676830209</v>
      </c>
      <c r="C98" s="67">
        <v>230.15251013701791</v>
      </c>
      <c r="D98" s="67">
        <v>0.95625522815659192</v>
      </c>
      <c r="E98" s="67">
        <v>4.0929893368326882</v>
      </c>
      <c r="F98" s="67">
        <v>5.5658520790807975</v>
      </c>
      <c r="G98" s="67">
        <v>2.7373178947087817</v>
      </c>
      <c r="H98" s="67">
        <v>1.2918395771050966</v>
      </c>
      <c r="I98" s="67">
        <v>3.9886113137022474</v>
      </c>
      <c r="J98" s="67">
        <v>1.6827461292033177</v>
      </c>
      <c r="K98" s="67">
        <v>1.2521240138845271</v>
      </c>
      <c r="L98" s="67">
        <v>7.7037100207843618</v>
      </c>
      <c r="M98" s="67">
        <v>34.743958957655828</v>
      </c>
      <c r="N98" s="67">
        <f t="shared" si="34"/>
        <v>304.75217145643421</v>
      </c>
      <c r="O98" s="58">
        <f t="shared" si="24"/>
        <v>3.4730701729602478E-2</v>
      </c>
      <c r="P98" s="58">
        <f t="shared" si="35"/>
        <v>0.75521204340268111</v>
      </c>
      <c r="Q98" s="58">
        <f t="shared" si="25"/>
        <v>3.1378126809944429E-3</v>
      </c>
      <c r="R98" s="58">
        <f t="shared" si="26"/>
        <v>1.3430550198451336E-2</v>
      </c>
      <c r="S98" s="58">
        <f t="shared" si="27"/>
        <v>1.8263535424476746E-2</v>
      </c>
      <c r="T98" s="58">
        <f t="shared" si="28"/>
        <v>8.9821112073686874E-3</v>
      </c>
      <c r="U98" s="58">
        <f t="shared" si="29"/>
        <v>4.2389839945398758E-3</v>
      </c>
      <c r="V98" s="58">
        <f t="shared" si="30"/>
        <v>1.3088048871449759E-2</v>
      </c>
      <c r="W98" s="58">
        <f t="shared" si="31"/>
        <v>5.5216870848248389E-3</v>
      </c>
      <c r="X98" s="58">
        <f t="shared" si="32"/>
        <v>4.108663140612024E-3</v>
      </c>
      <c r="Y98" s="58">
        <f t="shared" si="33"/>
        <v>2.5278605838861577E-2</v>
      </c>
      <c r="Z98" s="57">
        <f t="shared" si="36"/>
        <v>0.11400725642613721</v>
      </c>
      <c r="AA98" s="39"/>
      <c r="AB98" s="6"/>
      <c r="AC98" s="6"/>
      <c r="AD98" s="6"/>
      <c r="AE98" s="6"/>
      <c r="AF98" s="6"/>
      <c r="AG98" s="6"/>
      <c r="AH98" s="6"/>
      <c r="AI98" s="6"/>
      <c r="AJ98" s="6"/>
      <c r="AK98" s="6"/>
      <c r="AL98" s="6"/>
      <c r="AM98" s="6"/>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row>
    <row r="99" spans="1:95" x14ac:dyDescent="0.7">
      <c r="A99" s="19" t="s">
        <v>2</v>
      </c>
      <c r="B99" s="61">
        <v>1701.7915876325969</v>
      </c>
      <c r="C99" s="67">
        <v>18636.462915817396</v>
      </c>
      <c r="D99" s="67">
        <v>242.22569418106647</v>
      </c>
      <c r="E99" s="67">
        <v>765.28094047403522</v>
      </c>
      <c r="F99" s="67">
        <v>487.59570491403895</v>
      </c>
      <c r="G99" s="67">
        <v>405.60024574781249</v>
      </c>
      <c r="H99" s="67">
        <v>136.20043919444237</v>
      </c>
      <c r="I99" s="67">
        <v>1114.4055921519644</v>
      </c>
      <c r="J99" s="67">
        <v>585.36486266221777</v>
      </c>
      <c r="K99" s="67">
        <v>205.29468256264741</v>
      </c>
      <c r="L99" s="67">
        <v>1171.572173771455</v>
      </c>
      <c r="M99" s="67">
        <v>5198.5899552173923</v>
      </c>
      <c r="N99" s="67">
        <f>SUM(N4:N98)</f>
        <v>15323.498361525513</v>
      </c>
      <c r="O99" s="58">
        <f t="shared" si="24"/>
        <v>0.11105764150472863</v>
      </c>
      <c r="P99" s="58">
        <f t="shared" si="35"/>
        <v>1.2162015798304993</v>
      </c>
      <c r="Q99" s="58">
        <f t="shared" si="25"/>
        <v>1.5807466967807472E-2</v>
      </c>
      <c r="R99" s="58">
        <f t="shared" si="26"/>
        <v>4.9941659692770611E-2</v>
      </c>
      <c r="S99" s="58">
        <f t="shared" si="27"/>
        <v>3.1820129673410746E-2</v>
      </c>
      <c r="T99" s="58">
        <f t="shared" si="28"/>
        <v>2.6469167560731439E-2</v>
      </c>
      <c r="U99" s="58">
        <f t="shared" si="29"/>
        <v>8.8883384186222523E-3</v>
      </c>
      <c r="V99" s="58">
        <f t="shared" si="30"/>
        <v>7.27252723797088E-2</v>
      </c>
      <c r="W99" s="58">
        <f t="shared" si="31"/>
        <v>3.8200471514517942E-2</v>
      </c>
      <c r="X99" s="58">
        <f t="shared" si="32"/>
        <v>1.3397376873032114E-2</v>
      </c>
      <c r="Y99" s="58">
        <f t="shared" si="33"/>
        <v>7.645592058227757E-2</v>
      </c>
      <c r="Z99" s="57">
        <f t="shared" si="36"/>
        <v>0.33925607799000362</v>
      </c>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row>
    <row r="100" spans="1:95" x14ac:dyDescent="0.7">
      <c r="M100" s="5"/>
      <c r="N100" s="5"/>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row>
    <row r="101" spans="1:95" x14ac:dyDescent="0.7">
      <c r="B101" s="40"/>
      <c r="C101" s="40"/>
      <c r="D101" s="40"/>
      <c r="E101" s="40"/>
      <c r="F101" s="40"/>
      <c r="G101" s="40"/>
      <c r="H101" s="40"/>
      <c r="I101" s="40"/>
      <c r="J101" s="40"/>
      <c r="K101" s="40"/>
      <c r="L101" s="40"/>
      <c r="M101" s="40"/>
      <c r="N101" s="40"/>
      <c r="CQ101" s="41"/>
    </row>
    <row r="102" spans="1:95" x14ac:dyDescent="0.7">
      <c r="B102" s="40"/>
      <c r="C102" s="40"/>
      <c r="D102" s="40"/>
      <c r="E102" s="40"/>
      <c r="F102" s="40"/>
      <c r="G102" s="40"/>
      <c r="H102" s="40"/>
      <c r="I102" s="40"/>
      <c r="J102" s="40"/>
      <c r="K102" s="40"/>
      <c r="L102" s="40"/>
      <c r="M102" s="40"/>
      <c r="N102" s="40"/>
    </row>
    <row r="103" spans="1:95" x14ac:dyDescent="0.7">
      <c r="B103" s="40"/>
      <c r="C103" s="40"/>
      <c r="D103" s="40"/>
      <c r="E103" s="40"/>
      <c r="F103" s="40"/>
      <c r="G103" s="40"/>
      <c r="H103" s="40"/>
      <c r="I103" s="40"/>
      <c r="J103" s="40"/>
      <c r="K103" s="40"/>
      <c r="L103" s="40"/>
      <c r="M103" s="40"/>
      <c r="N103" s="40"/>
    </row>
    <row r="104" spans="1:95" x14ac:dyDescent="0.7">
      <c r="B104" s="40"/>
      <c r="C104" s="40"/>
      <c r="D104" s="40"/>
      <c r="E104" s="40"/>
      <c r="F104" s="40"/>
      <c r="G104" s="40"/>
      <c r="H104" s="40"/>
      <c r="I104" s="40"/>
      <c r="J104" s="40"/>
      <c r="K104" s="40"/>
      <c r="L104" s="40"/>
      <c r="M104" s="40"/>
      <c r="N104" s="40"/>
    </row>
    <row r="105" spans="1:95" x14ac:dyDescent="0.7">
      <c r="B105" s="40"/>
      <c r="C105" s="40"/>
      <c r="D105" s="40"/>
      <c r="E105" s="40"/>
      <c r="F105" s="40"/>
      <c r="G105" s="40"/>
      <c r="H105" s="40"/>
      <c r="I105" s="40"/>
      <c r="J105" s="40"/>
      <c r="K105" s="40"/>
      <c r="L105" s="40"/>
      <c r="M105" s="40"/>
      <c r="N105" s="40"/>
    </row>
    <row r="106" spans="1:95" x14ac:dyDescent="0.7">
      <c r="B106" s="40"/>
      <c r="C106" s="40"/>
      <c r="D106" s="40"/>
      <c r="E106" s="40"/>
      <c r="F106" s="40"/>
      <c r="G106" s="40"/>
      <c r="H106" s="40"/>
      <c r="I106" s="40"/>
      <c r="J106" s="40"/>
      <c r="K106" s="40"/>
      <c r="L106" s="40"/>
      <c r="M106" s="40"/>
      <c r="N106" s="40"/>
    </row>
    <row r="107" spans="1:95" x14ac:dyDescent="0.7">
      <c r="B107" s="40"/>
      <c r="C107" s="40"/>
      <c r="D107" s="40"/>
      <c r="E107" s="40"/>
      <c r="F107" s="40"/>
      <c r="G107" s="40"/>
      <c r="H107" s="40"/>
      <c r="I107" s="40"/>
      <c r="J107" s="40"/>
      <c r="K107" s="40"/>
      <c r="L107" s="40"/>
      <c r="M107" s="40"/>
      <c r="N107" s="40"/>
    </row>
    <row r="108" spans="1:95" x14ac:dyDescent="0.7">
      <c r="B108" s="40"/>
      <c r="C108" s="40"/>
      <c r="D108" s="40"/>
      <c r="E108" s="40"/>
      <c r="F108" s="40"/>
      <c r="G108" s="40"/>
      <c r="H108" s="40"/>
      <c r="I108" s="40"/>
      <c r="J108" s="40"/>
      <c r="K108" s="40"/>
      <c r="L108" s="40"/>
      <c r="M108" s="40"/>
      <c r="N108" s="40"/>
    </row>
    <row r="109" spans="1:95" x14ac:dyDescent="0.7">
      <c r="B109" s="40"/>
      <c r="C109" s="40"/>
      <c r="D109" s="40"/>
      <c r="E109" s="40"/>
      <c r="F109" s="40"/>
      <c r="G109" s="40"/>
      <c r="H109" s="40"/>
      <c r="I109" s="40"/>
      <c r="J109" s="40"/>
      <c r="K109" s="40"/>
      <c r="L109" s="40"/>
      <c r="M109" s="40"/>
      <c r="N109" s="40"/>
    </row>
    <row r="110" spans="1:95" x14ac:dyDescent="0.7">
      <c r="B110" s="40"/>
      <c r="C110" s="40"/>
      <c r="D110" s="40"/>
      <c r="E110" s="40"/>
      <c r="F110" s="40"/>
      <c r="G110" s="40"/>
      <c r="H110" s="40"/>
      <c r="I110" s="40"/>
      <c r="J110" s="40"/>
      <c r="K110" s="40"/>
      <c r="L110" s="40"/>
      <c r="M110" s="40"/>
      <c r="N110" s="40"/>
    </row>
    <row r="111" spans="1:95" x14ac:dyDescent="0.7">
      <c r="B111" s="40"/>
      <c r="C111" s="40"/>
      <c r="D111" s="40"/>
      <c r="E111" s="40"/>
      <c r="F111" s="40"/>
      <c r="G111" s="40"/>
      <c r="H111" s="40"/>
      <c r="I111" s="40"/>
      <c r="J111" s="40"/>
      <c r="K111" s="40"/>
      <c r="L111" s="40"/>
      <c r="M111" s="40"/>
      <c r="N111" s="40"/>
    </row>
    <row r="112" spans="1:95" x14ac:dyDescent="0.7">
      <c r="B112" s="40"/>
      <c r="C112" s="40"/>
      <c r="D112" s="40"/>
      <c r="E112" s="40"/>
      <c r="F112" s="40"/>
      <c r="G112" s="40"/>
      <c r="H112" s="40"/>
      <c r="I112" s="40"/>
      <c r="J112" s="40"/>
      <c r="K112" s="40"/>
      <c r="L112" s="40"/>
      <c r="M112" s="40"/>
      <c r="N112" s="40"/>
    </row>
    <row r="113" spans="2:14" x14ac:dyDescent="0.7">
      <c r="B113" s="40"/>
      <c r="C113" s="40"/>
      <c r="D113" s="40"/>
      <c r="E113" s="40"/>
      <c r="F113" s="40"/>
      <c r="G113" s="40"/>
      <c r="H113" s="40"/>
      <c r="I113" s="40"/>
      <c r="J113" s="40"/>
      <c r="K113" s="40"/>
      <c r="L113" s="40"/>
      <c r="M113" s="40"/>
      <c r="N113" s="40"/>
    </row>
    <row r="114" spans="2:14" x14ac:dyDescent="0.7">
      <c r="B114" s="40"/>
      <c r="C114" s="40"/>
      <c r="D114" s="40"/>
      <c r="E114" s="40"/>
      <c r="F114" s="40"/>
      <c r="G114" s="40"/>
      <c r="H114" s="40"/>
      <c r="I114" s="40"/>
      <c r="J114" s="40"/>
      <c r="K114" s="40"/>
      <c r="L114" s="40"/>
      <c r="M114" s="40"/>
      <c r="N114" s="40"/>
    </row>
    <row r="115" spans="2:14" x14ac:dyDescent="0.7">
      <c r="B115" s="40"/>
      <c r="C115" s="40"/>
      <c r="D115" s="40"/>
      <c r="E115" s="40"/>
      <c r="F115" s="40"/>
      <c r="G115" s="40"/>
      <c r="H115" s="40"/>
      <c r="I115" s="40"/>
      <c r="J115" s="40"/>
      <c r="K115" s="40"/>
      <c r="L115" s="40"/>
      <c r="M115" s="40"/>
      <c r="N115" s="40"/>
    </row>
    <row r="116" spans="2:14" x14ac:dyDescent="0.7">
      <c r="B116" s="40"/>
      <c r="C116" s="40"/>
      <c r="D116" s="40"/>
      <c r="E116" s="40"/>
      <c r="F116" s="40"/>
      <c r="G116" s="40"/>
      <c r="H116" s="40"/>
      <c r="I116" s="40"/>
      <c r="J116" s="40"/>
      <c r="K116" s="40"/>
      <c r="L116" s="40"/>
      <c r="M116" s="40"/>
      <c r="N116" s="40"/>
    </row>
    <row r="117" spans="2:14" x14ac:dyDescent="0.7">
      <c r="B117" s="40"/>
      <c r="C117" s="40"/>
      <c r="D117" s="40"/>
      <c r="E117" s="40"/>
      <c r="F117" s="40"/>
      <c r="G117" s="40"/>
      <c r="H117" s="40"/>
      <c r="I117" s="40"/>
      <c r="J117" s="40"/>
      <c r="K117" s="40"/>
      <c r="L117" s="40"/>
      <c r="M117" s="40"/>
      <c r="N117" s="40"/>
    </row>
    <row r="118" spans="2:14" x14ac:dyDescent="0.7">
      <c r="B118" s="40"/>
      <c r="C118" s="40"/>
      <c r="D118" s="40"/>
      <c r="E118" s="40"/>
      <c r="F118" s="40"/>
      <c r="G118" s="40"/>
      <c r="H118" s="40"/>
      <c r="I118" s="40"/>
      <c r="J118" s="40"/>
      <c r="K118" s="40"/>
      <c r="L118" s="40"/>
      <c r="M118" s="40"/>
      <c r="N118" s="40"/>
    </row>
    <row r="119" spans="2:14" x14ac:dyDescent="0.7">
      <c r="B119" s="40"/>
      <c r="C119" s="40"/>
      <c r="D119" s="40"/>
      <c r="E119" s="40"/>
      <c r="F119" s="40"/>
      <c r="G119" s="40"/>
      <c r="H119" s="40"/>
      <c r="I119" s="40"/>
      <c r="J119" s="40"/>
      <c r="K119" s="40"/>
      <c r="L119" s="40"/>
      <c r="M119" s="40"/>
      <c r="N119" s="40"/>
    </row>
    <row r="120" spans="2:14" x14ac:dyDescent="0.7">
      <c r="B120" s="40"/>
      <c r="C120" s="40"/>
      <c r="D120" s="40"/>
      <c r="E120" s="40"/>
      <c r="F120" s="40"/>
      <c r="G120" s="40"/>
      <c r="H120" s="40"/>
      <c r="I120" s="40"/>
      <c r="J120" s="40"/>
      <c r="K120" s="40"/>
      <c r="L120" s="40"/>
      <c r="M120" s="40"/>
      <c r="N120" s="40"/>
    </row>
    <row r="121" spans="2:14" x14ac:dyDescent="0.7">
      <c r="B121" s="40"/>
      <c r="C121" s="40"/>
      <c r="D121" s="40"/>
      <c r="E121" s="40"/>
      <c r="F121" s="40"/>
      <c r="G121" s="40"/>
      <c r="H121" s="40"/>
      <c r="I121" s="40"/>
      <c r="J121" s="40"/>
      <c r="K121" s="40"/>
      <c r="L121" s="40"/>
      <c r="M121" s="40"/>
      <c r="N121" s="40"/>
    </row>
    <row r="122" spans="2:14" x14ac:dyDescent="0.7">
      <c r="B122" s="40"/>
      <c r="C122" s="40"/>
      <c r="D122" s="40"/>
      <c r="E122" s="40"/>
      <c r="F122" s="40"/>
      <c r="G122" s="40"/>
      <c r="H122" s="40"/>
      <c r="I122" s="40"/>
      <c r="J122" s="40"/>
      <c r="K122" s="40"/>
      <c r="L122" s="40"/>
      <c r="M122" s="40"/>
      <c r="N122" s="40"/>
    </row>
    <row r="123" spans="2:14" x14ac:dyDescent="0.7">
      <c r="B123" s="40"/>
      <c r="C123" s="40"/>
      <c r="D123" s="40"/>
      <c r="E123" s="40"/>
      <c r="F123" s="40"/>
      <c r="G123" s="40"/>
      <c r="H123" s="40"/>
      <c r="I123" s="40"/>
      <c r="J123" s="40"/>
      <c r="K123" s="40"/>
      <c r="L123" s="40"/>
      <c r="M123" s="40"/>
      <c r="N123" s="40"/>
    </row>
    <row r="124" spans="2:14" x14ac:dyDescent="0.7">
      <c r="B124" s="40"/>
      <c r="C124" s="40"/>
      <c r="D124" s="40"/>
      <c r="E124" s="40"/>
      <c r="F124" s="40"/>
      <c r="G124" s="40"/>
      <c r="H124" s="40"/>
      <c r="I124" s="40"/>
      <c r="J124" s="40"/>
      <c r="K124" s="40"/>
      <c r="L124" s="40"/>
      <c r="M124" s="40"/>
      <c r="N124" s="40"/>
    </row>
    <row r="125" spans="2:14" x14ac:dyDescent="0.7">
      <c r="B125" s="40"/>
      <c r="C125" s="40"/>
      <c r="D125" s="40"/>
      <c r="E125" s="40"/>
      <c r="F125" s="40"/>
      <c r="G125" s="40"/>
      <c r="H125" s="40"/>
      <c r="I125" s="40"/>
      <c r="J125" s="40"/>
      <c r="K125" s="40"/>
      <c r="L125" s="40"/>
      <c r="M125" s="40"/>
      <c r="N125" s="40"/>
    </row>
    <row r="126" spans="2:14" x14ac:dyDescent="0.7">
      <c r="B126" s="40"/>
      <c r="C126" s="40"/>
      <c r="D126" s="40"/>
      <c r="E126" s="40"/>
      <c r="F126" s="40"/>
      <c r="G126" s="40"/>
      <c r="H126" s="40"/>
      <c r="I126" s="40"/>
      <c r="J126" s="40"/>
      <c r="K126" s="40"/>
      <c r="L126" s="40"/>
      <c r="M126" s="40"/>
      <c r="N126" s="40"/>
    </row>
    <row r="127" spans="2:14" x14ac:dyDescent="0.7">
      <c r="B127" s="40"/>
      <c r="C127" s="40"/>
      <c r="D127" s="40"/>
      <c r="E127" s="40"/>
      <c r="F127" s="40"/>
      <c r="G127" s="40"/>
      <c r="H127" s="40"/>
      <c r="I127" s="40"/>
      <c r="J127" s="40"/>
      <c r="K127" s="40"/>
      <c r="L127" s="40"/>
      <c r="M127" s="40"/>
      <c r="N127" s="40"/>
    </row>
    <row r="128" spans="2:14" x14ac:dyDescent="0.7">
      <c r="B128" s="40"/>
      <c r="C128" s="40"/>
      <c r="D128" s="40"/>
      <c r="E128" s="40"/>
      <c r="F128" s="40"/>
      <c r="G128" s="40"/>
      <c r="H128" s="40"/>
      <c r="I128" s="40"/>
      <c r="J128" s="40"/>
      <c r="K128" s="40"/>
      <c r="L128" s="40"/>
      <c r="M128" s="40"/>
      <c r="N128" s="40"/>
    </row>
    <row r="129" spans="2:14" x14ac:dyDescent="0.7">
      <c r="B129" s="40"/>
      <c r="C129" s="40"/>
      <c r="D129" s="40"/>
      <c r="E129" s="40"/>
      <c r="F129" s="40"/>
      <c r="G129" s="40"/>
      <c r="H129" s="40"/>
      <c r="I129" s="40"/>
      <c r="J129" s="40"/>
      <c r="K129" s="40"/>
      <c r="L129" s="40"/>
      <c r="M129" s="40"/>
      <c r="N129" s="40"/>
    </row>
    <row r="130" spans="2:14" x14ac:dyDescent="0.7">
      <c r="B130" s="40"/>
      <c r="C130" s="40"/>
      <c r="D130" s="40"/>
      <c r="E130" s="40"/>
      <c r="F130" s="40"/>
      <c r="G130" s="40"/>
      <c r="H130" s="40"/>
      <c r="I130" s="40"/>
      <c r="J130" s="40"/>
      <c r="K130" s="40"/>
      <c r="L130" s="40"/>
      <c r="M130" s="40"/>
      <c r="N130" s="40"/>
    </row>
    <row r="131" spans="2:14" x14ac:dyDescent="0.7">
      <c r="B131" s="40"/>
      <c r="C131" s="40"/>
      <c r="D131" s="40"/>
      <c r="E131" s="40"/>
      <c r="F131" s="40"/>
      <c r="G131" s="40"/>
      <c r="H131" s="40"/>
      <c r="I131" s="40"/>
      <c r="J131" s="40"/>
      <c r="K131" s="40"/>
      <c r="L131" s="40"/>
      <c r="M131" s="40"/>
      <c r="N131" s="40"/>
    </row>
    <row r="132" spans="2:14" x14ac:dyDescent="0.7">
      <c r="B132" s="40"/>
      <c r="C132" s="40"/>
      <c r="D132" s="40"/>
      <c r="E132" s="40"/>
      <c r="F132" s="40"/>
      <c r="G132" s="40"/>
      <c r="H132" s="40"/>
      <c r="I132" s="40"/>
      <c r="J132" s="40"/>
      <c r="K132" s="40"/>
      <c r="L132" s="40"/>
      <c r="M132" s="40"/>
      <c r="N132" s="40"/>
    </row>
    <row r="133" spans="2:14" x14ac:dyDescent="0.7">
      <c r="B133" s="40"/>
      <c r="C133" s="40"/>
      <c r="D133" s="40"/>
      <c r="E133" s="40"/>
      <c r="F133" s="40"/>
      <c r="G133" s="40"/>
      <c r="H133" s="40"/>
      <c r="I133" s="40"/>
      <c r="J133" s="40"/>
      <c r="K133" s="40"/>
      <c r="L133" s="40"/>
      <c r="M133" s="40"/>
      <c r="N133" s="40"/>
    </row>
    <row r="134" spans="2:14" x14ac:dyDescent="0.7">
      <c r="B134" s="40"/>
      <c r="C134" s="40"/>
      <c r="D134" s="40"/>
      <c r="E134" s="40"/>
      <c r="F134" s="40"/>
      <c r="G134" s="40"/>
      <c r="H134" s="40"/>
      <c r="I134" s="40"/>
      <c r="J134" s="40"/>
      <c r="K134" s="40"/>
      <c r="L134" s="40"/>
      <c r="M134" s="40"/>
      <c r="N134" s="40"/>
    </row>
    <row r="135" spans="2:14" x14ac:dyDescent="0.7">
      <c r="B135" s="40"/>
      <c r="C135" s="40"/>
      <c r="D135" s="40"/>
      <c r="E135" s="40"/>
      <c r="F135" s="40"/>
      <c r="G135" s="40"/>
      <c r="H135" s="40"/>
      <c r="I135" s="40"/>
      <c r="J135" s="40"/>
      <c r="K135" s="40"/>
      <c r="L135" s="40"/>
      <c r="M135" s="40"/>
      <c r="N135" s="40"/>
    </row>
    <row r="136" spans="2:14" x14ac:dyDescent="0.7">
      <c r="B136" s="40"/>
      <c r="C136" s="40"/>
      <c r="D136" s="40"/>
      <c r="E136" s="40"/>
      <c r="F136" s="40"/>
      <c r="G136" s="40"/>
      <c r="H136" s="40"/>
      <c r="I136" s="40"/>
      <c r="J136" s="40"/>
      <c r="K136" s="40"/>
      <c r="L136" s="40"/>
      <c r="M136" s="40"/>
      <c r="N136" s="40"/>
    </row>
    <row r="137" spans="2:14" x14ac:dyDescent="0.7">
      <c r="B137" s="40"/>
      <c r="C137" s="40"/>
      <c r="D137" s="40"/>
      <c r="E137" s="40"/>
      <c r="F137" s="40"/>
      <c r="G137" s="40"/>
      <c r="H137" s="40"/>
      <c r="I137" s="40"/>
      <c r="J137" s="40"/>
      <c r="K137" s="40"/>
      <c r="L137" s="40"/>
      <c r="M137" s="40"/>
      <c r="N137" s="40"/>
    </row>
    <row r="138" spans="2:14" x14ac:dyDescent="0.7">
      <c r="B138" s="40"/>
      <c r="C138" s="40"/>
      <c r="D138" s="40"/>
      <c r="E138" s="40"/>
      <c r="F138" s="40"/>
      <c r="G138" s="40"/>
      <c r="H138" s="40"/>
      <c r="I138" s="40"/>
      <c r="J138" s="40"/>
      <c r="K138" s="40"/>
      <c r="L138" s="40"/>
      <c r="M138" s="40"/>
      <c r="N138" s="40"/>
    </row>
    <row r="139" spans="2:14" x14ac:dyDescent="0.7">
      <c r="B139" s="40"/>
      <c r="C139" s="40"/>
      <c r="D139" s="40"/>
      <c r="E139" s="40"/>
      <c r="F139" s="40"/>
      <c r="G139" s="40"/>
      <c r="H139" s="40"/>
      <c r="I139" s="40"/>
      <c r="J139" s="40"/>
      <c r="K139" s="40"/>
      <c r="L139" s="40"/>
      <c r="M139" s="40"/>
      <c r="N139" s="40"/>
    </row>
    <row r="140" spans="2:14" x14ac:dyDescent="0.7">
      <c r="B140" s="40"/>
      <c r="C140" s="40"/>
      <c r="D140" s="40"/>
      <c r="E140" s="40"/>
      <c r="F140" s="40"/>
      <c r="G140" s="40"/>
      <c r="H140" s="40"/>
      <c r="I140" s="40"/>
      <c r="J140" s="40"/>
      <c r="K140" s="40"/>
      <c r="L140" s="40"/>
      <c r="M140" s="40"/>
      <c r="N140" s="40"/>
    </row>
    <row r="141" spans="2:14" x14ac:dyDescent="0.7">
      <c r="B141" s="40"/>
      <c r="C141" s="40"/>
      <c r="D141" s="40"/>
      <c r="E141" s="40"/>
      <c r="F141" s="40"/>
      <c r="G141" s="40"/>
      <c r="H141" s="40"/>
      <c r="I141" s="40"/>
      <c r="J141" s="40"/>
      <c r="K141" s="40"/>
      <c r="L141" s="40"/>
      <c r="M141" s="40"/>
      <c r="N141" s="40"/>
    </row>
    <row r="142" spans="2:14" x14ac:dyDescent="0.7">
      <c r="B142" s="40"/>
      <c r="C142" s="40"/>
      <c r="D142" s="40"/>
      <c r="E142" s="40"/>
      <c r="F142" s="40"/>
      <c r="G142" s="40"/>
      <c r="H142" s="40"/>
      <c r="I142" s="40"/>
      <c r="J142" s="40"/>
      <c r="K142" s="40"/>
      <c r="L142" s="40"/>
      <c r="M142" s="40"/>
      <c r="N142" s="40"/>
    </row>
    <row r="143" spans="2:14" x14ac:dyDescent="0.7">
      <c r="B143" s="40"/>
      <c r="C143" s="40"/>
      <c r="D143" s="40"/>
      <c r="E143" s="40"/>
      <c r="F143" s="40"/>
      <c r="G143" s="40"/>
      <c r="H143" s="40"/>
      <c r="I143" s="40"/>
      <c r="J143" s="40"/>
      <c r="K143" s="40"/>
      <c r="L143" s="40"/>
      <c r="M143" s="40"/>
      <c r="N143" s="40"/>
    </row>
    <row r="144" spans="2:14" x14ac:dyDescent="0.7">
      <c r="B144" s="40"/>
      <c r="C144" s="40"/>
      <c r="D144" s="40"/>
      <c r="E144" s="40"/>
      <c r="F144" s="40"/>
      <c r="G144" s="40"/>
      <c r="H144" s="40"/>
      <c r="I144" s="40"/>
      <c r="J144" s="40"/>
      <c r="K144" s="40"/>
      <c r="L144" s="40"/>
      <c r="M144" s="40"/>
      <c r="N144" s="40"/>
    </row>
    <row r="145" spans="2:14" x14ac:dyDescent="0.7">
      <c r="B145" s="40"/>
      <c r="C145" s="40"/>
      <c r="D145" s="40"/>
      <c r="E145" s="40"/>
      <c r="F145" s="40"/>
      <c r="G145" s="40"/>
      <c r="H145" s="40"/>
      <c r="I145" s="40"/>
      <c r="J145" s="40"/>
      <c r="K145" s="40"/>
      <c r="L145" s="40"/>
      <c r="M145" s="40"/>
      <c r="N145" s="40"/>
    </row>
    <row r="146" spans="2:14" x14ac:dyDescent="0.7">
      <c r="B146" s="40"/>
      <c r="C146" s="40"/>
      <c r="D146" s="40"/>
      <c r="E146" s="40"/>
      <c r="F146" s="40"/>
      <c r="G146" s="40"/>
      <c r="H146" s="40"/>
      <c r="I146" s="40"/>
      <c r="J146" s="40"/>
      <c r="K146" s="40"/>
      <c r="L146" s="40"/>
      <c r="M146" s="40"/>
      <c r="N146" s="40"/>
    </row>
    <row r="147" spans="2:14" x14ac:dyDescent="0.7">
      <c r="B147" s="40"/>
      <c r="C147" s="40"/>
      <c r="D147" s="40"/>
      <c r="E147" s="40"/>
      <c r="F147" s="40"/>
      <c r="G147" s="40"/>
      <c r="H147" s="40"/>
      <c r="I147" s="40"/>
      <c r="J147" s="40"/>
      <c r="K147" s="40"/>
      <c r="L147" s="40"/>
      <c r="M147" s="40"/>
      <c r="N147" s="40"/>
    </row>
    <row r="148" spans="2:14" x14ac:dyDescent="0.7">
      <c r="B148" s="40"/>
      <c r="C148" s="40"/>
      <c r="D148" s="40"/>
      <c r="E148" s="40"/>
      <c r="F148" s="40"/>
      <c r="G148" s="40"/>
      <c r="H148" s="40"/>
      <c r="I148" s="40"/>
      <c r="J148" s="40"/>
      <c r="K148" s="40"/>
      <c r="L148" s="40"/>
      <c r="M148" s="40"/>
      <c r="N148" s="40"/>
    </row>
    <row r="149" spans="2:14" x14ac:dyDescent="0.7">
      <c r="B149" s="40"/>
      <c r="C149" s="40"/>
      <c r="D149" s="40"/>
      <c r="E149" s="40"/>
      <c r="F149" s="40"/>
      <c r="G149" s="40"/>
      <c r="H149" s="40"/>
      <c r="I149" s="40"/>
      <c r="J149" s="40"/>
      <c r="K149" s="40"/>
      <c r="L149" s="40"/>
      <c r="M149" s="40"/>
      <c r="N149" s="40"/>
    </row>
    <row r="150" spans="2:14" x14ac:dyDescent="0.7">
      <c r="B150" s="40"/>
      <c r="C150" s="40"/>
      <c r="D150" s="40"/>
      <c r="E150" s="40"/>
      <c r="F150" s="40"/>
      <c r="G150" s="40"/>
      <c r="H150" s="40"/>
      <c r="I150" s="40"/>
      <c r="J150" s="40"/>
      <c r="K150" s="40"/>
      <c r="L150" s="40"/>
      <c r="M150" s="40"/>
      <c r="N150" s="40"/>
    </row>
    <row r="151" spans="2:14" x14ac:dyDescent="0.7">
      <c r="B151" s="40"/>
      <c r="C151" s="40"/>
      <c r="D151" s="40"/>
      <c r="E151" s="40"/>
      <c r="F151" s="40"/>
      <c r="G151" s="40"/>
      <c r="H151" s="40"/>
      <c r="I151" s="40"/>
      <c r="J151" s="40"/>
      <c r="K151" s="40"/>
      <c r="L151" s="40"/>
      <c r="M151" s="40"/>
      <c r="N151" s="40"/>
    </row>
    <row r="152" spans="2:14" x14ac:dyDescent="0.7">
      <c r="B152" s="40"/>
      <c r="C152" s="40"/>
      <c r="D152" s="40"/>
      <c r="E152" s="40"/>
      <c r="F152" s="40"/>
      <c r="G152" s="40"/>
      <c r="H152" s="40"/>
      <c r="I152" s="40"/>
      <c r="J152" s="40"/>
      <c r="K152" s="40"/>
      <c r="L152" s="40"/>
      <c r="M152" s="40"/>
      <c r="N152" s="40"/>
    </row>
    <row r="153" spans="2:14" x14ac:dyDescent="0.7">
      <c r="B153" s="40"/>
      <c r="C153" s="40"/>
      <c r="D153" s="40"/>
      <c r="E153" s="40"/>
      <c r="F153" s="40"/>
      <c r="G153" s="40"/>
      <c r="H153" s="40"/>
      <c r="I153" s="40"/>
      <c r="J153" s="40"/>
      <c r="K153" s="40"/>
      <c r="L153" s="40"/>
      <c r="M153" s="40"/>
      <c r="N153" s="40"/>
    </row>
    <row r="154" spans="2:14" x14ac:dyDescent="0.7">
      <c r="B154" s="40"/>
      <c r="C154" s="40"/>
      <c r="D154" s="40"/>
      <c r="E154" s="40"/>
      <c r="F154" s="40"/>
      <c r="G154" s="40"/>
      <c r="H154" s="40"/>
      <c r="I154" s="40"/>
      <c r="J154" s="40"/>
      <c r="K154" s="40"/>
      <c r="L154" s="40"/>
      <c r="M154" s="40"/>
      <c r="N154" s="40"/>
    </row>
    <row r="155" spans="2:14" x14ac:dyDescent="0.7">
      <c r="B155" s="40"/>
      <c r="C155" s="40"/>
      <c r="D155" s="40"/>
      <c r="E155" s="40"/>
      <c r="F155" s="40"/>
      <c r="G155" s="40"/>
      <c r="H155" s="40"/>
      <c r="I155" s="40"/>
      <c r="J155" s="40"/>
      <c r="K155" s="40"/>
      <c r="L155" s="40"/>
      <c r="M155" s="40"/>
      <c r="N155" s="40"/>
    </row>
    <row r="156" spans="2:14" x14ac:dyDescent="0.7">
      <c r="B156" s="40"/>
      <c r="C156" s="40"/>
      <c r="D156" s="40"/>
      <c r="E156" s="40"/>
      <c r="F156" s="40"/>
      <c r="G156" s="40"/>
      <c r="H156" s="40"/>
      <c r="I156" s="40"/>
      <c r="J156" s="40"/>
      <c r="K156" s="40"/>
      <c r="L156" s="40"/>
      <c r="M156" s="40"/>
      <c r="N156" s="40"/>
    </row>
    <row r="157" spans="2:14" x14ac:dyDescent="0.7">
      <c r="B157" s="40"/>
      <c r="C157" s="40"/>
      <c r="D157" s="40"/>
      <c r="E157" s="40"/>
      <c r="F157" s="40"/>
      <c r="G157" s="40"/>
      <c r="H157" s="40"/>
      <c r="I157" s="40"/>
      <c r="J157" s="40"/>
      <c r="K157" s="40"/>
      <c r="L157" s="40"/>
      <c r="M157" s="40"/>
      <c r="N157" s="40"/>
    </row>
    <row r="158" spans="2:14" x14ac:dyDescent="0.7">
      <c r="B158" s="40"/>
      <c r="C158" s="40"/>
      <c r="D158" s="40"/>
      <c r="E158" s="40"/>
      <c r="F158" s="40"/>
      <c r="G158" s="40"/>
      <c r="H158" s="40"/>
      <c r="I158" s="40"/>
      <c r="J158" s="40"/>
      <c r="K158" s="40"/>
      <c r="L158" s="40"/>
      <c r="M158" s="40"/>
      <c r="N158" s="40"/>
    </row>
    <row r="159" spans="2:14" x14ac:dyDescent="0.7">
      <c r="B159" s="40"/>
      <c r="C159" s="40"/>
      <c r="D159" s="40"/>
      <c r="E159" s="40"/>
      <c r="F159" s="40"/>
      <c r="G159" s="40"/>
      <c r="H159" s="40"/>
      <c r="I159" s="40"/>
      <c r="J159" s="40"/>
      <c r="K159" s="40"/>
      <c r="L159" s="40"/>
      <c r="M159" s="40"/>
      <c r="N159" s="40"/>
    </row>
    <row r="160" spans="2:14" x14ac:dyDescent="0.7">
      <c r="B160" s="40"/>
      <c r="C160" s="40"/>
      <c r="D160" s="40"/>
      <c r="E160" s="40"/>
      <c r="F160" s="40"/>
      <c r="G160" s="40"/>
      <c r="H160" s="40"/>
      <c r="I160" s="40"/>
      <c r="J160" s="40"/>
      <c r="K160" s="40"/>
      <c r="L160" s="40"/>
      <c r="M160" s="40"/>
      <c r="N160" s="40"/>
    </row>
    <row r="161" spans="2:14" x14ac:dyDescent="0.7">
      <c r="B161" s="40"/>
      <c r="C161" s="40"/>
      <c r="D161" s="40"/>
      <c r="E161" s="40"/>
      <c r="F161" s="40"/>
      <c r="G161" s="40"/>
      <c r="H161" s="40"/>
      <c r="I161" s="40"/>
      <c r="J161" s="40"/>
      <c r="K161" s="40"/>
      <c r="L161" s="40"/>
      <c r="M161" s="40"/>
      <c r="N161" s="40"/>
    </row>
    <row r="162" spans="2:14" x14ac:dyDescent="0.7">
      <c r="B162" s="40"/>
      <c r="C162" s="40"/>
      <c r="D162" s="40"/>
      <c r="E162" s="40"/>
      <c r="F162" s="40"/>
      <c r="G162" s="40"/>
      <c r="H162" s="40"/>
      <c r="I162" s="40"/>
      <c r="J162" s="40"/>
      <c r="K162" s="40"/>
      <c r="L162" s="40"/>
      <c r="M162" s="40"/>
      <c r="N162" s="40"/>
    </row>
    <row r="163" spans="2:14" x14ac:dyDescent="0.7">
      <c r="B163" s="40"/>
      <c r="C163" s="40"/>
      <c r="D163" s="40"/>
      <c r="E163" s="40"/>
      <c r="F163" s="40"/>
      <c r="G163" s="40"/>
      <c r="H163" s="40"/>
      <c r="I163" s="40"/>
      <c r="J163" s="40"/>
      <c r="K163" s="40"/>
      <c r="L163" s="40"/>
      <c r="M163" s="40"/>
      <c r="N163" s="40"/>
    </row>
    <row r="164" spans="2:14" x14ac:dyDescent="0.7">
      <c r="B164" s="40"/>
      <c r="C164" s="40"/>
      <c r="D164" s="40"/>
      <c r="E164" s="40"/>
      <c r="F164" s="40"/>
      <c r="G164" s="40"/>
      <c r="H164" s="40"/>
      <c r="I164" s="40"/>
      <c r="J164" s="40"/>
      <c r="K164" s="40"/>
      <c r="L164" s="40"/>
      <c r="M164" s="40"/>
      <c r="N164" s="40"/>
    </row>
    <row r="165" spans="2:14" x14ac:dyDescent="0.7">
      <c r="B165" s="40"/>
      <c r="C165" s="40"/>
      <c r="D165" s="40"/>
      <c r="E165" s="40"/>
      <c r="F165" s="40"/>
      <c r="G165" s="40"/>
      <c r="H165" s="40"/>
      <c r="I165" s="40"/>
      <c r="J165" s="40"/>
      <c r="K165" s="40"/>
      <c r="L165" s="40"/>
      <c r="M165" s="40"/>
      <c r="N165" s="40"/>
    </row>
    <row r="166" spans="2:14" x14ac:dyDescent="0.7">
      <c r="B166" s="40"/>
      <c r="C166" s="40"/>
      <c r="D166" s="40"/>
      <c r="E166" s="40"/>
      <c r="F166" s="40"/>
      <c r="G166" s="40"/>
      <c r="H166" s="40"/>
      <c r="I166" s="40"/>
      <c r="J166" s="40"/>
      <c r="K166" s="40"/>
      <c r="L166" s="40"/>
      <c r="M166" s="40"/>
      <c r="N166" s="40"/>
    </row>
    <row r="167" spans="2:14" x14ac:dyDescent="0.7">
      <c r="B167" s="40"/>
      <c r="C167" s="40"/>
      <c r="D167" s="40"/>
      <c r="E167" s="40"/>
      <c r="F167" s="40"/>
      <c r="G167" s="40"/>
      <c r="H167" s="40"/>
      <c r="I167" s="40"/>
      <c r="J167" s="40"/>
      <c r="K167" s="40"/>
      <c r="L167" s="40"/>
      <c r="M167" s="40"/>
      <c r="N167" s="40"/>
    </row>
    <row r="168" spans="2:14" x14ac:dyDescent="0.7">
      <c r="B168" s="40"/>
      <c r="C168" s="40"/>
      <c r="D168" s="40"/>
      <c r="E168" s="40"/>
      <c r="F168" s="40"/>
      <c r="G168" s="40"/>
      <c r="H168" s="40"/>
      <c r="I168" s="40"/>
      <c r="J168" s="40"/>
      <c r="K168" s="40"/>
      <c r="L168" s="40"/>
      <c r="M168" s="40"/>
      <c r="N168" s="40"/>
    </row>
    <row r="169" spans="2:14" x14ac:dyDescent="0.7">
      <c r="B169" s="40"/>
      <c r="C169" s="40"/>
      <c r="D169" s="40"/>
      <c r="E169" s="40"/>
      <c r="F169" s="40"/>
      <c r="G169" s="40"/>
      <c r="H169" s="40"/>
      <c r="I169" s="40"/>
      <c r="J169" s="40"/>
      <c r="K169" s="40"/>
      <c r="L169" s="40"/>
      <c r="M169" s="40"/>
      <c r="N169" s="40"/>
    </row>
    <row r="170" spans="2:14" x14ac:dyDescent="0.7">
      <c r="B170" s="40"/>
      <c r="C170" s="40"/>
      <c r="D170" s="40"/>
      <c r="E170" s="40"/>
      <c r="F170" s="40"/>
      <c r="G170" s="40"/>
      <c r="H170" s="40"/>
      <c r="I170" s="40"/>
      <c r="J170" s="40"/>
      <c r="K170" s="40"/>
      <c r="L170" s="40"/>
      <c r="M170" s="40"/>
      <c r="N170" s="40"/>
    </row>
    <row r="171" spans="2:14" x14ac:dyDescent="0.7">
      <c r="B171" s="40"/>
      <c r="C171" s="40"/>
      <c r="D171" s="40"/>
      <c r="E171" s="40"/>
      <c r="F171" s="40"/>
      <c r="G171" s="40"/>
      <c r="H171" s="40"/>
      <c r="I171" s="40"/>
      <c r="J171" s="40"/>
      <c r="K171" s="40"/>
      <c r="L171" s="40"/>
      <c r="M171" s="40"/>
      <c r="N171" s="40"/>
    </row>
    <row r="172" spans="2:14" x14ac:dyDescent="0.7">
      <c r="B172" s="40"/>
      <c r="C172" s="40"/>
      <c r="D172" s="40"/>
      <c r="E172" s="40"/>
      <c r="F172" s="40"/>
      <c r="G172" s="40"/>
      <c r="H172" s="40"/>
      <c r="I172" s="40"/>
      <c r="J172" s="40"/>
      <c r="K172" s="40"/>
      <c r="L172" s="40"/>
      <c r="M172" s="40"/>
      <c r="N172" s="40"/>
    </row>
    <row r="173" spans="2:14" x14ac:dyDescent="0.7">
      <c r="B173" s="40"/>
      <c r="C173" s="40"/>
      <c r="D173" s="40"/>
      <c r="E173" s="40"/>
      <c r="F173" s="40"/>
      <c r="G173" s="40"/>
      <c r="H173" s="40"/>
      <c r="I173" s="40"/>
      <c r="J173" s="40"/>
      <c r="K173" s="40"/>
      <c r="L173" s="40"/>
      <c r="M173" s="40"/>
      <c r="N173" s="40"/>
    </row>
    <row r="174" spans="2:14" x14ac:dyDescent="0.7">
      <c r="B174" s="40"/>
      <c r="C174" s="40"/>
      <c r="D174" s="40"/>
      <c r="E174" s="40"/>
      <c r="F174" s="40"/>
      <c r="G174" s="40"/>
      <c r="H174" s="40"/>
      <c r="I174" s="40"/>
      <c r="J174" s="40"/>
      <c r="K174" s="40"/>
      <c r="L174" s="40"/>
      <c r="M174" s="40"/>
      <c r="N174" s="40"/>
    </row>
    <row r="175" spans="2:14" x14ac:dyDescent="0.7">
      <c r="B175" s="40"/>
      <c r="C175" s="40"/>
      <c r="D175" s="40"/>
      <c r="E175" s="40"/>
      <c r="F175" s="40"/>
      <c r="G175" s="40"/>
      <c r="H175" s="40"/>
      <c r="I175" s="40"/>
      <c r="J175" s="40"/>
      <c r="K175" s="40"/>
      <c r="L175" s="40"/>
      <c r="M175" s="40"/>
      <c r="N175" s="40"/>
    </row>
    <row r="176" spans="2:14" x14ac:dyDescent="0.7">
      <c r="B176" s="40"/>
      <c r="C176" s="40"/>
      <c r="D176" s="40"/>
      <c r="E176" s="40"/>
      <c r="F176" s="40"/>
      <c r="G176" s="40"/>
      <c r="H176" s="40"/>
      <c r="I176" s="40"/>
      <c r="J176" s="40"/>
      <c r="K176" s="40"/>
      <c r="L176" s="40"/>
      <c r="M176" s="40"/>
      <c r="N176" s="40"/>
    </row>
    <row r="177" spans="2:14" x14ac:dyDescent="0.7">
      <c r="B177" s="40"/>
      <c r="C177" s="40"/>
      <c r="D177" s="40"/>
      <c r="E177" s="40"/>
      <c r="F177" s="40"/>
      <c r="G177" s="40"/>
      <c r="H177" s="40"/>
      <c r="I177" s="40"/>
      <c r="J177" s="40"/>
      <c r="K177" s="40"/>
      <c r="L177" s="40"/>
      <c r="M177" s="40"/>
      <c r="N177" s="40"/>
    </row>
    <row r="178" spans="2:14" x14ac:dyDescent="0.7">
      <c r="B178" s="40"/>
      <c r="C178" s="40"/>
      <c r="D178" s="40"/>
      <c r="E178" s="40"/>
      <c r="F178" s="40"/>
      <c r="G178" s="40"/>
      <c r="H178" s="40"/>
      <c r="I178" s="40"/>
      <c r="J178" s="40"/>
      <c r="K178" s="40"/>
      <c r="L178" s="40"/>
      <c r="M178" s="40"/>
      <c r="N178" s="40"/>
    </row>
    <row r="179" spans="2:14" x14ac:dyDescent="0.7">
      <c r="B179" s="40"/>
      <c r="C179" s="40"/>
      <c r="D179" s="40"/>
      <c r="E179" s="40"/>
      <c r="F179" s="40"/>
      <c r="G179" s="40"/>
      <c r="H179" s="40"/>
      <c r="I179" s="40"/>
      <c r="J179" s="40"/>
      <c r="K179" s="40"/>
      <c r="L179" s="40"/>
      <c r="M179" s="40"/>
      <c r="N179" s="40"/>
    </row>
    <row r="180" spans="2:14" x14ac:dyDescent="0.7">
      <c r="B180" s="40"/>
      <c r="C180" s="40"/>
      <c r="D180" s="40"/>
      <c r="E180" s="40"/>
      <c r="F180" s="40"/>
      <c r="G180" s="40"/>
      <c r="H180" s="40"/>
      <c r="I180" s="40"/>
      <c r="J180" s="40"/>
      <c r="K180" s="40"/>
      <c r="L180" s="40"/>
      <c r="M180" s="40"/>
      <c r="N180" s="40"/>
    </row>
    <row r="181" spans="2:14" x14ac:dyDescent="0.7">
      <c r="B181" s="40"/>
      <c r="C181" s="40"/>
      <c r="D181" s="40"/>
      <c r="E181" s="40"/>
      <c r="F181" s="40"/>
      <c r="G181" s="40"/>
      <c r="H181" s="40"/>
      <c r="I181" s="40"/>
      <c r="J181" s="40"/>
      <c r="K181" s="40"/>
      <c r="L181" s="40"/>
      <c r="M181" s="40"/>
      <c r="N181" s="40"/>
    </row>
    <row r="182" spans="2:14" x14ac:dyDescent="0.7">
      <c r="B182" s="40"/>
      <c r="C182" s="40"/>
      <c r="D182" s="40"/>
      <c r="E182" s="40"/>
      <c r="F182" s="40"/>
      <c r="G182" s="40"/>
      <c r="H182" s="40"/>
      <c r="I182" s="40"/>
      <c r="J182" s="40"/>
      <c r="K182" s="40"/>
      <c r="L182" s="40"/>
      <c r="M182" s="40"/>
      <c r="N182" s="40"/>
    </row>
    <row r="183" spans="2:14" x14ac:dyDescent="0.7">
      <c r="B183" s="40"/>
      <c r="C183" s="40"/>
      <c r="D183" s="40"/>
      <c r="E183" s="40"/>
      <c r="F183" s="40"/>
      <c r="G183" s="40"/>
      <c r="H183" s="40"/>
      <c r="I183" s="40"/>
      <c r="J183" s="40"/>
      <c r="K183" s="40"/>
      <c r="L183" s="40"/>
      <c r="M183" s="40"/>
      <c r="N183" s="40"/>
    </row>
  </sheetData>
  <phoneticPr fontId="2" type="noConversion"/>
  <pageMargins left="0.7" right="0.7" top="0.75" bottom="0.75" header="0.3" footer="0.3"/>
  <pageSetup paperSize="9" orientation="portrait" horizontalDpi="0" verticalDpi="0" r:id="rId1"/>
  <ignoredErrors>
    <ignoredError sqref="N4:N99"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14489-49CD-4F1E-9F61-D7C67C05E464}">
  <dimension ref="A1:CH145"/>
  <sheetViews>
    <sheetView topLeftCell="A91" zoomScaleNormal="100" workbookViewId="0">
      <selection activeCell="B5" sqref="B5"/>
    </sheetView>
  </sheetViews>
  <sheetFormatPr defaultColWidth="8.73828125" defaultRowHeight="14.25" x14ac:dyDescent="0.65"/>
  <cols>
    <col min="1" max="1" width="15.390625" customWidth="1"/>
    <col min="2" max="2" width="10.2578125" customWidth="1"/>
    <col min="3" max="3" width="11.2578125" customWidth="1"/>
    <col min="4" max="4" width="12.4765625" customWidth="1"/>
    <col min="5" max="5" width="9.4765625" customWidth="1"/>
    <col min="6" max="6" width="9.73828125" customWidth="1"/>
    <col min="7" max="7" width="10.2578125" customWidth="1"/>
    <col min="8" max="9" width="11.2578125" customWidth="1"/>
    <col min="10" max="10" width="12.4765625" customWidth="1"/>
    <col min="11" max="11" width="9.4765625" customWidth="1"/>
    <col min="12" max="12" width="9.73828125" customWidth="1"/>
    <col min="13" max="14" width="16.73828125" customWidth="1"/>
    <col min="15" max="15" width="14.78125" customWidth="1"/>
    <col min="16" max="16" width="9" customWidth="1"/>
  </cols>
  <sheetData>
    <row r="1" spans="1:25" ht="14.5" x14ac:dyDescent="0.7">
      <c r="A1" s="83" t="s">
        <v>92</v>
      </c>
      <c r="B1" s="19"/>
      <c r="C1" s="19"/>
      <c r="D1" s="19"/>
      <c r="E1" s="19"/>
      <c r="F1" s="19"/>
      <c r="G1" s="19"/>
      <c r="H1" s="19"/>
      <c r="I1" s="19"/>
      <c r="J1" s="19"/>
      <c r="K1" s="19"/>
      <c r="L1" s="19"/>
      <c r="M1" s="19"/>
      <c r="N1" s="60"/>
      <c r="O1" s="19"/>
      <c r="P1" s="1"/>
    </row>
    <row r="2" spans="1:25" ht="16.25" x14ac:dyDescent="0.65">
      <c r="A2" s="83" t="s">
        <v>100</v>
      </c>
      <c r="B2" s="19"/>
      <c r="C2" s="19"/>
      <c r="D2" s="19"/>
      <c r="E2" s="19"/>
      <c r="F2" s="19"/>
      <c r="G2" s="19"/>
      <c r="H2" s="19"/>
      <c r="I2" s="19"/>
      <c r="J2" s="19"/>
      <c r="K2" s="19"/>
      <c r="L2" s="19"/>
      <c r="M2" s="19"/>
      <c r="N2" s="60"/>
      <c r="O2" s="19"/>
      <c r="P2" s="4"/>
    </row>
    <row r="3" spans="1:25" ht="45.4" customHeight="1" x14ac:dyDescent="0.7">
      <c r="A3" s="19" t="s">
        <v>18</v>
      </c>
      <c r="B3" s="19" t="s">
        <v>19</v>
      </c>
      <c r="C3" s="19" t="s">
        <v>8</v>
      </c>
      <c r="D3" s="46" t="s">
        <v>9</v>
      </c>
      <c r="E3" s="19" t="s">
        <v>10</v>
      </c>
      <c r="F3" s="19" t="s">
        <v>11</v>
      </c>
      <c r="G3" s="19" t="s">
        <v>12</v>
      </c>
      <c r="H3" s="19" t="s">
        <v>13</v>
      </c>
      <c r="I3" s="19" t="s">
        <v>65</v>
      </c>
      <c r="J3" s="46" t="s">
        <v>14</v>
      </c>
      <c r="K3" s="19" t="s">
        <v>15</v>
      </c>
      <c r="L3" s="19" t="s">
        <v>2</v>
      </c>
      <c r="M3" s="46" t="s">
        <v>61</v>
      </c>
      <c r="N3" s="46" t="s">
        <v>62</v>
      </c>
      <c r="O3" s="46" t="s">
        <v>63</v>
      </c>
      <c r="P3" s="1"/>
      <c r="Q3" s="1"/>
      <c r="R3" s="5"/>
      <c r="S3" s="1"/>
      <c r="T3" s="1"/>
      <c r="U3" s="1"/>
      <c r="V3" s="1"/>
      <c r="W3" s="1"/>
      <c r="X3" s="5"/>
      <c r="Y3" s="1"/>
    </row>
    <row r="4" spans="1:25" ht="14.5" x14ac:dyDescent="0.65">
      <c r="A4" s="19">
        <v>1930</v>
      </c>
      <c r="B4" s="42">
        <v>2.5417251459051267</v>
      </c>
      <c r="C4" s="42">
        <v>1.0992425351375683</v>
      </c>
      <c r="D4" s="42">
        <v>40.678283446229386</v>
      </c>
      <c r="E4" s="42">
        <v>8.7682146967959085</v>
      </c>
      <c r="F4" s="42">
        <v>2.6091881527119956</v>
      </c>
      <c r="G4" s="42">
        <v>2.5119019319982274E-5</v>
      </c>
      <c r="H4" s="42">
        <v>0.50468248921485903</v>
      </c>
      <c r="I4" s="42">
        <v>0.902397527707823</v>
      </c>
      <c r="J4" s="42">
        <v>1.2619499595998309</v>
      </c>
      <c r="K4" s="42">
        <v>3.4497239057295443E-4</v>
      </c>
      <c r="L4" s="43">
        <f>SUM(B4:K4)</f>
        <v>58.366054044712392</v>
      </c>
      <c r="M4" s="58">
        <f>(D4+E4)/L4</f>
        <v>0.84717904871804239</v>
      </c>
      <c r="N4" s="58">
        <f>(B4+F4+J4+K4)/L4</f>
        <v>0.10987907843991937</v>
      </c>
      <c r="O4" s="62">
        <f>(H4+I4+G4)/L4</f>
        <v>2.4108279358136205E-2</v>
      </c>
    </row>
    <row r="5" spans="1:25" ht="14.5" x14ac:dyDescent="0.65">
      <c r="A5" s="19">
        <v>1931</v>
      </c>
      <c r="B5" s="42">
        <v>2.4392152649702896</v>
      </c>
      <c r="C5" s="42">
        <v>1.0528322925162659</v>
      </c>
      <c r="D5" s="42">
        <v>39.271813909418704</v>
      </c>
      <c r="E5" s="42">
        <v>10.330954185599692</v>
      </c>
      <c r="F5" s="42">
        <v>2.5298640129009105</v>
      </c>
      <c r="G5" s="42">
        <v>3.3143598643671443E-5</v>
      </c>
      <c r="H5" s="42">
        <v>0.56590277813685008</v>
      </c>
      <c r="I5" s="42">
        <v>0.86292207516350317</v>
      </c>
      <c r="J5" s="42">
        <v>1.1978955956350619</v>
      </c>
      <c r="K5" s="42">
        <v>4.9536657499536188E-4</v>
      </c>
      <c r="L5" s="43">
        <f t="shared" ref="L5:L35" si="0">SUM(B5:K5)</f>
        <v>58.251928624514917</v>
      </c>
      <c r="M5" s="58">
        <f t="shared" ref="M5:M35" si="1">(D5+E5)/L5</f>
        <v>0.85152147347347085</v>
      </c>
      <c r="N5" s="58">
        <f t="shared" ref="N5:N68" si="2">(B5+F5+J5+K5)/L5</f>
        <v>0.10587581193810845</v>
      </c>
      <c r="O5" s="62">
        <f t="shared" ref="O5:O68" si="3">(H5+I5+G5)/L5</f>
        <v>2.4528938880448874E-2</v>
      </c>
    </row>
    <row r="6" spans="1:25" ht="14.5" x14ac:dyDescent="0.65">
      <c r="A6" s="19">
        <v>1932</v>
      </c>
      <c r="B6" s="42">
        <v>2.3683558020874309</v>
      </c>
      <c r="C6" s="42">
        <v>1.0218604707631724</v>
      </c>
      <c r="D6" s="42">
        <v>37.800001482816306</v>
      </c>
      <c r="E6" s="42">
        <v>10.283901766998312</v>
      </c>
      <c r="F6" s="42">
        <v>2.430055812218074</v>
      </c>
      <c r="G6" s="42">
        <v>3.383380813759171E-5</v>
      </c>
      <c r="H6" s="42">
        <v>0.55365460471725947</v>
      </c>
      <c r="I6" s="42">
        <v>0.7375067396558781</v>
      </c>
      <c r="J6" s="42">
        <v>1.1475230853106329</v>
      </c>
      <c r="K6" s="42">
        <v>5.7481697994688277E-4</v>
      </c>
      <c r="L6" s="43">
        <f t="shared" si="0"/>
        <v>56.343468415355147</v>
      </c>
      <c r="M6" s="58">
        <f t="shared" si="1"/>
        <v>0.85340687398489001</v>
      </c>
      <c r="N6" s="58">
        <f t="shared" si="2"/>
        <v>0.105540352481664</v>
      </c>
      <c r="O6" s="62">
        <f t="shared" si="3"/>
        <v>2.2916501495129627E-2</v>
      </c>
    </row>
    <row r="7" spans="1:25" ht="14.5" x14ac:dyDescent="0.65">
      <c r="A7" s="19">
        <v>1933</v>
      </c>
      <c r="B7" s="42">
        <v>2.2931522495823278</v>
      </c>
      <c r="C7" s="42">
        <v>1.0061854085115762</v>
      </c>
      <c r="D7" s="42">
        <v>37.127397125211708</v>
      </c>
      <c r="E7" s="42">
        <v>10.048052135370531</v>
      </c>
      <c r="F7" s="42">
        <v>2.4109882457803979</v>
      </c>
      <c r="G7" s="42">
        <v>3.4890333036996953E-5</v>
      </c>
      <c r="H7" s="42">
        <v>0.69035614753826213</v>
      </c>
      <c r="I7" s="42">
        <v>0.86871266950219672</v>
      </c>
      <c r="J7" s="42">
        <v>1.1928684280802389</v>
      </c>
      <c r="K7" s="42">
        <v>6.5135124716027726E-4</v>
      </c>
      <c r="L7" s="43">
        <f t="shared" si="0"/>
        <v>55.638398651157431</v>
      </c>
      <c r="M7" s="58">
        <f t="shared" si="1"/>
        <v>0.84789372814921704</v>
      </c>
      <c r="N7" s="58">
        <f t="shared" si="2"/>
        <v>0.10599982058555234</v>
      </c>
      <c r="O7" s="62">
        <f t="shared" si="3"/>
        <v>2.8022080886058391E-2</v>
      </c>
    </row>
    <row r="8" spans="1:25" ht="14.5" x14ac:dyDescent="0.65">
      <c r="A8" s="19">
        <v>1934</v>
      </c>
      <c r="B8" s="42">
        <v>2.2384350000534097</v>
      </c>
      <c r="C8" s="42">
        <v>0.98771531125055378</v>
      </c>
      <c r="D8" s="42">
        <v>35.762507397464866</v>
      </c>
      <c r="E8" s="42">
        <v>9.748204918286886</v>
      </c>
      <c r="F8" s="42">
        <v>2.3740067462601564</v>
      </c>
      <c r="G8" s="42">
        <v>3.9622687988304972E-5</v>
      </c>
      <c r="H8" s="42">
        <v>0.84019476244277336</v>
      </c>
      <c r="I8" s="42">
        <v>1.048249699457718</v>
      </c>
      <c r="J8" s="42">
        <v>1.2040069166643179</v>
      </c>
      <c r="K8" s="42">
        <v>7.6734625829049091E-4</v>
      </c>
      <c r="L8" s="43">
        <f t="shared" si="0"/>
        <v>54.204127720826961</v>
      </c>
      <c r="M8" s="58">
        <f t="shared" si="1"/>
        <v>0.8396170961398034</v>
      </c>
      <c r="N8" s="58">
        <f t="shared" si="2"/>
        <v>0.10732053542485129</v>
      </c>
      <c r="O8" s="62">
        <f t="shared" si="3"/>
        <v>3.4840226454983865E-2</v>
      </c>
    </row>
    <row r="9" spans="1:25" ht="14.5" x14ac:dyDescent="0.65">
      <c r="A9" s="19">
        <v>1935</v>
      </c>
      <c r="B9" s="42">
        <v>2.1644280744908122</v>
      </c>
      <c r="C9" s="42">
        <v>0.97168300385476414</v>
      </c>
      <c r="D9" s="42">
        <v>34.362815775236776</v>
      </c>
      <c r="E9" s="42">
        <v>9.4624175669009585</v>
      </c>
      <c r="F9" s="42">
        <v>2.3519179215140551</v>
      </c>
      <c r="G9" s="42">
        <v>5.1061860698205996E-5</v>
      </c>
      <c r="H9" s="42">
        <v>1.027066489358109</v>
      </c>
      <c r="I9" s="42">
        <v>1.2855519700813336</v>
      </c>
      <c r="J9" s="42">
        <v>1.2346201200461808</v>
      </c>
      <c r="K9" s="42">
        <v>9.3638143408327195E-4</v>
      </c>
      <c r="L9" s="43">
        <f t="shared" si="0"/>
        <v>52.86148836477777</v>
      </c>
      <c r="M9" s="58">
        <f t="shared" si="1"/>
        <v>0.82905787744219106</v>
      </c>
      <c r="N9" s="58">
        <f t="shared" si="2"/>
        <v>0.1088108313900161</v>
      </c>
      <c r="O9" s="62">
        <f t="shared" si="3"/>
        <v>4.3749610403348002E-2</v>
      </c>
    </row>
    <row r="10" spans="1:25" ht="14.5" x14ac:dyDescent="0.65">
      <c r="A10" s="19">
        <v>1936</v>
      </c>
      <c r="B10" s="42">
        <v>2.1809118425482734</v>
      </c>
      <c r="C10" s="42">
        <v>0.98496561687861084</v>
      </c>
      <c r="D10" s="42">
        <v>33.65034651841016</v>
      </c>
      <c r="E10" s="42">
        <v>9.487183365490484</v>
      </c>
      <c r="F10" s="42">
        <v>2.3935143382447719</v>
      </c>
      <c r="G10" s="42">
        <v>6.5894294760360532E-5</v>
      </c>
      <c r="H10" s="42">
        <v>1.279382402298946</v>
      </c>
      <c r="I10" s="42">
        <v>1.636445760748815</v>
      </c>
      <c r="J10" s="42">
        <v>1.2860979500265877</v>
      </c>
      <c r="K10" s="42">
        <v>1.0915937640538457E-3</v>
      </c>
      <c r="L10" s="43">
        <f t="shared" si="0"/>
        <v>52.90000528270545</v>
      </c>
      <c r="M10" s="58">
        <f t="shared" si="1"/>
        <v>0.81545416968046225</v>
      </c>
      <c r="N10" s="58">
        <f t="shared" si="2"/>
        <v>0.11080557919150189</v>
      </c>
      <c r="O10" s="62">
        <f t="shared" si="3"/>
        <v>5.5120865144711276E-2</v>
      </c>
    </row>
    <row r="11" spans="1:25" ht="14.5" x14ac:dyDescent="0.65">
      <c r="A11" s="19">
        <v>1937</v>
      </c>
      <c r="B11" s="42">
        <v>2.1837193430130601</v>
      </c>
      <c r="C11" s="42">
        <v>0.98902090611264082</v>
      </c>
      <c r="D11" s="42">
        <v>32.643677618002179</v>
      </c>
      <c r="E11" s="42">
        <v>9.4477353488499531</v>
      </c>
      <c r="F11" s="42">
        <v>2.4245296484384729</v>
      </c>
      <c r="G11" s="42">
        <v>8.3731215752386458E-5</v>
      </c>
      <c r="H11" s="42">
        <v>1.4851812616619313</v>
      </c>
      <c r="I11" s="42">
        <v>1.9579342993140187</v>
      </c>
      <c r="J11" s="42">
        <v>1.3010517311422096</v>
      </c>
      <c r="K11" s="42">
        <v>1.1467846670681627E-3</v>
      </c>
      <c r="L11" s="43">
        <f t="shared" si="0"/>
        <v>52.434080672417288</v>
      </c>
      <c r="M11" s="58">
        <f t="shared" si="1"/>
        <v>0.80274913619290611</v>
      </c>
      <c r="N11" s="58">
        <f t="shared" si="2"/>
        <v>0.11272148632082293</v>
      </c>
      <c r="O11" s="62">
        <f t="shared" si="3"/>
        <v>6.5667200569475837E-2</v>
      </c>
    </row>
    <row r="12" spans="1:25" ht="14.5" x14ac:dyDescent="0.65">
      <c r="A12" s="19">
        <v>1938</v>
      </c>
      <c r="B12" s="42">
        <v>2.1646859756431152</v>
      </c>
      <c r="C12" s="42">
        <v>0.97378200164121509</v>
      </c>
      <c r="D12" s="42">
        <v>31.969742206066673</v>
      </c>
      <c r="E12" s="42">
        <v>9.3715344969139309</v>
      </c>
      <c r="F12" s="42">
        <v>2.3858930735062684</v>
      </c>
      <c r="G12" s="42">
        <v>1.0159514442154909E-4</v>
      </c>
      <c r="H12" s="42">
        <v>1.4983840374860502</v>
      </c>
      <c r="I12" s="42">
        <v>1.7599185777482091</v>
      </c>
      <c r="J12" s="42">
        <v>1.2458205293421656</v>
      </c>
      <c r="K12" s="42">
        <v>1.1856259952444444E-3</v>
      </c>
      <c r="L12" s="43">
        <f t="shared" si="0"/>
        <v>51.371048119487291</v>
      </c>
      <c r="M12" s="58">
        <f t="shared" si="1"/>
        <v>0.80475828732990262</v>
      </c>
      <c r="N12" s="58">
        <f t="shared" si="2"/>
        <v>0.11285705502838507</v>
      </c>
      <c r="O12" s="62">
        <f t="shared" si="3"/>
        <v>6.3428805322401541E-2</v>
      </c>
    </row>
    <row r="13" spans="1:25" ht="14.5" x14ac:dyDescent="0.65">
      <c r="A13" s="19">
        <v>1939</v>
      </c>
      <c r="B13" s="42">
        <v>2.1901519800079257</v>
      </c>
      <c r="C13" s="42">
        <v>0.99210007998085892</v>
      </c>
      <c r="D13" s="42">
        <v>30.922864589380069</v>
      </c>
      <c r="E13" s="42">
        <v>9.4272596918308675</v>
      </c>
      <c r="F13" s="42">
        <v>2.4265303145694248</v>
      </c>
      <c r="G13" s="42">
        <v>1.185314445486184E-4</v>
      </c>
      <c r="H13" s="42">
        <v>1.7189587929006309</v>
      </c>
      <c r="I13" s="42">
        <v>2.0570525549578949</v>
      </c>
      <c r="J13" s="42">
        <v>1.3013237623026859</v>
      </c>
      <c r="K13" s="42">
        <v>1.2347648511144475E-3</v>
      </c>
      <c r="L13" s="43">
        <f t="shared" si="0"/>
        <v>51.037595062226018</v>
      </c>
      <c r="M13" s="58">
        <f t="shared" si="1"/>
        <v>0.79059611315962852</v>
      </c>
      <c r="N13" s="58">
        <f t="shared" si="2"/>
        <v>0.11597805136614094</v>
      </c>
      <c r="O13" s="62">
        <f t="shared" si="3"/>
        <v>7.3987222060505467E-2</v>
      </c>
    </row>
    <row r="14" spans="1:25" ht="14.5" x14ac:dyDescent="0.65">
      <c r="A14" s="19">
        <v>1940</v>
      </c>
      <c r="B14" s="42">
        <v>2.205027341787368</v>
      </c>
      <c r="C14" s="42">
        <v>0.99800625295606971</v>
      </c>
      <c r="D14" s="42">
        <v>30.110306087332912</v>
      </c>
      <c r="E14" s="42">
        <v>9.4741167880617247</v>
      </c>
      <c r="F14" s="42">
        <v>2.451314469966059</v>
      </c>
      <c r="G14" s="42">
        <v>1.331532469834848E-4</v>
      </c>
      <c r="H14" s="42">
        <v>1.8851755107631705</v>
      </c>
      <c r="I14" s="42">
        <v>2.3606460875786008</v>
      </c>
      <c r="J14" s="42">
        <v>1.3179881004291014</v>
      </c>
      <c r="K14" s="42">
        <v>1.2753708502151807E-3</v>
      </c>
      <c r="L14" s="43">
        <f t="shared" si="0"/>
        <v>50.803989162972201</v>
      </c>
      <c r="M14" s="58">
        <f t="shared" si="1"/>
        <v>0.77915973779959014</v>
      </c>
      <c r="N14" s="58">
        <f t="shared" si="2"/>
        <v>0.1176207888688391</v>
      </c>
      <c r="O14" s="62">
        <f t="shared" si="3"/>
        <v>8.3575223551212011E-2</v>
      </c>
    </row>
    <row r="15" spans="1:25" ht="14.5" x14ac:dyDescent="0.65">
      <c r="A15" s="19">
        <v>1941</v>
      </c>
      <c r="B15" s="42">
        <v>2.2237186504705653</v>
      </c>
      <c r="C15" s="42">
        <v>1.0112301627798013</v>
      </c>
      <c r="D15" s="42">
        <v>29.304989114631908</v>
      </c>
      <c r="E15" s="42">
        <v>9.5456778559175195</v>
      </c>
      <c r="F15" s="42">
        <v>2.4731916603610178</v>
      </c>
      <c r="G15" s="42">
        <v>1.5848405128536587E-4</v>
      </c>
      <c r="H15" s="42">
        <v>2.1248811507207916</v>
      </c>
      <c r="I15" s="42">
        <v>2.6983488316591742</v>
      </c>
      <c r="J15" s="42">
        <v>1.3513614338883417</v>
      </c>
      <c r="K15" s="42">
        <v>1.3235762954830834E-3</v>
      </c>
      <c r="L15" s="43">
        <f t="shared" si="0"/>
        <v>50.734880920775886</v>
      </c>
      <c r="M15" s="58">
        <f t="shared" si="1"/>
        <v>0.76575851298864717</v>
      </c>
      <c r="N15" s="58">
        <f t="shared" si="2"/>
        <v>0.11923937163589765</v>
      </c>
      <c r="O15" s="62">
        <f t="shared" si="3"/>
        <v>9.507045998517516E-2</v>
      </c>
    </row>
    <row r="16" spans="1:25" ht="14.5" x14ac:dyDescent="0.65">
      <c r="A16" s="19">
        <v>1942</v>
      </c>
      <c r="B16" s="42">
        <v>2.2347806345744292</v>
      </c>
      <c r="C16" s="42">
        <v>1.0222054587486125</v>
      </c>
      <c r="D16" s="42">
        <v>28.869979179479625</v>
      </c>
      <c r="E16" s="42">
        <v>9.6320583117903684</v>
      </c>
      <c r="F16" s="42">
        <v>2.4973107881180927</v>
      </c>
      <c r="G16" s="42">
        <v>1.8537886484379739E-4</v>
      </c>
      <c r="H16" s="42">
        <v>2.2778493498784829</v>
      </c>
      <c r="I16" s="42">
        <v>2.9317266250601115</v>
      </c>
      <c r="J16" s="42">
        <v>1.3818904610929785</v>
      </c>
      <c r="K16" s="42">
        <v>1.3311088688363407E-3</v>
      </c>
      <c r="L16" s="43">
        <f t="shared" si="0"/>
        <v>50.849317296476372</v>
      </c>
      <c r="M16" s="58">
        <f t="shared" si="1"/>
        <v>0.75717904464251307</v>
      </c>
      <c r="N16" s="58">
        <f t="shared" si="2"/>
        <v>0.1202634237348571</v>
      </c>
      <c r="O16" s="62">
        <f t="shared" si="3"/>
        <v>0.10245489282438117</v>
      </c>
    </row>
    <row r="17" spans="1:15" ht="14.5" x14ac:dyDescent="0.65">
      <c r="A17" s="19">
        <v>1943</v>
      </c>
      <c r="B17" s="42">
        <v>2.2500798956027444</v>
      </c>
      <c r="C17" s="42">
        <v>1.0377519045494121</v>
      </c>
      <c r="D17" s="42">
        <v>28.465819871965675</v>
      </c>
      <c r="E17" s="42">
        <v>9.6905080830486749</v>
      </c>
      <c r="F17" s="42">
        <v>2.5534972416494903</v>
      </c>
      <c r="G17" s="42">
        <v>2.3333495579179093E-4</v>
      </c>
      <c r="H17" s="42">
        <v>2.5187105212090155</v>
      </c>
      <c r="I17" s="42">
        <v>3.071975820796077</v>
      </c>
      <c r="J17" s="42">
        <v>1.4253150676283743</v>
      </c>
      <c r="K17" s="42">
        <v>1.3623895953627646E-3</v>
      </c>
      <c r="L17" s="43">
        <f t="shared" si="0"/>
        <v>51.015254131000624</v>
      </c>
      <c r="M17" s="58">
        <f t="shared" si="1"/>
        <v>0.74793958405134664</v>
      </c>
      <c r="N17" s="58">
        <f t="shared" si="2"/>
        <v>0.12212532703409608</v>
      </c>
      <c r="O17" s="62">
        <f t="shared" si="3"/>
        <v>0.109593096657014</v>
      </c>
    </row>
    <row r="18" spans="1:15" ht="14.5" x14ac:dyDescent="0.65">
      <c r="A18" s="19">
        <v>1944</v>
      </c>
      <c r="B18" s="42">
        <v>2.2258872295368275</v>
      </c>
      <c r="C18" s="42">
        <v>1.0292233340569976</v>
      </c>
      <c r="D18" s="42">
        <v>27.797365650343853</v>
      </c>
      <c r="E18" s="42">
        <v>9.718440994598863</v>
      </c>
      <c r="F18" s="42">
        <v>2.499675843618705</v>
      </c>
      <c r="G18" s="42">
        <v>2.3480141278068149E-4</v>
      </c>
      <c r="H18" s="42">
        <v>2.6443719960089402</v>
      </c>
      <c r="I18" s="42">
        <v>3.1470409118004956</v>
      </c>
      <c r="J18" s="42">
        <v>1.4472224290720159</v>
      </c>
      <c r="K18" s="42">
        <v>1.3143961897362103E-3</v>
      </c>
      <c r="L18" s="43">
        <f t="shared" si="0"/>
        <v>50.510777586639207</v>
      </c>
      <c r="M18" s="58">
        <f t="shared" si="1"/>
        <v>0.74272874894062524</v>
      </c>
      <c r="N18" s="58">
        <f t="shared" si="2"/>
        <v>0.12223331719308987</v>
      </c>
      <c r="O18" s="62">
        <f t="shared" si="3"/>
        <v>0.11466162244855614</v>
      </c>
    </row>
    <row r="19" spans="1:15" ht="14.5" x14ac:dyDescent="0.65">
      <c r="A19" s="19">
        <v>1945</v>
      </c>
      <c r="B19" s="42">
        <v>2.197547528090773</v>
      </c>
      <c r="C19" s="42">
        <v>0.9906604529444677</v>
      </c>
      <c r="D19" s="42">
        <v>26.533840292636285</v>
      </c>
      <c r="E19" s="42">
        <v>9.5753059837648511</v>
      </c>
      <c r="F19" s="42">
        <v>2.3901404781809252</v>
      </c>
      <c r="G19" s="42">
        <v>2.0317406055223109E-4</v>
      </c>
      <c r="H19" s="42">
        <v>2.5508747461470755</v>
      </c>
      <c r="I19" s="42">
        <v>2.8787901259039477</v>
      </c>
      <c r="J19" s="42">
        <v>1.3287917003865723</v>
      </c>
      <c r="K19" s="42">
        <v>1.3373285561011428E-3</v>
      </c>
      <c r="L19" s="43">
        <f t="shared" si="0"/>
        <v>48.447491810671551</v>
      </c>
      <c r="M19" s="58">
        <f t="shared" si="1"/>
        <v>0.74532540131308422</v>
      </c>
      <c r="N19" s="58">
        <f t="shared" si="2"/>
        <v>0.12214908995373112</v>
      </c>
      <c r="O19" s="62">
        <f t="shared" si="3"/>
        <v>0.11207738198978417</v>
      </c>
    </row>
    <row r="20" spans="1:15" ht="14.5" x14ac:dyDescent="0.65">
      <c r="A20" s="19">
        <v>1946</v>
      </c>
      <c r="B20" s="42">
        <v>2.1855788390844348</v>
      </c>
      <c r="C20" s="42">
        <v>0.97879475293214169</v>
      </c>
      <c r="D20" s="42">
        <v>25.753120710348796</v>
      </c>
      <c r="E20" s="42">
        <v>9.4687456158367613</v>
      </c>
      <c r="F20" s="42">
        <v>2.3597647625419786</v>
      </c>
      <c r="G20" s="42">
        <v>1.903003941031026E-4</v>
      </c>
      <c r="H20" s="42">
        <v>2.4893249916991533</v>
      </c>
      <c r="I20" s="42">
        <v>3.1454104479994016</v>
      </c>
      <c r="J20" s="42">
        <v>1.2769882245070143</v>
      </c>
      <c r="K20" s="42">
        <v>1.3095235629688277E-3</v>
      </c>
      <c r="L20" s="43">
        <f t="shared" si="0"/>
        <v>47.659228168906758</v>
      </c>
      <c r="M20" s="58">
        <f t="shared" si="1"/>
        <v>0.73903560085693054</v>
      </c>
      <c r="N20" s="58">
        <f t="shared" si="2"/>
        <v>0.12219336261714335</v>
      </c>
      <c r="O20" s="62">
        <f t="shared" si="3"/>
        <v>0.11823367596559037</v>
      </c>
    </row>
    <row r="21" spans="1:15" ht="14.5" x14ac:dyDescent="0.65">
      <c r="A21" s="19">
        <v>1947</v>
      </c>
      <c r="B21" s="42">
        <v>2.2072896482918107</v>
      </c>
      <c r="C21" s="42">
        <v>0.99677460848337496</v>
      </c>
      <c r="D21" s="42">
        <v>25.552174157492868</v>
      </c>
      <c r="E21" s="42">
        <v>9.5212347946708924</v>
      </c>
      <c r="F21" s="42">
        <v>2.4042137718601664</v>
      </c>
      <c r="G21" s="42">
        <v>2.0096836640527268E-4</v>
      </c>
      <c r="H21" s="42">
        <v>2.646305298264958</v>
      </c>
      <c r="I21" s="42">
        <v>3.3533625230908086</v>
      </c>
      <c r="J21" s="42">
        <v>1.3412644960055016</v>
      </c>
      <c r="K21" s="42">
        <v>1.3353728489035462E-3</v>
      </c>
      <c r="L21" s="43">
        <f t="shared" si="0"/>
        <v>48.024155639375685</v>
      </c>
      <c r="M21" s="58">
        <f t="shared" si="1"/>
        <v>0.73032848751236712</v>
      </c>
      <c r="N21" s="58">
        <f t="shared" si="2"/>
        <v>0.12398142579990576</v>
      </c>
      <c r="O21" s="62">
        <f t="shared" si="3"/>
        <v>0.1249343941573185</v>
      </c>
    </row>
    <row r="22" spans="1:15" ht="14.5" x14ac:dyDescent="0.65">
      <c r="A22" s="19">
        <v>1948</v>
      </c>
      <c r="B22" s="42">
        <v>2.2253192144617366</v>
      </c>
      <c r="C22" s="42">
        <v>1.0098794576742056</v>
      </c>
      <c r="D22" s="42">
        <v>25.220900159371695</v>
      </c>
      <c r="E22" s="42">
        <v>9.5856475554951253</v>
      </c>
      <c r="F22" s="42">
        <v>2.4505635028728667</v>
      </c>
      <c r="G22" s="42">
        <v>2.1989162505934643E-4</v>
      </c>
      <c r="H22" s="42">
        <v>2.8321616024908161</v>
      </c>
      <c r="I22" s="42">
        <v>3.4100835957253781</v>
      </c>
      <c r="J22" s="42">
        <v>1.3693392541854756</v>
      </c>
      <c r="K22" s="42">
        <v>1.3707534539445466E-3</v>
      </c>
      <c r="L22" s="43">
        <f t="shared" si="0"/>
        <v>48.105484987356299</v>
      </c>
      <c r="M22" s="58">
        <f t="shared" si="1"/>
        <v>0.72354634246001526</v>
      </c>
      <c r="N22" s="58">
        <f t="shared" si="2"/>
        <v>0.12569445514504773</v>
      </c>
      <c r="O22" s="62">
        <f t="shared" si="3"/>
        <v>0.12976618137166643</v>
      </c>
    </row>
    <row r="23" spans="1:15" ht="14.5" x14ac:dyDescent="0.65">
      <c r="A23" s="19">
        <v>1949</v>
      </c>
      <c r="B23" s="42">
        <v>2.2347437941165746</v>
      </c>
      <c r="C23" s="42">
        <v>1.0123590154795967</v>
      </c>
      <c r="D23" s="42">
        <v>29.887745905952418</v>
      </c>
      <c r="E23" s="42">
        <v>9.641863033187839</v>
      </c>
      <c r="F23" s="42">
        <v>2.4366127012154259</v>
      </c>
      <c r="G23" s="42">
        <v>2.3198422342643067E-4</v>
      </c>
      <c r="H23" s="42">
        <v>2.9556648834855515</v>
      </c>
      <c r="I23" s="42">
        <v>3.7471636539906203</v>
      </c>
      <c r="J23" s="42">
        <v>1.3691927163764455</v>
      </c>
      <c r="K23" s="42">
        <v>1.4055350558622671E-3</v>
      </c>
      <c r="L23" s="43">
        <f t="shared" si="0"/>
        <v>53.286983223083752</v>
      </c>
      <c r="M23" s="58">
        <f t="shared" si="1"/>
        <v>0.7418248613108982</v>
      </c>
      <c r="N23" s="58">
        <f t="shared" si="2"/>
        <v>0.11338519055338363</v>
      </c>
      <c r="O23" s="62">
        <f t="shared" si="3"/>
        <v>0.12579170589630703</v>
      </c>
    </row>
    <row r="24" spans="1:15" ht="14.5" x14ac:dyDescent="0.65">
      <c r="A24" s="19">
        <v>1950</v>
      </c>
      <c r="B24" s="42">
        <v>2.2525978030056355</v>
      </c>
      <c r="C24" s="42">
        <v>1.0405411584229658</v>
      </c>
      <c r="D24" s="42">
        <v>29.999835371223867</v>
      </c>
      <c r="E24" s="42">
        <v>9.7407417309204529</v>
      </c>
      <c r="F24" s="42">
        <v>2.5246032602020838</v>
      </c>
      <c r="G24" s="42">
        <v>2.5114138276767392E-4</v>
      </c>
      <c r="H24" s="42">
        <v>3.1867040302189644</v>
      </c>
      <c r="I24" s="42">
        <v>4.2960145570823949</v>
      </c>
      <c r="J24" s="42">
        <v>1.4773874607715032</v>
      </c>
      <c r="K24" s="42">
        <v>1.5807014752679649E-3</v>
      </c>
      <c r="L24" s="43">
        <f t="shared" si="0"/>
        <v>54.520257214705907</v>
      </c>
      <c r="M24" s="58">
        <f t="shared" si="1"/>
        <v>0.72891396945620024</v>
      </c>
      <c r="N24" s="58">
        <f t="shared" si="2"/>
        <v>0.11474944442791432</v>
      </c>
      <c r="O24" s="62">
        <f t="shared" si="3"/>
        <v>0.13725118168858755</v>
      </c>
    </row>
    <row r="25" spans="1:15" ht="14.5" x14ac:dyDescent="0.65">
      <c r="A25" s="19">
        <v>1951</v>
      </c>
      <c r="B25" s="42">
        <v>2.2678594523043007</v>
      </c>
      <c r="C25" s="42">
        <v>1.0565463219584375</v>
      </c>
      <c r="D25" s="42">
        <v>29.732140377966704</v>
      </c>
      <c r="E25" s="42">
        <v>9.8065953976206561</v>
      </c>
      <c r="F25" s="42">
        <v>2.5748098991271866</v>
      </c>
      <c r="G25" s="42">
        <v>2.8370301221441666E-4</v>
      </c>
      <c r="H25" s="42">
        <v>3.4538192742964795</v>
      </c>
      <c r="I25" s="42">
        <v>4.7732780337971992</v>
      </c>
      <c r="J25" s="42">
        <v>1.5360272596359243</v>
      </c>
      <c r="K25" s="42">
        <v>1.9532926614251852E-3</v>
      </c>
      <c r="L25" s="43">
        <f t="shared" si="0"/>
        <v>55.203313012380526</v>
      </c>
      <c r="M25" s="58">
        <f t="shared" si="1"/>
        <v>0.7162384577664741</v>
      </c>
      <c r="N25" s="58">
        <f t="shared" si="2"/>
        <v>0.11558454657056251</v>
      </c>
      <c r="O25" s="62">
        <f t="shared" si="3"/>
        <v>0.14903781244543651</v>
      </c>
    </row>
    <row r="26" spans="1:15" ht="14.5" x14ac:dyDescent="0.65">
      <c r="A26" s="19">
        <v>1952</v>
      </c>
      <c r="B26" s="42">
        <v>2.2826469300963663</v>
      </c>
      <c r="C26" s="42">
        <v>1.0636636324807009</v>
      </c>
      <c r="D26" s="42">
        <v>29.729098619142405</v>
      </c>
      <c r="E26" s="42">
        <v>9.9089436111437443</v>
      </c>
      <c r="F26" s="42">
        <v>2.593564173875178</v>
      </c>
      <c r="G26" s="42">
        <v>3.1496200013153618E-4</v>
      </c>
      <c r="H26" s="42">
        <v>3.6259014365915601</v>
      </c>
      <c r="I26" s="42">
        <v>4.9117368140399433</v>
      </c>
      <c r="J26" s="42">
        <v>1.5494994293218818</v>
      </c>
      <c r="K26" s="42">
        <v>2.0479284259357147E-3</v>
      </c>
      <c r="L26" s="43">
        <f t="shared" si="0"/>
        <v>55.667417537117856</v>
      </c>
      <c r="M26" s="58">
        <f t="shared" si="1"/>
        <v>0.71205103423122396</v>
      </c>
      <c r="N26" s="58">
        <f t="shared" si="2"/>
        <v>0.11546715738040961</v>
      </c>
      <c r="O26" s="62">
        <f t="shared" si="3"/>
        <v>0.15337433619834634</v>
      </c>
    </row>
    <row r="27" spans="1:15" ht="14.5" x14ac:dyDescent="0.65">
      <c r="A27" s="19">
        <v>1953</v>
      </c>
      <c r="B27" s="42">
        <v>2.3237798484708923</v>
      </c>
      <c r="C27" s="42">
        <v>1.1193033412859583</v>
      </c>
      <c r="D27" s="42">
        <v>30.026546854683371</v>
      </c>
      <c r="E27" s="42">
        <v>10.090333032126811</v>
      </c>
      <c r="F27" s="42">
        <v>2.7498614813898494</v>
      </c>
      <c r="G27" s="42">
        <v>3.5441478793790719E-4</v>
      </c>
      <c r="H27" s="42">
        <v>3.904036201998506</v>
      </c>
      <c r="I27" s="42">
        <v>5.4507501438642487</v>
      </c>
      <c r="J27" s="42">
        <v>1.7522527352036195</v>
      </c>
      <c r="K27" s="42">
        <v>2.4230274095314234E-3</v>
      </c>
      <c r="L27" s="43">
        <f t="shared" si="0"/>
        <v>57.419641081220725</v>
      </c>
      <c r="M27" s="58">
        <f t="shared" si="1"/>
        <v>0.69866127916167931</v>
      </c>
      <c r="N27" s="58">
        <f t="shared" si="2"/>
        <v>0.11891953631014798</v>
      </c>
      <c r="O27" s="62">
        <f t="shared" si="3"/>
        <v>0.16292579654787009</v>
      </c>
    </row>
    <row r="28" spans="1:15" ht="14.5" x14ac:dyDescent="0.65">
      <c r="A28" s="19">
        <v>1954</v>
      </c>
      <c r="B28" s="42">
        <v>2.2944457606848143</v>
      </c>
      <c r="C28" s="42">
        <v>1.0772862161158707</v>
      </c>
      <c r="D28" s="42">
        <v>29.357351563541272</v>
      </c>
      <c r="E28" s="42">
        <v>1.42955697641467E-2</v>
      </c>
      <c r="F28" s="42">
        <v>2.6560033461464112</v>
      </c>
      <c r="G28" s="42">
        <v>3.7847946458344542E-4</v>
      </c>
      <c r="H28" s="42">
        <v>4.013014926159614</v>
      </c>
      <c r="I28" s="42">
        <v>5.3723213515042074</v>
      </c>
      <c r="J28" s="42">
        <v>1.5930754520076691</v>
      </c>
      <c r="K28" s="42">
        <v>2.591194518435007E-3</v>
      </c>
      <c r="L28" s="43">
        <f t="shared" si="0"/>
        <v>46.380763859907027</v>
      </c>
      <c r="M28" s="58">
        <f t="shared" si="1"/>
        <v>0.63327217339547059</v>
      </c>
      <c r="N28" s="58">
        <f t="shared" si="2"/>
        <v>0.14113859299794748</v>
      </c>
      <c r="O28" s="62">
        <f t="shared" si="3"/>
        <v>0.20236222899385467</v>
      </c>
    </row>
    <row r="29" spans="1:15" ht="14.5" x14ac:dyDescent="0.65">
      <c r="A29" s="19">
        <v>1955</v>
      </c>
      <c r="B29" s="42">
        <v>2.3242770329280549</v>
      </c>
      <c r="C29" s="42">
        <v>1.1089564644108543</v>
      </c>
      <c r="D29" s="42">
        <v>29.102735083451957</v>
      </c>
      <c r="E29" s="42">
        <v>10.018012752833693</v>
      </c>
      <c r="F29" s="42">
        <v>2.741668984813542</v>
      </c>
      <c r="G29" s="42">
        <v>4.2843469389148734E-4</v>
      </c>
      <c r="H29" s="42">
        <v>4.3964802947129504</v>
      </c>
      <c r="I29" s="42">
        <v>6.0363753545344592</v>
      </c>
      <c r="J29" s="42">
        <v>1.7138917410419301</v>
      </c>
      <c r="K29" s="42">
        <v>2.6662103007638531E-3</v>
      </c>
      <c r="L29" s="43">
        <f t="shared" si="0"/>
        <v>57.445492353722095</v>
      </c>
      <c r="M29" s="58">
        <f t="shared" si="1"/>
        <v>0.68100639812430608</v>
      </c>
      <c r="N29" s="58">
        <f t="shared" si="2"/>
        <v>0.11806851488574333</v>
      </c>
      <c r="O29" s="62">
        <f t="shared" si="3"/>
        <v>0.18162058773381357</v>
      </c>
    </row>
    <row r="30" spans="1:15" ht="14.5" x14ac:dyDescent="0.65">
      <c r="A30" s="19">
        <v>1956</v>
      </c>
      <c r="B30" s="42">
        <v>2.3410576543006694</v>
      </c>
      <c r="C30" s="42">
        <v>1.1208142747657905</v>
      </c>
      <c r="D30" s="42">
        <v>28.675441409397596</v>
      </c>
      <c r="E30" s="42">
        <v>10.085685466713995</v>
      </c>
      <c r="F30" s="42">
        <v>2.7739874568942278</v>
      </c>
      <c r="G30" s="42">
        <v>4.6902519098422759E-4</v>
      </c>
      <c r="H30" s="42">
        <v>4.686410112088077</v>
      </c>
      <c r="I30" s="42">
        <v>6.3866125657685471</v>
      </c>
      <c r="J30" s="42">
        <v>1.7442608005023805</v>
      </c>
      <c r="K30" s="42">
        <v>2.793192086228326E-3</v>
      </c>
      <c r="L30" s="43">
        <f t="shared" si="0"/>
        <v>57.817531957708489</v>
      </c>
      <c r="M30" s="58">
        <f t="shared" si="1"/>
        <v>0.6704043836472301</v>
      </c>
      <c r="N30" s="58">
        <f t="shared" si="2"/>
        <v>0.11868543798796</v>
      </c>
      <c r="O30" s="62">
        <f t="shared" si="3"/>
        <v>0.19152480792759335</v>
      </c>
    </row>
    <row r="31" spans="1:15" ht="14.5" x14ac:dyDescent="0.65">
      <c r="A31" s="19">
        <v>1957</v>
      </c>
      <c r="B31" s="42">
        <v>2.3507452433646714</v>
      </c>
      <c r="C31" s="42">
        <v>1.1251128407213722</v>
      </c>
      <c r="D31" s="42">
        <v>28.638261903735962</v>
      </c>
      <c r="E31" s="42">
        <v>10.137094100143086</v>
      </c>
      <c r="F31" s="42">
        <v>2.7884490225577565</v>
      </c>
      <c r="G31" s="42">
        <v>4.9270237128237466E-4</v>
      </c>
      <c r="H31" s="42">
        <v>4.9449215131264284</v>
      </c>
      <c r="I31" s="42">
        <v>6.7546302649723051</v>
      </c>
      <c r="J31" s="42">
        <v>1.747441812433095</v>
      </c>
      <c r="K31" s="42">
        <v>2.8939601323503031E-3</v>
      </c>
      <c r="L31" s="43">
        <f t="shared" si="0"/>
        <v>58.490043363558314</v>
      </c>
      <c r="M31" s="58">
        <f t="shared" si="1"/>
        <v>0.66293942992761867</v>
      </c>
      <c r="N31" s="58">
        <f t="shared" si="2"/>
        <v>0.11778979194226981</v>
      </c>
      <c r="O31" s="62">
        <f t="shared" si="3"/>
        <v>0.20003480605657442</v>
      </c>
    </row>
    <row r="32" spans="1:15" ht="14.5" x14ac:dyDescent="0.65">
      <c r="A32" s="19">
        <v>1958</v>
      </c>
      <c r="B32" s="42">
        <v>2.3472777491685348</v>
      </c>
      <c r="C32" s="42">
        <v>1.1117493244893941</v>
      </c>
      <c r="D32" s="42">
        <v>27.979477066668249</v>
      </c>
      <c r="E32" s="42">
        <v>10.114603679069637</v>
      </c>
      <c r="F32" s="42">
        <v>2.7432308312596443</v>
      </c>
      <c r="G32" s="42">
        <v>5.1938570433781607E-4</v>
      </c>
      <c r="H32" s="42">
        <v>5.0373175807008641</v>
      </c>
      <c r="I32" s="42">
        <v>6.5854800902507682</v>
      </c>
      <c r="J32" s="42">
        <v>1.6901379114956987</v>
      </c>
      <c r="K32" s="42">
        <v>2.9743883180718823E-3</v>
      </c>
      <c r="L32" s="43">
        <f t="shared" si="0"/>
        <v>57.612768007125197</v>
      </c>
      <c r="M32" s="58">
        <f t="shared" si="1"/>
        <v>0.66120900042550701</v>
      </c>
      <c r="N32" s="58">
        <f t="shared" si="2"/>
        <v>0.1177450956600973</v>
      </c>
      <c r="O32" s="62">
        <f t="shared" si="3"/>
        <v>0.2017489778518968</v>
      </c>
    </row>
    <row r="33" spans="1:15" ht="14.5" x14ac:dyDescent="0.65">
      <c r="A33" s="19">
        <v>1959</v>
      </c>
      <c r="B33" s="42">
        <v>2.3709583041176439</v>
      </c>
      <c r="C33" s="42">
        <v>1.1338414409344502</v>
      </c>
      <c r="D33" s="42">
        <v>27.861283003253494</v>
      </c>
      <c r="E33" s="42">
        <v>10.1549300090527</v>
      </c>
      <c r="F33" s="42">
        <v>2.8057360602806889</v>
      </c>
      <c r="G33" s="42">
        <v>6.3485379947623283E-4</v>
      </c>
      <c r="H33" s="42">
        <v>5.3815346937567385</v>
      </c>
      <c r="I33" s="42">
        <v>6.975106025662793</v>
      </c>
      <c r="J33" s="42">
        <v>1.7538361831188787</v>
      </c>
      <c r="K33" s="42">
        <v>3.0930080315772646E-3</v>
      </c>
      <c r="L33" s="43">
        <f t="shared" si="0"/>
        <v>58.44095358200844</v>
      </c>
      <c r="M33" s="58">
        <f t="shared" si="1"/>
        <v>0.65050637750048312</v>
      </c>
      <c r="N33" s="58">
        <f t="shared" si="2"/>
        <v>0.11864323099757507</v>
      </c>
      <c r="O33" s="62">
        <f t="shared" si="3"/>
        <v>0.21144890382184492</v>
      </c>
    </row>
    <row r="34" spans="1:15" ht="14.5" x14ac:dyDescent="0.65">
      <c r="A34" s="19">
        <v>1960</v>
      </c>
      <c r="B34" s="42">
        <v>2.4140279420285502</v>
      </c>
      <c r="C34" s="42">
        <v>1.1620834211252304</v>
      </c>
      <c r="D34" s="42">
        <v>27.637196817596561</v>
      </c>
      <c r="E34" s="42">
        <v>10.307264342145686</v>
      </c>
      <c r="F34" s="42">
        <v>2.8876418523041161</v>
      </c>
      <c r="G34" s="42">
        <v>7.4038093559921107E-4</v>
      </c>
      <c r="H34" s="42">
        <v>5.8308423675403347</v>
      </c>
      <c r="I34" s="42">
        <v>7.5790132988593761</v>
      </c>
      <c r="J34" s="42">
        <v>1.8151545768389294</v>
      </c>
      <c r="K34" s="42">
        <v>3.2576225739949587E-3</v>
      </c>
      <c r="L34" s="43">
        <f t="shared" si="0"/>
        <v>59.637222621948375</v>
      </c>
      <c r="M34" s="58">
        <f t="shared" si="1"/>
        <v>0.6362546659873709</v>
      </c>
      <c r="N34" s="58">
        <f t="shared" si="2"/>
        <v>0.11938989913868282</v>
      </c>
      <c r="O34" s="62">
        <f t="shared" si="3"/>
        <v>0.2248695606156513</v>
      </c>
    </row>
    <row r="35" spans="1:15" ht="14.5" x14ac:dyDescent="0.65">
      <c r="A35" s="19">
        <v>1961</v>
      </c>
      <c r="B35" s="42">
        <v>2.3990956479617083</v>
      </c>
      <c r="C35" s="42">
        <v>1.1648665094155384</v>
      </c>
      <c r="D35" s="42">
        <v>27.055138491482452</v>
      </c>
      <c r="E35" s="42">
        <v>10.287589344013966</v>
      </c>
      <c r="F35" s="42">
        <v>2.9069272736883929</v>
      </c>
      <c r="G35" s="42">
        <v>8.2333534127943669E-4</v>
      </c>
      <c r="H35" s="42">
        <v>6.1104016522956792</v>
      </c>
      <c r="I35" s="42">
        <v>7.8294984917239558</v>
      </c>
      <c r="J35" s="42">
        <v>1.8390707529808061</v>
      </c>
      <c r="K35" s="42">
        <v>3.4275763712604264E-3</v>
      </c>
      <c r="L35" s="43">
        <f t="shared" si="0"/>
        <v>59.596839075275035</v>
      </c>
      <c r="M35" s="58">
        <f t="shared" si="1"/>
        <v>0.62658906772437883</v>
      </c>
      <c r="N35" s="58">
        <f t="shared" si="2"/>
        <v>0.11994799324798212</v>
      </c>
      <c r="O35" s="62">
        <f t="shared" si="3"/>
        <v>0.23391716231380646</v>
      </c>
    </row>
    <row r="36" spans="1:15" ht="14.5" x14ac:dyDescent="0.65">
      <c r="A36" s="19">
        <v>1962</v>
      </c>
      <c r="B36" s="42">
        <v>2.3986506740259546</v>
      </c>
      <c r="C36" s="42">
        <v>1.1703084809529138</v>
      </c>
      <c r="D36" s="42">
        <v>26.622949332555091</v>
      </c>
      <c r="E36" s="42">
        <v>10.300420720284299</v>
      </c>
      <c r="F36" s="42">
        <v>2.9130641496359289</v>
      </c>
      <c r="G36" s="42">
        <v>8.8836045747029389E-4</v>
      </c>
      <c r="H36" s="42">
        <v>6.394910913481489</v>
      </c>
      <c r="I36" s="42">
        <v>8.1720692824970644</v>
      </c>
      <c r="J36" s="42">
        <v>1.8787260132292269</v>
      </c>
      <c r="K36" s="42">
        <v>3.546363613885595E-3</v>
      </c>
      <c r="L36" s="43">
        <f t="shared" ref="L36:L67" si="4">SUM(B36:K36)</f>
        <v>59.855534290733324</v>
      </c>
      <c r="M36" s="58">
        <f t="shared" ref="M36:M67" si="5">(D36+E36)/L36</f>
        <v>0.61687478844467969</v>
      </c>
      <c r="N36" s="58">
        <f t="shared" si="2"/>
        <v>0.12018917357853659</v>
      </c>
      <c r="O36" s="62">
        <f t="shared" si="3"/>
        <v>0.2433838195425044</v>
      </c>
    </row>
    <row r="37" spans="1:15" ht="14.5" x14ac:dyDescent="0.65">
      <c r="A37" s="19">
        <v>1963</v>
      </c>
      <c r="B37" s="42">
        <v>2.3401869031801064</v>
      </c>
      <c r="C37" s="42">
        <v>1.0779090442809727</v>
      </c>
      <c r="D37" s="42">
        <v>25.23054672698143</v>
      </c>
      <c r="E37" s="42">
        <v>9.8270996348571682</v>
      </c>
      <c r="F37" s="42">
        <v>2.702651536577958</v>
      </c>
      <c r="G37" s="42">
        <v>9.2581015438100917E-4</v>
      </c>
      <c r="H37" s="42">
        <v>6.5636206890795386</v>
      </c>
      <c r="I37" s="42">
        <v>8.6242669894461041</v>
      </c>
      <c r="J37" s="42">
        <v>1.5526161036333093</v>
      </c>
      <c r="K37" s="42">
        <v>3.5888598257060051E-3</v>
      </c>
      <c r="L37" s="43">
        <f t="shared" si="4"/>
        <v>57.923412298016672</v>
      </c>
      <c r="M37" s="58">
        <f t="shared" si="5"/>
        <v>0.60524138635801661</v>
      </c>
      <c r="N37" s="58">
        <f t="shared" si="2"/>
        <v>0.11392704851822127</v>
      </c>
      <c r="O37" s="62">
        <f t="shared" si="3"/>
        <v>0.26222235338162386</v>
      </c>
    </row>
    <row r="38" spans="1:15" ht="14.5" x14ac:dyDescent="0.65">
      <c r="A38" s="19">
        <v>1964</v>
      </c>
      <c r="B38" s="42">
        <v>2.4652207991057082</v>
      </c>
      <c r="C38" s="42">
        <v>1.188163506471301</v>
      </c>
      <c r="D38" s="42">
        <v>26.683224349587963</v>
      </c>
      <c r="E38" s="42">
        <v>10.275603540611755</v>
      </c>
      <c r="F38" s="42">
        <v>2.9833655347653276</v>
      </c>
      <c r="G38" s="42">
        <v>1.0145782266943191E-3</v>
      </c>
      <c r="H38" s="42">
        <v>6.999061890384783</v>
      </c>
      <c r="I38" s="42">
        <v>9.4146806805989858</v>
      </c>
      <c r="J38" s="42">
        <v>1.8791523898721725</v>
      </c>
      <c r="K38" s="42">
        <v>3.8278535220137226E-3</v>
      </c>
      <c r="L38" s="43">
        <f t="shared" si="4"/>
        <v>61.893315123146699</v>
      </c>
      <c r="M38" s="58">
        <f t="shared" si="5"/>
        <v>0.59713763621586891</v>
      </c>
      <c r="N38" s="58">
        <f t="shared" si="2"/>
        <v>0.11845490199834816</v>
      </c>
      <c r="O38" s="62">
        <f t="shared" si="3"/>
        <v>0.2652105015953769</v>
      </c>
    </row>
    <row r="39" spans="1:15" ht="14.5" x14ac:dyDescent="0.65">
      <c r="A39" s="19">
        <v>1965</v>
      </c>
      <c r="B39" s="42">
        <v>2.4622118163130571</v>
      </c>
      <c r="C39" s="42">
        <v>1.1496706357743542</v>
      </c>
      <c r="D39" s="42">
        <v>26.292483976937675</v>
      </c>
      <c r="E39" s="42">
        <v>10.221497057980811</v>
      </c>
      <c r="F39" s="42">
        <v>2.895093105962447</v>
      </c>
      <c r="G39" s="42">
        <v>1.0756452362142147E-3</v>
      </c>
      <c r="H39" s="42">
        <v>7.3953620886050908</v>
      </c>
      <c r="I39" s="42">
        <v>9.7536643493398163</v>
      </c>
      <c r="J39" s="42">
        <v>1.7155855513082645</v>
      </c>
      <c r="K39" s="42">
        <v>3.9122103665306636E-3</v>
      </c>
      <c r="L39" s="43">
        <f t="shared" si="4"/>
        <v>61.890556437824252</v>
      </c>
      <c r="M39" s="58">
        <f t="shared" si="5"/>
        <v>0.58997661576367832</v>
      </c>
      <c r="N39" s="58">
        <f t="shared" si="2"/>
        <v>0.11434382062891472</v>
      </c>
      <c r="O39" s="62">
        <f t="shared" si="3"/>
        <v>0.27710369837133797</v>
      </c>
    </row>
    <row r="40" spans="1:15" ht="14.5" x14ac:dyDescent="0.65">
      <c r="A40" s="19">
        <v>1966</v>
      </c>
      <c r="B40" s="42">
        <v>2.5433223671846359</v>
      </c>
      <c r="C40" s="42">
        <v>1.185109034881191</v>
      </c>
      <c r="D40" s="42">
        <v>26.731616207434971</v>
      </c>
      <c r="E40" s="42">
        <v>10.33680910556868</v>
      </c>
      <c r="F40" s="42">
        <v>3.030256178598933</v>
      </c>
      <c r="G40" s="42">
        <v>1.1499974659621944E-3</v>
      </c>
      <c r="H40" s="42">
        <v>7.7980818516154615</v>
      </c>
      <c r="I40" s="42">
        <v>10.541073319799041</v>
      </c>
      <c r="J40" s="42">
        <v>1.7290600751575358</v>
      </c>
      <c r="K40" s="42">
        <v>4.0746823523504332E-3</v>
      </c>
      <c r="L40" s="43">
        <f t="shared" si="4"/>
        <v>63.90055282005877</v>
      </c>
      <c r="M40" s="58">
        <f t="shared" si="5"/>
        <v>0.5800955340306172</v>
      </c>
      <c r="N40" s="58">
        <f t="shared" si="2"/>
        <v>0.11434507184732577</v>
      </c>
      <c r="O40" s="62">
        <f t="shared" si="3"/>
        <v>0.28701324729577821</v>
      </c>
    </row>
    <row r="41" spans="1:15" ht="14.5" x14ac:dyDescent="0.65">
      <c r="A41" s="19">
        <v>1967</v>
      </c>
      <c r="B41" s="42">
        <v>2.5198561156789632</v>
      </c>
      <c r="C41" s="42">
        <v>1.1960085861783734</v>
      </c>
      <c r="D41" s="42">
        <v>26.483489574730385</v>
      </c>
      <c r="E41" s="42">
        <v>10.297410575353629</v>
      </c>
      <c r="F41" s="42">
        <v>3.068941868052883</v>
      </c>
      <c r="G41" s="42">
        <v>1.2336704960881921E-3</v>
      </c>
      <c r="H41" s="42">
        <v>8.1801908583193335</v>
      </c>
      <c r="I41" s="42">
        <v>10.963849774384512</v>
      </c>
      <c r="J41" s="42">
        <v>1.7682118093319528</v>
      </c>
      <c r="K41" s="42">
        <v>4.2387927963045725E-3</v>
      </c>
      <c r="L41" s="43">
        <f t="shared" si="4"/>
        <v>64.483431625322424</v>
      </c>
      <c r="M41" s="58">
        <f t="shared" si="5"/>
        <v>0.5703930331096132</v>
      </c>
      <c r="N41" s="58">
        <f t="shared" si="2"/>
        <v>0.11415720907398741</v>
      </c>
      <c r="O41" s="62">
        <f t="shared" si="3"/>
        <v>0.29690222465892541</v>
      </c>
    </row>
    <row r="42" spans="1:15" ht="14.5" x14ac:dyDescent="0.65">
      <c r="A42" s="19">
        <v>1968</v>
      </c>
      <c r="B42" s="42">
        <v>2.5111143256806461</v>
      </c>
      <c r="C42" s="42">
        <v>1.2110177870177357</v>
      </c>
      <c r="D42" s="42">
        <v>26.545378869473343</v>
      </c>
      <c r="E42" s="42">
        <v>10.332777382305132</v>
      </c>
      <c r="F42" s="42">
        <v>3.1021667856874138</v>
      </c>
      <c r="G42" s="42">
        <v>1.3072900451493164E-3</v>
      </c>
      <c r="H42" s="42">
        <v>8.6514535647242941</v>
      </c>
      <c r="I42" s="42">
        <v>11.651831671328381</v>
      </c>
      <c r="J42" s="42">
        <v>1.8605877512441131</v>
      </c>
      <c r="K42" s="42">
        <v>4.4037444252514263E-3</v>
      </c>
      <c r="L42" s="43">
        <f t="shared" si="4"/>
        <v>65.872039171931448</v>
      </c>
      <c r="M42" s="58">
        <f t="shared" si="5"/>
        <v>0.55984537165341808</v>
      </c>
      <c r="N42" s="58">
        <f t="shared" si="2"/>
        <v>0.11352726742705682</v>
      </c>
      <c r="O42" s="62">
        <f t="shared" si="3"/>
        <v>0.30824296289205744</v>
      </c>
    </row>
    <row r="43" spans="1:15" ht="14.5" x14ac:dyDescent="0.65">
      <c r="A43" s="19">
        <v>1969</v>
      </c>
      <c r="B43" s="42">
        <v>2.6272184124413354</v>
      </c>
      <c r="C43" s="42">
        <v>1.2733044565692151</v>
      </c>
      <c r="D43" s="42">
        <v>27.664073132878837</v>
      </c>
      <c r="E43" s="42">
        <v>10.72774422405327</v>
      </c>
      <c r="F43" s="42">
        <v>3.2618858977963505</v>
      </c>
      <c r="G43" s="42">
        <v>1.4018694299274797E-3</v>
      </c>
      <c r="H43" s="42">
        <v>9.2282644101404419</v>
      </c>
      <c r="I43" s="42">
        <v>12.507310557226189</v>
      </c>
      <c r="J43" s="42">
        <v>1.9762740536615462</v>
      </c>
      <c r="K43" s="42">
        <v>4.611647734978754E-3</v>
      </c>
      <c r="L43" s="43">
        <f t="shared" si="4"/>
        <v>69.272088661932088</v>
      </c>
      <c r="M43" s="58">
        <f t="shared" si="5"/>
        <v>0.55421769573450175</v>
      </c>
      <c r="N43" s="58">
        <f t="shared" si="2"/>
        <v>0.11360982704075877</v>
      </c>
      <c r="O43" s="62">
        <f t="shared" si="3"/>
        <v>0.31379127230996767</v>
      </c>
    </row>
    <row r="44" spans="1:15" ht="14.5" x14ac:dyDescent="0.65">
      <c r="A44" s="19">
        <v>1970</v>
      </c>
      <c r="B44" s="42">
        <v>2.7595251430574659</v>
      </c>
      <c r="C44" s="42">
        <v>1.3528671252147284</v>
      </c>
      <c r="D44" s="42">
        <v>29.268450170620113</v>
      </c>
      <c r="E44" s="42">
        <v>11.362838883902064</v>
      </c>
      <c r="F44" s="42">
        <v>3.4521364158203323</v>
      </c>
      <c r="G44" s="42">
        <v>1.5281387088461832E-3</v>
      </c>
      <c r="H44" s="42">
        <v>9.350030904688861</v>
      </c>
      <c r="I44" s="42">
        <v>11.780655411323208</v>
      </c>
      <c r="J44" s="42">
        <v>2.1349588682780545</v>
      </c>
      <c r="K44" s="42">
        <v>4.8475717148214574E-3</v>
      </c>
      <c r="L44" s="43">
        <f t="shared" si="4"/>
        <v>71.467838633328498</v>
      </c>
      <c r="M44" s="58">
        <f t="shared" si="5"/>
        <v>0.56852550505947552</v>
      </c>
      <c r="N44" s="58">
        <f t="shared" si="2"/>
        <v>0.11685631129435092</v>
      </c>
      <c r="O44" s="62">
        <f t="shared" si="3"/>
        <v>0.29568845034115893</v>
      </c>
    </row>
    <row r="45" spans="1:15" ht="14.5" x14ac:dyDescent="0.65">
      <c r="A45" s="19">
        <v>1971</v>
      </c>
      <c r="B45" s="42">
        <v>2.8187488564195875</v>
      </c>
      <c r="C45" s="42">
        <v>1.389781336819216</v>
      </c>
      <c r="D45" s="42">
        <v>30.035275373971007</v>
      </c>
      <c r="E45" s="42">
        <v>11.760785257116959</v>
      </c>
      <c r="F45" s="42">
        <v>3.5359774075506096</v>
      </c>
      <c r="G45" s="42">
        <v>1.6514834012454095E-3</v>
      </c>
      <c r="H45" s="42">
        <v>9.5562242456896396</v>
      </c>
      <c r="I45" s="42">
        <v>11.707911319459539</v>
      </c>
      <c r="J45" s="42">
        <v>2.2138825765157462</v>
      </c>
      <c r="K45" s="42">
        <v>5.0216636113977762E-3</v>
      </c>
      <c r="L45" s="43">
        <f t="shared" si="4"/>
        <v>73.025259520554954</v>
      </c>
      <c r="M45" s="58">
        <f t="shared" si="5"/>
        <v>0.5723507304937866</v>
      </c>
      <c r="N45" s="58">
        <f t="shared" si="2"/>
        <v>0.11740636815791197</v>
      </c>
      <c r="O45" s="62">
        <f t="shared" si="3"/>
        <v>0.2912113861446064</v>
      </c>
    </row>
    <row r="46" spans="1:15" ht="14.5" x14ac:dyDescent="0.65">
      <c r="A46" s="19">
        <v>1972</v>
      </c>
      <c r="B46" s="42">
        <v>2.8272166140577037</v>
      </c>
      <c r="C46" s="42">
        <v>1.4028206353928547</v>
      </c>
      <c r="D46" s="42">
        <v>30.19743601901094</v>
      </c>
      <c r="E46" s="42">
        <v>11.86930217707951</v>
      </c>
      <c r="F46" s="42">
        <v>3.5696589528466895</v>
      </c>
      <c r="G46" s="42">
        <v>1.7510145775290274E-3</v>
      </c>
      <c r="H46" s="42">
        <v>9.979981655786613</v>
      </c>
      <c r="I46" s="42">
        <v>12.022810773938062</v>
      </c>
      <c r="J46" s="42">
        <v>2.2518413036955631</v>
      </c>
      <c r="K46" s="42">
        <v>5.2058814678285145E-3</v>
      </c>
      <c r="L46" s="43">
        <f t="shared" si="4"/>
        <v>74.128025027853283</v>
      </c>
      <c r="M46" s="58">
        <f t="shared" si="5"/>
        <v>0.56748764290272202</v>
      </c>
      <c r="N46" s="58">
        <f t="shared" si="2"/>
        <v>0.11674292885607179</v>
      </c>
      <c r="O46" s="62">
        <f t="shared" si="3"/>
        <v>0.29684513294444431</v>
      </c>
    </row>
    <row r="47" spans="1:15" ht="14.5" x14ac:dyDescent="0.65">
      <c r="A47" s="19">
        <v>1973</v>
      </c>
      <c r="B47" s="42">
        <v>2.8656360976822737</v>
      </c>
      <c r="C47" s="42">
        <v>1.4394777370557075</v>
      </c>
      <c r="D47" s="42">
        <v>30.565175423452413</v>
      </c>
      <c r="E47" s="42">
        <v>12.03642428614077</v>
      </c>
      <c r="F47" s="42">
        <v>3.6733027718159335</v>
      </c>
      <c r="G47" s="42">
        <v>1.8549853655463551E-3</v>
      </c>
      <c r="H47" s="42">
        <v>10.562830853129649</v>
      </c>
      <c r="I47" s="42">
        <v>12.730340420355986</v>
      </c>
      <c r="J47" s="42">
        <v>2.3602069108595738</v>
      </c>
      <c r="K47" s="42">
        <v>5.4507988770122586E-3</v>
      </c>
      <c r="L47" s="43">
        <f t="shared" si="4"/>
        <v>76.240700284734856</v>
      </c>
      <c r="M47" s="58">
        <f t="shared" si="5"/>
        <v>0.55877765485481778</v>
      </c>
      <c r="N47" s="58">
        <f t="shared" si="2"/>
        <v>0.11679583930864941</v>
      </c>
      <c r="O47" s="62">
        <f t="shared" si="3"/>
        <v>0.30554580652921132</v>
      </c>
    </row>
    <row r="48" spans="1:15" ht="14.5" x14ac:dyDescent="0.65">
      <c r="A48" s="19">
        <v>1974</v>
      </c>
      <c r="B48" s="42">
        <v>2.8920024694251638</v>
      </c>
      <c r="C48" s="42">
        <v>1.4640955348244828</v>
      </c>
      <c r="D48" s="42">
        <v>31.107976546834411</v>
      </c>
      <c r="E48" s="42">
        <v>12.216661068285452</v>
      </c>
      <c r="F48" s="42">
        <v>3.7220040066166109</v>
      </c>
      <c r="G48" s="42">
        <v>1.9404191588475951E-3</v>
      </c>
      <c r="H48" s="42">
        <v>10.991838529701207</v>
      </c>
      <c r="I48" s="42">
        <v>13.035554802793451</v>
      </c>
      <c r="J48" s="42">
        <v>2.4478415246935303</v>
      </c>
      <c r="K48" s="42">
        <v>5.6470885833712244E-3</v>
      </c>
      <c r="L48" s="43">
        <f t="shared" si="4"/>
        <v>77.885561990916528</v>
      </c>
      <c r="M48" s="58">
        <f t="shared" si="5"/>
        <v>0.55626019133267135</v>
      </c>
      <c r="N48" s="58">
        <f t="shared" si="2"/>
        <v>0.11642074419872814</v>
      </c>
      <c r="O48" s="62">
        <f t="shared" si="3"/>
        <v>0.30852102928211456</v>
      </c>
    </row>
    <row r="49" spans="1:15" ht="14.5" x14ac:dyDescent="0.65">
      <c r="A49" s="19">
        <v>1975</v>
      </c>
      <c r="B49" s="42">
        <v>2.9297511103673202</v>
      </c>
      <c r="C49" s="42">
        <v>1.453290749141656</v>
      </c>
      <c r="D49" s="42">
        <v>31.535796059528863</v>
      </c>
      <c r="E49" s="42">
        <v>12.358553482033741</v>
      </c>
      <c r="F49" s="42">
        <v>3.6932443964578678</v>
      </c>
      <c r="G49" s="42">
        <v>1.967661461884459E-3</v>
      </c>
      <c r="H49" s="42">
        <v>11.066344563732358</v>
      </c>
      <c r="I49" s="42">
        <v>12.890089997440187</v>
      </c>
      <c r="J49" s="42">
        <v>2.3253890195946023</v>
      </c>
      <c r="K49" s="42">
        <v>5.6303247911625789E-3</v>
      </c>
      <c r="L49" s="43">
        <f t="shared" si="4"/>
        <v>78.260057364549638</v>
      </c>
      <c r="M49" s="58">
        <f t="shared" si="5"/>
        <v>0.56087806500185289</v>
      </c>
      <c r="N49" s="58">
        <f t="shared" si="2"/>
        <v>0.11441359938571878</v>
      </c>
      <c r="O49" s="62">
        <f t="shared" si="3"/>
        <v>0.30613831665151758</v>
      </c>
    </row>
    <row r="50" spans="1:15" ht="14.5" x14ac:dyDescent="0.65">
      <c r="A50" s="19">
        <v>1976</v>
      </c>
      <c r="B50" s="42">
        <v>2.9344428902391466</v>
      </c>
      <c r="C50" s="42">
        <v>1.4680418425716502</v>
      </c>
      <c r="D50" s="42">
        <v>31.447379060263028</v>
      </c>
      <c r="E50" s="42">
        <v>12.377271220445779</v>
      </c>
      <c r="F50" s="42">
        <v>3.7399556779810603</v>
      </c>
      <c r="G50" s="42">
        <v>2.0079441357499003E-3</v>
      </c>
      <c r="H50" s="42">
        <v>11.384067248255128</v>
      </c>
      <c r="I50" s="42">
        <v>13.192264003197065</v>
      </c>
      <c r="J50" s="42">
        <v>2.3821286856103998</v>
      </c>
      <c r="K50" s="42">
        <v>5.7968940217500223E-3</v>
      </c>
      <c r="L50" s="43">
        <f t="shared" si="4"/>
        <v>78.933355466720755</v>
      </c>
      <c r="M50" s="58">
        <f t="shared" si="5"/>
        <v>0.55521078537179136</v>
      </c>
      <c r="N50" s="58">
        <f t="shared" si="2"/>
        <v>0.11480981765273035</v>
      </c>
      <c r="O50" s="62">
        <f t="shared" si="3"/>
        <v>0.31138089911748995</v>
      </c>
    </row>
    <row r="51" spans="1:15" ht="14.5" x14ac:dyDescent="0.65">
      <c r="A51" s="19">
        <v>1977</v>
      </c>
      <c r="B51" s="42">
        <v>2.9837802650078884</v>
      </c>
      <c r="C51" s="42">
        <v>1.5322579280106485</v>
      </c>
      <c r="D51" s="42">
        <v>32.393204013861357</v>
      </c>
      <c r="E51" s="42">
        <v>12.727513151824832</v>
      </c>
      <c r="F51" s="42">
        <v>3.9063107757499296</v>
      </c>
      <c r="G51" s="42">
        <v>2.1046244960078509E-3</v>
      </c>
      <c r="H51" s="42">
        <v>11.648298163274779</v>
      </c>
      <c r="I51" s="42">
        <v>13.238612035470789</v>
      </c>
      <c r="J51" s="42">
        <v>2.5992412954198922</v>
      </c>
      <c r="K51" s="42">
        <v>6.0018757002729571E-3</v>
      </c>
      <c r="L51" s="43">
        <f t="shared" si="4"/>
        <v>81.037324128816394</v>
      </c>
      <c r="M51" s="58">
        <f t="shared" si="5"/>
        <v>0.55678932702618111</v>
      </c>
      <c r="N51" s="58">
        <f t="shared" si="2"/>
        <v>0.11717235624394833</v>
      </c>
      <c r="O51" s="62">
        <f t="shared" si="3"/>
        <v>0.3071302648601546</v>
      </c>
    </row>
    <row r="52" spans="1:15" ht="14.5" x14ac:dyDescent="0.65">
      <c r="A52" s="19">
        <v>1978</v>
      </c>
      <c r="B52" s="42">
        <v>3.0132737635068789</v>
      </c>
      <c r="C52" s="42">
        <v>1.5572008595646147</v>
      </c>
      <c r="D52" s="42">
        <v>32.875713400669063</v>
      </c>
      <c r="E52" s="42">
        <v>12.940252336799437</v>
      </c>
      <c r="F52" s="42">
        <v>3.9720678338593758</v>
      </c>
      <c r="G52" s="42">
        <v>2.1686465345402916E-3</v>
      </c>
      <c r="H52" s="42">
        <v>12.118073009541009</v>
      </c>
      <c r="I52" s="42">
        <v>13.530764998019229</v>
      </c>
      <c r="J52" s="42">
        <v>2.6625103146647713</v>
      </c>
      <c r="K52" s="42">
        <v>6.2002794728332278E-3</v>
      </c>
      <c r="L52" s="43">
        <f t="shared" si="4"/>
        <v>82.678225442631756</v>
      </c>
      <c r="M52" s="58">
        <f t="shared" si="5"/>
        <v>0.55414790886215859</v>
      </c>
      <c r="N52" s="58">
        <f t="shared" si="2"/>
        <v>0.11676656265684551</v>
      </c>
      <c r="O52" s="62">
        <f t="shared" si="3"/>
        <v>0.31025105481845799</v>
      </c>
    </row>
    <row r="53" spans="1:15" ht="14.5" x14ac:dyDescent="0.65">
      <c r="A53" s="19">
        <v>1979</v>
      </c>
      <c r="B53" s="42">
        <v>3.0248452457451056</v>
      </c>
      <c r="C53" s="42">
        <v>1.5488520240125148</v>
      </c>
      <c r="D53" s="42">
        <v>32.713710127957533</v>
      </c>
      <c r="E53" s="42">
        <v>12.947719974569765</v>
      </c>
      <c r="F53" s="42">
        <v>3.962971414577551</v>
      </c>
      <c r="G53" s="42">
        <v>2.2431586399865953E-3</v>
      </c>
      <c r="H53" s="42">
        <v>12.600448539312808</v>
      </c>
      <c r="I53" s="42">
        <v>13.847403869645532</v>
      </c>
      <c r="J53" s="42">
        <v>2.6248309034394448</v>
      </c>
      <c r="K53" s="42">
        <v>6.4160539410105773E-3</v>
      </c>
      <c r="L53" s="43">
        <f t="shared" si="4"/>
        <v>83.279441311841254</v>
      </c>
      <c r="M53" s="58">
        <f t="shared" si="5"/>
        <v>0.54829174383564017</v>
      </c>
      <c r="N53" s="58">
        <f t="shared" si="2"/>
        <v>0.11550345999181681</v>
      </c>
      <c r="O53" s="62">
        <f t="shared" si="3"/>
        <v>0.31760654431572738</v>
      </c>
    </row>
    <row r="54" spans="1:15" ht="14.5" x14ac:dyDescent="0.65">
      <c r="A54" s="19">
        <v>1980</v>
      </c>
      <c r="B54" s="42">
        <v>3.1589347506220782</v>
      </c>
      <c r="C54" s="42">
        <v>1.6017758346851221</v>
      </c>
      <c r="D54" s="42">
        <v>34.206530940240505</v>
      </c>
      <c r="E54" s="42">
        <v>13.43976264681698</v>
      </c>
      <c r="F54" s="42">
        <v>4.0936987290388158</v>
      </c>
      <c r="G54" s="42">
        <v>2.3348378113431799E-3</v>
      </c>
      <c r="H54" s="42">
        <v>12.825277635469639</v>
      </c>
      <c r="I54" s="42">
        <v>13.717544523006971</v>
      </c>
      <c r="J54" s="42">
        <v>2.6728910220978577</v>
      </c>
      <c r="K54" s="42">
        <v>6.5927293849992767E-3</v>
      </c>
      <c r="L54" s="43">
        <f t="shared" si="4"/>
        <v>85.72534364917432</v>
      </c>
      <c r="M54" s="58">
        <f t="shared" si="5"/>
        <v>0.55580172162443586</v>
      </c>
      <c r="N54" s="58">
        <f t="shared" si="2"/>
        <v>0.11585975405115118</v>
      </c>
      <c r="O54" s="62">
        <f t="shared" si="3"/>
        <v>0.30965355012074808</v>
      </c>
    </row>
    <row r="55" spans="1:15" ht="14.5" x14ac:dyDescent="0.65">
      <c r="A55" s="19">
        <v>1981</v>
      </c>
      <c r="B55" s="42">
        <v>3.1641619309647582</v>
      </c>
      <c r="C55" s="42">
        <v>1.5921701921965088</v>
      </c>
      <c r="D55" s="42">
        <v>34.405666208648256</v>
      </c>
      <c r="E55" s="42">
        <v>13.589742799342202</v>
      </c>
      <c r="F55" s="42">
        <v>4.0368246622235162</v>
      </c>
      <c r="G55" s="42">
        <v>2.3804910643943048E-3</v>
      </c>
      <c r="H55" s="42">
        <v>13.014143898273707</v>
      </c>
      <c r="I55" s="42">
        <v>13.706917669070874</v>
      </c>
      <c r="J55" s="42">
        <v>2.6412444188063504</v>
      </c>
      <c r="K55" s="42">
        <v>6.6689667923929179E-3</v>
      </c>
      <c r="L55" s="43">
        <f t="shared" si="4"/>
        <v>86.15992123738296</v>
      </c>
      <c r="M55" s="58">
        <f t="shared" si="5"/>
        <v>0.55705028879676222</v>
      </c>
      <c r="N55" s="58">
        <f t="shared" si="2"/>
        <v>0.11430952857595915</v>
      </c>
      <c r="O55" s="62">
        <f t="shared" si="3"/>
        <v>0.31016093880566642</v>
      </c>
    </row>
    <row r="56" spans="1:15" ht="14.5" x14ac:dyDescent="0.65">
      <c r="A56" s="19">
        <v>1982</v>
      </c>
      <c r="B56" s="42">
        <v>3.1472452769861547</v>
      </c>
      <c r="C56" s="42">
        <v>1.5471085483089559</v>
      </c>
      <c r="D56" s="42">
        <v>34.297403566151914</v>
      </c>
      <c r="E56" s="42">
        <v>13.560395908705566</v>
      </c>
      <c r="F56" s="42">
        <v>3.9195801632442802</v>
      </c>
      <c r="G56" s="42">
        <v>2.3504204635817548E-3</v>
      </c>
      <c r="H56" s="42">
        <v>12.935871905673528</v>
      </c>
      <c r="I56" s="42">
        <v>13.076388549906261</v>
      </c>
      <c r="J56" s="42">
        <v>2.4376063674748134</v>
      </c>
      <c r="K56" s="42">
        <v>6.6240096943381704E-3</v>
      </c>
      <c r="L56" s="43">
        <f t="shared" si="4"/>
        <v>84.930574716609385</v>
      </c>
      <c r="M56" s="58">
        <f t="shared" si="5"/>
        <v>0.56349317821698675</v>
      </c>
      <c r="N56" s="58">
        <f t="shared" si="2"/>
        <v>0.11198624110499</v>
      </c>
      <c r="O56" s="62">
        <f t="shared" si="3"/>
        <v>0.30630442526554391</v>
      </c>
    </row>
    <row r="57" spans="1:15" ht="14.5" x14ac:dyDescent="0.65">
      <c r="A57" s="19">
        <v>1983</v>
      </c>
      <c r="B57" s="42">
        <v>3.3041139654419851</v>
      </c>
      <c r="C57" s="42">
        <v>1.6047937805857535</v>
      </c>
      <c r="D57" s="42">
        <v>35.92847284841671</v>
      </c>
      <c r="E57" s="42">
        <v>14.081310353335894</v>
      </c>
      <c r="F57" s="42">
        <v>4.0446362929435011</v>
      </c>
      <c r="G57" s="42">
        <v>2.3686900382184199E-3</v>
      </c>
      <c r="H57" s="42">
        <v>13.138904520857693</v>
      </c>
      <c r="I57" s="42">
        <v>13.020997683364989</v>
      </c>
      <c r="J57" s="42">
        <v>2.4823595474815132</v>
      </c>
      <c r="K57" s="42">
        <v>6.6793477458317327E-3</v>
      </c>
      <c r="L57" s="43">
        <f t="shared" si="4"/>
        <v>87.614637030212066</v>
      </c>
      <c r="M57" s="58">
        <f t="shared" si="5"/>
        <v>0.57079256271423895</v>
      </c>
      <c r="N57" s="58">
        <f t="shared" si="2"/>
        <v>0.11228476755796496</v>
      </c>
      <c r="O57" s="62">
        <f t="shared" si="3"/>
        <v>0.29860616651575456</v>
      </c>
    </row>
    <row r="58" spans="1:15" ht="14.5" x14ac:dyDescent="0.65">
      <c r="A58" s="19">
        <v>1984</v>
      </c>
      <c r="B58" s="42">
        <v>3.29867075253792</v>
      </c>
      <c r="C58" s="42">
        <v>1.6381980980132429</v>
      </c>
      <c r="D58" s="42">
        <v>36.209245420981972</v>
      </c>
      <c r="E58" s="42">
        <v>14.235660756886844</v>
      </c>
      <c r="F58" s="42">
        <v>4.133748507041318</v>
      </c>
      <c r="G58" s="42">
        <v>2.4495083603475426E-3</v>
      </c>
      <c r="H58" s="42">
        <v>13.509110840688734</v>
      </c>
      <c r="I58" s="42">
        <v>13.292196733066126</v>
      </c>
      <c r="J58" s="42">
        <v>2.6393319940469024</v>
      </c>
      <c r="K58" s="42">
        <v>6.8634044608143346E-3</v>
      </c>
      <c r="L58" s="43">
        <f t="shared" si="4"/>
        <v>88.96547601608421</v>
      </c>
      <c r="M58" s="58">
        <f t="shared" si="5"/>
        <v>0.56701665001768553</v>
      </c>
      <c r="N58" s="58">
        <f t="shared" si="2"/>
        <v>0.11328680640414744</v>
      </c>
      <c r="O58" s="62">
        <f t="shared" si="3"/>
        <v>0.30128268045538603</v>
      </c>
    </row>
    <row r="59" spans="1:15" ht="14.5" x14ac:dyDescent="0.65">
      <c r="A59" s="19">
        <v>1985</v>
      </c>
      <c r="B59" s="42">
        <v>3.3839857108897662</v>
      </c>
      <c r="C59" s="42">
        <v>1.6547078161183222</v>
      </c>
      <c r="D59" s="42">
        <v>36.902519717821079</v>
      </c>
      <c r="E59" s="42">
        <v>14.516146834043148</v>
      </c>
      <c r="F59" s="42">
        <v>4.1665220673080698</v>
      </c>
      <c r="G59" s="42">
        <v>2.4675902478616158E-3</v>
      </c>
      <c r="H59" s="42">
        <v>13.787163970699309</v>
      </c>
      <c r="I59" s="42">
        <v>13.118886000653161</v>
      </c>
      <c r="J59" s="42">
        <v>2.5965584876571355</v>
      </c>
      <c r="K59" s="42">
        <v>6.9868067525223785E-3</v>
      </c>
      <c r="L59" s="43">
        <f t="shared" si="4"/>
        <v>90.135945002190368</v>
      </c>
      <c r="M59" s="58">
        <f t="shared" si="5"/>
        <v>0.5704568421689562</v>
      </c>
      <c r="N59" s="58">
        <f t="shared" si="2"/>
        <v>0.11265265008716271</v>
      </c>
      <c r="O59" s="62">
        <f t="shared" si="3"/>
        <v>0.2985325949702578</v>
      </c>
    </row>
    <row r="60" spans="1:15" ht="14.5" x14ac:dyDescent="0.65">
      <c r="A60" s="19">
        <v>1986</v>
      </c>
      <c r="B60" s="42">
        <v>3.6206720986881336</v>
      </c>
      <c r="C60" s="42">
        <v>1.7329408389370222</v>
      </c>
      <c r="D60" s="42">
        <v>39.487206796251819</v>
      </c>
      <c r="E60" s="42">
        <v>15.366724422186318</v>
      </c>
      <c r="F60" s="42">
        <v>4.3426903708417433</v>
      </c>
      <c r="G60" s="42">
        <v>2.4921877794548638E-3</v>
      </c>
      <c r="H60" s="42">
        <v>14.021212564069264</v>
      </c>
      <c r="I60" s="42">
        <v>13.005326722182623</v>
      </c>
      <c r="J60" s="42">
        <v>2.6022413129426356</v>
      </c>
      <c r="K60" s="42">
        <v>7.1000295934934296E-3</v>
      </c>
      <c r="L60" s="43">
        <f t="shared" si="4"/>
        <v>94.188607343472498</v>
      </c>
      <c r="M60" s="58">
        <f t="shared" si="5"/>
        <v>0.58238392907122272</v>
      </c>
      <c r="N60" s="58">
        <f t="shared" si="2"/>
        <v>0.11225034651495693</v>
      </c>
      <c r="O60" s="62">
        <f t="shared" si="3"/>
        <v>0.28696709969886314</v>
      </c>
    </row>
    <row r="61" spans="1:15" ht="14.5" x14ac:dyDescent="0.65">
      <c r="A61" s="19">
        <v>1987</v>
      </c>
      <c r="B61" s="42">
        <v>3.5582058996665888</v>
      </c>
      <c r="C61" s="42">
        <v>1.7179718507671036</v>
      </c>
      <c r="D61" s="42">
        <v>38.820059525391478</v>
      </c>
      <c r="E61" s="42">
        <v>15.353872812791627</v>
      </c>
      <c r="F61" s="42">
        <v>4.3064477878633882</v>
      </c>
      <c r="G61" s="42">
        <v>2.5272811765459017E-3</v>
      </c>
      <c r="H61" s="42">
        <v>14.327137056996756</v>
      </c>
      <c r="I61" s="42">
        <v>13.097020494955345</v>
      </c>
      <c r="J61" s="42">
        <v>2.6398991876962445</v>
      </c>
      <c r="K61" s="42">
        <v>7.2474371204663173E-3</v>
      </c>
      <c r="L61" s="43">
        <f t="shared" si="4"/>
        <v>93.830389334425561</v>
      </c>
      <c r="M61" s="58">
        <f t="shared" si="5"/>
        <v>0.57736019985059528</v>
      </c>
      <c r="N61" s="58">
        <f t="shared" si="2"/>
        <v>0.11202980598195171</v>
      </c>
      <c r="O61" s="62">
        <f t="shared" si="3"/>
        <v>0.29230066109366587</v>
      </c>
    </row>
    <row r="62" spans="1:15" ht="14.5" x14ac:dyDescent="0.65">
      <c r="A62" s="19">
        <v>1988</v>
      </c>
      <c r="B62" s="42">
        <v>3.5147870834907224</v>
      </c>
      <c r="C62" s="42">
        <v>1.7268933304428733</v>
      </c>
      <c r="D62" s="42">
        <v>38.26270606570197</v>
      </c>
      <c r="E62" s="42">
        <v>15.207298741592915</v>
      </c>
      <c r="F62" s="42">
        <v>4.3499152683157325</v>
      </c>
      <c r="G62" s="42">
        <v>2.6152612963899566E-3</v>
      </c>
      <c r="H62" s="42">
        <v>14.762274659832874</v>
      </c>
      <c r="I62" s="42">
        <v>13.410944222970869</v>
      </c>
      <c r="J62" s="42">
        <v>2.7507738508322781</v>
      </c>
      <c r="K62" s="42">
        <v>7.4771936527295302E-3</v>
      </c>
      <c r="L62" s="43">
        <f t="shared" si="4"/>
        <v>93.995685678129348</v>
      </c>
      <c r="M62" s="58">
        <f t="shared" si="5"/>
        <v>0.56885594718030907</v>
      </c>
      <c r="N62" s="58">
        <f t="shared" si="2"/>
        <v>0.11301532958297449</v>
      </c>
      <c r="O62" s="62">
        <f t="shared" si="3"/>
        <v>0.29975667437102393</v>
      </c>
    </row>
    <row r="63" spans="1:15" ht="14.5" x14ac:dyDescent="0.65">
      <c r="A63" s="19">
        <v>1989</v>
      </c>
      <c r="B63" s="42">
        <v>3.3303071611922395</v>
      </c>
      <c r="C63" s="42">
        <v>1.6750777647096349</v>
      </c>
      <c r="D63" s="42">
        <v>36.234014927954647</v>
      </c>
      <c r="E63" s="42">
        <v>14.557935265589871</v>
      </c>
      <c r="F63" s="42">
        <v>4.2545873346523448</v>
      </c>
      <c r="G63" s="42">
        <v>2.6923168676841335E-3</v>
      </c>
      <c r="H63" s="42">
        <v>15.063478148052704</v>
      </c>
      <c r="I63" s="42">
        <v>13.543637029398184</v>
      </c>
      <c r="J63" s="42">
        <v>2.767466374703345</v>
      </c>
      <c r="K63" s="42">
        <v>7.6779296347477301E-3</v>
      </c>
      <c r="L63" s="43">
        <f t="shared" si="4"/>
        <v>91.436874252755402</v>
      </c>
      <c r="M63" s="58">
        <f t="shared" si="5"/>
        <v>0.55548651032342045</v>
      </c>
      <c r="N63" s="58">
        <f t="shared" si="2"/>
        <v>0.1133026351222902</v>
      </c>
      <c r="O63" s="62">
        <f t="shared" si="3"/>
        <v>0.31289135513571459</v>
      </c>
    </row>
    <row r="64" spans="1:15" ht="14.5" x14ac:dyDescent="0.65">
      <c r="A64" s="19">
        <v>1990</v>
      </c>
      <c r="B64" s="42">
        <v>3.2858689924548181</v>
      </c>
      <c r="C64" s="42">
        <v>1.6372248604115418</v>
      </c>
      <c r="D64" s="42">
        <v>35.642084835319856</v>
      </c>
      <c r="E64" s="42">
        <v>14.187128215763046</v>
      </c>
      <c r="F64" s="42">
        <v>4.1682779245888364</v>
      </c>
      <c r="G64" s="42">
        <v>2.7295681394374298E-3</v>
      </c>
      <c r="H64" s="42">
        <v>15.276651291021929</v>
      </c>
      <c r="I64" s="42">
        <v>13.513487742798693</v>
      </c>
      <c r="J64" s="42">
        <v>2.6547232505583689</v>
      </c>
      <c r="K64" s="42">
        <v>7.7615328191654167E-3</v>
      </c>
      <c r="L64" s="43">
        <f t="shared" si="4"/>
        <v>90.375938213875671</v>
      </c>
      <c r="M64" s="58">
        <f t="shared" si="5"/>
        <v>0.55135486320663707</v>
      </c>
      <c r="N64" s="58">
        <f t="shared" si="2"/>
        <v>0.11193943764633532</v>
      </c>
      <c r="O64" s="62">
        <f t="shared" si="3"/>
        <v>0.31858998280959933</v>
      </c>
    </row>
    <row r="65" spans="1:15" ht="14.5" x14ac:dyDescent="0.65">
      <c r="A65" s="19">
        <v>1991</v>
      </c>
      <c r="B65" s="42">
        <v>3.3046020064727295</v>
      </c>
      <c r="C65" s="42">
        <v>1.622539837607931</v>
      </c>
      <c r="D65" s="42">
        <v>35.761640232030722</v>
      </c>
      <c r="E65" s="42">
        <v>14.130485524070366</v>
      </c>
      <c r="F65" s="42">
        <v>4.114806238236695</v>
      </c>
      <c r="G65" s="42">
        <v>2.7501265882597463E-3</v>
      </c>
      <c r="H65" s="42">
        <v>15.35459512995989</v>
      </c>
      <c r="I65" s="42">
        <v>13.29700063482988</v>
      </c>
      <c r="J65" s="42">
        <v>2.5555113792234772</v>
      </c>
      <c r="K65" s="42">
        <v>7.7827715769991637E-3</v>
      </c>
      <c r="L65" s="43">
        <f t="shared" si="4"/>
        <v>90.151713880596944</v>
      </c>
      <c r="M65" s="58">
        <f t="shared" si="5"/>
        <v>0.55342404052552574</v>
      </c>
      <c r="N65" s="58">
        <f t="shared" si="2"/>
        <v>0.11073225306322705</v>
      </c>
      <c r="O65" s="62">
        <f t="shared" si="3"/>
        <v>0.31784582519784138</v>
      </c>
    </row>
    <row r="66" spans="1:15" ht="14.5" x14ac:dyDescent="0.65">
      <c r="A66" s="19">
        <v>1992</v>
      </c>
      <c r="B66" s="42">
        <v>3.2075866300526914</v>
      </c>
      <c r="C66" s="42">
        <v>1.5906763878235897</v>
      </c>
      <c r="D66" s="42">
        <v>34.878173922646042</v>
      </c>
      <c r="E66" s="42">
        <v>13.856176773038671</v>
      </c>
      <c r="F66" s="42">
        <v>4.0210946151333635</v>
      </c>
      <c r="G66" s="42">
        <v>2.7712269381992599E-3</v>
      </c>
      <c r="H66" s="42">
        <v>15.499740395946233</v>
      </c>
      <c r="I66" s="42">
        <v>13.238533783036857</v>
      </c>
      <c r="J66" s="42">
        <v>2.5676392949016726</v>
      </c>
      <c r="K66" s="42">
        <v>7.8519714539963415E-3</v>
      </c>
      <c r="L66" s="43">
        <f t="shared" si="4"/>
        <v>88.870245000971309</v>
      </c>
      <c r="M66" s="58">
        <f t="shared" si="5"/>
        <v>0.54837646385640171</v>
      </c>
      <c r="N66" s="58">
        <f t="shared" si="2"/>
        <v>0.11032007970085565</v>
      </c>
      <c r="O66" s="62">
        <f t="shared" si="3"/>
        <v>0.32340459290516377</v>
      </c>
    </row>
    <row r="67" spans="1:15" ht="14.5" x14ac:dyDescent="0.65">
      <c r="A67" s="19">
        <v>1993</v>
      </c>
      <c r="B67" s="42">
        <v>3.1737928973738332</v>
      </c>
      <c r="C67" s="42">
        <v>1.5266282368724113</v>
      </c>
      <c r="D67" s="42">
        <v>34.021964561635365</v>
      </c>
      <c r="E67" s="42">
        <v>13.524350250058674</v>
      </c>
      <c r="F67" s="42">
        <v>3.8535846133356597</v>
      </c>
      <c r="G67" s="42">
        <v>2.7382832316970181E-3</v>
      </c>
      <c r="H67" s="42">
        <v>15.715599326594278</v>
      </c>
      <c r="I67" s="42">
        <v>13.271880292347346</v>
      </c>
      <c r="J67" s="42">
        <v>2.3355742337762488</v>
      </c>
      <c r="K67" s="42">
        <v>7.7748634651314957E-3</v>
      </c>
      <c r="L67" s="43">
        <f t="shared" si="4"/>
        <v>87.433887558690643</v>
      </c>
      <c r="M67" s="58">
        <f t="shared" si="5"/>
        <v>0.5437973323532963</v>
      </c>
      <c r="N67" s="58">
        <f t="shared" si="2"/>
        <v>0.10717499667003487</v>
      </c>
      <c r="O67" s="62">
        <f t="shared" si="3"/>
        <v>0.3315672985798947</v>
      </c>
    </row>
    <row r="68" spans="1:15" ht="14.5" x14ac:dyDescent="0.65">
      <c r="A68" s="19">
        <v>1994</v>
      </c>
      <c r="B68" s="42">
        <v>3.1986953066425365</v>
      </c>
      <c r="C68" s="42">
        <v>1.5124475894333818</v>
      </c>
      <c r="D68" s="42">
        <v>34.018893389120763</v>
      </c>
      <c r="E68" s="42">
        <v>13.46346578491818</v>
      </c>
      <c r="F68" s="42">
        <v>3.8180528736114021</v>
      </c>
      <c r="G68" s="42">
        <v>2.6836646727244084E-3</v>
      </c>
      <c r="H68" s="42">
        <v>15.889398108110287</v>
      </c>
      <c r="I68" s="42">
        <v>13.284824626646261</v>
      </c>
      <c r="J68" s="42">
        <v>2.249003559977703</v>
      </c>
      <c r="K68" s="42">
        <v>7.7145268594182555E-3</v>
      </c>
      <c r="L68" s="43">
        <f t="shared" ref="L68:L98" si="6">SUM(B68:K68)</f>
        <v>87.445179429992649</v>
      </c>
      <c r="M68" s="58">
        <f t="shared" ref="M68:M99" si="7">(D68+E68)/L68</f>
        <v>0.54299573153775316</v>
      </c>
      <c r="N68" s="58">
        <f t="shared" si="2"/>
        <v>0.1060489134740156</v>
      </c>
      <c r="O68" s="62">
        <f t="shared" si="3"/>
        <v>0.33365940340699834</v>
      </c>
    </row>
    <row r="69" spans="1:15" ht="14.5" x14ac:dyDescent="0.65">
      <c r="A69" s="19">
        <v>1995</v>
      </c>
      <c r="B69" s="42">
        <v>3.3048640088440546</v>
      </c>
      <c r="C69" s="42">
        <v>1.556479609765592</v>
      </c>
      <c r="D69" s="42">
        <v>35.253711218353054</v>
      </c>
      <c r="E69" s="42">
        <v>13.817264248922202</v>
      </c>
      <c r="F69" s="42">
        <v>3.9092670236724061</v>
      </c>
      <c r="G69" s="42">
        <v>2.7118935276134039E-3</v>
      </c>
      <c r="H69" s="42">
        <v>16.173850293939783</v>
      </c>
      <c r="I69" s="42">
        <v>13.450416463612909</v>
      </c>
      <c r="J69" s="42">
        <v>2.2919972095649852</v>
      </c>
      <c r="K69" s="42">
        <v>7.8214711314592081E-3</v>
      </c>
      <c r="L69" s="43">
        <f t="shared" si="6"/>
        <v>89.768383441334052</v>
      </c>
      <c r="M69" s="58">
        <f t="shared" si="7"/>
        <v>0.54663984786296616</v>
      </c>
      <c r="N69" s="58">
        <f t="shared" ref="N69:N99" si="8">(B69+F69+J69+K69)/L69</f>
        <v>0.10598330223280132</v>
      </c>
      <c r="O69" s="62">
        <f t="shared" ref="O69:O99" si="9">(H69+I69+G69)/L69</f>
        <v>0.33003801021372181</v>
      </c>
    </row>
    <row r="70" spans="1:15" ht="14.5" x14ac:dyDescent="0.65">
      <c r="A70" s="19">
        <v>1996</v>
      </c>
      <c r="B70" s="42">
        <v>3.3977204149998403</v>
      </c>
      <c r="C70" s="42">
        <v>1.5804789239788752</v>
      </c>
      <c r="D70" s="42">
        <v>36.257983982387636</v>
      </c>
      <c r="E70" s="42">
        <v>14.173328414234588</v>
      </c>
      <c r="F70" s="42">
        <v>3.9560532442183347</v>
      </c>
      <c r="G70" s="42">
        <v>2.7548015731109596E-3</v>
      </c>
      <c r="H70" s="42">
        <v>16.397389667200098</v>
      </c>
      <c r="I70" s="42">
        <v>13.377751694386882</v>
      </c>
      <c r="J70" s="42">
        <v>2.2757520912768165</v>
      </c>
      <c r="K70" s="42">
        <v>7.8544188055088681E-3</v>
      </c>
      <c r="L70" s="43">
        <f t="shared" si="6"/>
        <v>91.427067653061698</v>
      </c>
      <c r="M70" s="58">
        <f t="shared" si="7"/>
        <v>0.55160155182920145</v>
      </c>
      <c r="N70" s="58">
        <f t="shared" si="8"/>
        <v>0.10541057934693332</v>
      </c>
      <c r="O70" s="62">
        <f t="shared" si="9"/>
        <v>0.32570109626788291</v>
      </c>
    </row>
    <row r="71" spans="1:15" ht="14.5" x14ac:dyDescent="0.65">
      <c r="A71" s="19">
        <v>1997</v>
      </c>
      <c r="B71" s="42">
        <v>3.3949926006013604</v>
      </c>
      <c r="C71" s="42">
        <v>1.5725811790339119</v>
      </c>
      <c r="D71" s="42">
        <v>36.031551331648821</v>
      </c>
      <c r="E71" s="42">
        <v>14.187370257257669</v>
      </c>
      <c r="F71" s="42">
        <v>3.9410538178170875</v>
      </c>
      <c r="G71" s="42">
        <v>2.8068036317579364E-3</v>
      </c>
      <c r="H71" s="42">
        <v>16.82348537656755</v>
      </c>
      <c r="I71" s="42">
        <v>13.628110366791271</v>
      </c>
      <c r="J71" s="42">
        <v>2.2407561711411463</v>
      </c>
      <c r="K71" s="42">
        <v>7.8772237094567859E-3</v>
      </c>
      <c r="L71" s="43">
        <f t="shared" si="6"/>
        <v>91.830585128200028</v>
      </c>
      <c r="M71" s="58">
        <f t="shared" si="7"/>
        <v>0.54686487643303583</v>
      </c>
      <c r="N71" s="58">
        <f t="shared" si="8"/>
        <v>0.10437350257420624</v>
      </c>
      <c r="O71" s="62">
        <f t="shared" si="9"/>
        <v>0.3316368125551496</v>
      </c>
    </row>
    <row r="72" spans="1:15" ht="14.5" x14ac:dyDescent="0.65">
      <c r="A72" s="19">
        <v>1998</v>
      </c>
      <c r="B72" s="42">
        <v>3.3730160090308856</v>
      </c>
      <c r="C72" s="42">
        <v>1.5504679463080173</v>
      </c>
      <c r="D72" s="42">
        <v>35.733561107099426</v>
      </c>
      <c r="E72" s="42">
        <v>14.090080046095665</v>
      </c>
      <c r="F72" s="42">
        <v>3.8806269622708065</v>
      </c>
      <c r="G72" s="42">
        <v>2.8597436581551789E-3</v>
      </c>
      <c r="H72" s="42">
        <v>16.999413730016304</v>
      </c>
      <c r="I72" s="42">
        <v>13.629755143363454</v>
      </c>
      <c r="J72" s="42">
        <v>2.1881685017755546</v>
      </c>
      <c r="K72" s="42">
        <v>7.7691983772754649E-3</v>
      </c>
      <c r="L72" s="43">
        <f t="shared" si="6"/>
        <v>91.455718387995546</v>
      </c>
      <c r="M72" s="58">
        <f t="shared" si="7"/>
        <v>0.54478431782495218</v>
      </c>
      <c r="N72" s="58">
        <f t="shared" si="8"/>
        <v>0.10332410961297389</v>
      </c>
      <c r="O72" s="62">
        <f t="shared" si="9"/>
        <v>0.33493836314404446</v>
      </c>
    </row>
    <row r="73" spans="1:15" ht="14.5" x14ac:dyDescent="0.65">
      <c r="A73" s="19">
        <v>1999</v>
      </c>
      <c r="B73" s="42">
        <v>3.3872537863583108</v>
      </c>
      <c r="C73" s="42">
        <v>1.5687574283886834</v>
      </c>
      <c r="D73" s="42">
        <v>36.078916725113146</v>
      </c>
      <c r="E73" s="42">
        <v>14.168863297255868</v>
      </c>
      <c r="F73" s="42">
        <v>3.9205505532303064</v>
      </c>
      <c r="G73" s="42">
        <v>2.9527417479976244E-3</v>
      </c>
      <c r="H73" s="42">
        <v>17.273054480623255</v>
      </c>
      <c r="I73" s="42">
        <v>13.757070503862762</v>
      </c>
      <c r="J73" s="42">
        <v>2.2455901629289139</v>
      </c>
      <c r="K73" s="42">
        <v>7.7808513173019843E-3</v>
      </c>
      <c r="L73" s="43">
        <f t="shared" si="6"/>
        <v>92.41079053082656</v>
      </c>
      <c r="M73" s="58">
        <f t="shared" si="7"/>
        <v>0.54374364437026723</v>
      </c>
      <c r="N73" s="58">
        <f t="shared" si="8"/>
        <v>0.10346384116955906</v>
      </c>
      <c r="O73" s="62">
        <f t="shared" si="9"/>
        <v>0.33581660267132918</v>
      </c>
    </row>
    <row r="74" spans="1:15" ht="14.5" x14ac:dyDescent="0.65">
      <c r="A74" s="19">
        <v>2000</v>
      </c>
      <c r="B74" s="42">
        <v>3.4222635424878258</v>
      </c>
      <c r="C74" s="42">
        <v>1.6092156870973866</v>
      </c>
      <c r="D74" s="42">
        <v>36.709149895850537</v>
      </c>
      <c r="E74" s="42">
        <v>14.365667608418162</v>
      </c>
      <c r="F74" s="42">
        <v>4.0370914262594386</v>
      </c>
      <c r="G74" s="42">
        <v>3.0845354236575776E-3</v>
      </c>
      <c r="H74" s="42">
        <v>17.541099471843033</v>
      </c>
      <c r="I74" s="42">
        <v>12.461199728523043</v>
      </c>
      <c r="J74" s="42">
        <v>2.3678061933299852</v>
      </c>
      <c r="K74" s="42">
        <v>7.9398544778247881E-3</v>
      </c>
      <c r="L74" s="43">
        <f t="shared" si="6"/>
        <v>92.52451794371089</v>
      </c>
      <c r="M74" s="58">
        <f t="shared" si="7"/>
        <v>0.55201387307244409</v>
      </c>
      <c r="N74" s="58">
        <f t="shared" si="8"/>
        <v>0.10629724137053544</v>
      </c>
      <c r="O74" s="62">
        <f t="shared" si="9"/>
        <v>0.32429656919741096</v>
      </c>
    </row>
    <row r="75" spans="1:15" ht="14.5" x14ac:dyDescent="0.65">
      <c r="A75" s="19">
        <v>2001</v>
      </c>
      <c r="B75" s="42">
        <v>3.4016261647478285</v>
      </c>
      <c r="C75" s="42">
        <v>1.5832601554125396</v>
      </c>
      <c r="D75" s="42">
        <v>36.375458083348462</v>
      </c>
      <c r="E75" s="42">
        <v>14.304725730347601</v>
      </c>
      <c r="F75" s="42">
        <v>3.9709341917257728</v>
      </c>
      <c r="G75" s="42">
        <v>3.1389052727076976E-3</v>
      </c>
      <c r="H75" s="42">
        <v>17.821180579578762</v>
      </c>
      <c r="I75" s="42">
        <v>12.029966610283743</v>
      </c>
      <c r="J75" s="42">
        <v>2.2756668230274815</v>
      </c>
      <c r="K75" s="42">
        <v>8.06622316630657E-3</v>
      </c>
      <c r="L75" s="43">
        <f t="shared" si="6"/>
        <v>91.774023466911217</v>
      </c>
      <c r="M75" s="58">
        <f t="shared" si="7"/>
        <v>0.55222798237639226</v>
      </c>
      <c r="N75" s="58">
        <f t="shared" si="8"/>
        <v>0.10521815474450599</v>
      </c>
      <c r="O75" s="62">
        <f t="shared" si="9"/>
        <v>0.3253021385283284</v>
      </c>
    </row>
    <row r="76" spans="1:15" ht="14.5" x14ac:dyDescent="0.65">
      <c r="A76" s="19">
        <v>2002</v>
      </c>
      <c r="B76" s="42">
        <v>3.398433455308695</v>
      </c>
      <c r="C76" s="42">
        <v>1.5518466747398865</v>
      </c>
      <c r="D76" s="42">
        <v>36.289286067244817</v>
      </c>
      <c r="E76" s="42">
        <v>14.250998303256104</v>
      </c>
      <c r="F76" s="42">
        <v>3.8646442923596833</v>
      </c>
      <c r="G76" s="42">
        <v>3.2022526810790829E-3</v>
      </c>
      <c r="H76" s="42">
        <v>18.361207496792115</v>
      </c>
      <c r="I76" s="42">
        <v>11.99617724769719</v>
      </c>
      <c r="J76" s="42">
        <v>2.1175986833961491</v>
      </c>
      <c r="K76" s="42">
        <v>8.0564313944446811E-3</v>
      </c>
      <c r="L76" s="43">
        <f t="shared" si="6"/>
        <v>91.841450904870172</v>
      </c>
      <c r="M76" s="58">
        <f t="shared" si="7"/>
        <v>0.55029928069027123</v>
      </c>
      <c r="N76" s="58">
        <f t="shared" si="8"/>
        <v>0.10222761911921305</v>
      </c>
      <c r="O76" s="62">
        <f t="shared" si="9"/>
        <v>0.33057608191118443</v>
      </c>
    </row>
    <row r="77" spans="1:15" ht="14.5" x14ac:dyDescent="0.65">
      <c r="A77" s="19">
        <v>2003</v>
      </c>
      <c r="B77" s="42">
        <v>3.5221925376867929</v>
      </c>
      <c r="C77" s="42">
        <v>1.6285777562903974</v>
      </c>
      <c r="D77" s="42">
        <v>37.671767489808801</v>
      </c>
      <c r="E77" s="42">
        <v>14.691767411835267</v>
      </c>
      <c r="F77" s="42">
        <v>4.0617698065909353</v>
      </c>
      <c r="G77" s="42">
        <v>3.3773543263002272E-3</v>
      </c>
      <c r="H77" s="42">
        <v>19.062683369851026</v>
      </c>
      <c r="I77" s="42">
        <v>11.933889496652556</v>
      </c>
      <c r="J77" s="42">
        <v>2.2857581860586849</v>
      </c>
      <c r="K77" s="42">
        <v>8.236684299495806E-3</v>
      </c>
      <c r="L77" s="43">
        <f t="shared" si="6"/>
        <v>94.870020093400242</v>
      </c>
      <c r="M77" s="58">
        <f t="shared" si="7"/>
        <v>0.55195028787905576</v>
      </c>
      <c r="N77" s="58">
        <f t="shared" si="8"/>
        <v>0.10412095628219521</v>
      </c>
      <c r="O77" s="62">
        <f t="shared" si="9"/>
        <v>0.32676234484097505</v>
      </c>
    </row>
    <row r="78" spans="1:15" ht="14.5" x14ac:dyDescent="0.65">
      <c r="A78" s="19">
        <v>2004</v>
      </c>
      <c r="B78" s="42">
        <v>3.7330243983912683</v>
      </c>
      <c r="C78" s="42">
        <v>1.7353777694632484</v>
      </c>
      <c r="D78" s="42">
        <v>40.02683412058115</v>
      </c>
      <c r="E78" s="42">
        <v>15.534559745898919</v>
      </c>
      <c r="F78" s="42">
        <v>4.3271565979864732</v>
      </c>
      <c r="G78" s="42">
        <v>3.5942684013787526E-3</v>
      </c>
      <c r="H78" s="42">
        <v>19.98023054644251</v>
      </c>
      <c r="I78" s="42">
        <v>12.169618674970019</v>
      </c>
      <c r="J78" s="42">
        <v>2.4587368660174715</v>
      </c>
      <c r="K78" s="42">
        <v>8.5324254732669583E-3</v>
      </c>
      <c r="L78" s="43">
        <f t="shared" si="6"/>
        <v>99.977665413625701</v>
      </c>
      <c r="M78" s="58">
        <f t="shared" si="7"/>
        <v>0.55573806046192942</v>
      </c>
      <c r="N78" s="58">
        <f t="shared" si="8"/>
        <v>0.10529802075608098</v>
      </c>
      <c r="O78" s="62">
        <f t="shared" si="9"/>
        <v>0.32160626432703038</v>
      </c>
    </row>
    <row r="79" spans="1:15" ht="14.5" x14ac:dyDescent="0.65">
      <c r="A79" s="19">
        <v>2005</v>
      </c>
      <c r="B79" s="42">
        <v>4.0048817747038772</v>
      </c>
      <c r="C79" s="42">
        <v>1.8574368783437141</v>
      </c>
      <c r="D79" s="42">
        <v>43.229307587618784</v>
      </c>
      <c r="E79" s="42">
        <v>16.669800162717305</v>
      </c>
      <c r="F79" s="42">
        <v>4.6244351001203512</v>
      </c>
      <c r="G79" s="42">
        <v>3.8797566234470213E-3</v>
      </c>
      <c r="H79" s="42">
        <v>21.030255434045507</v>
      </c>
      <c r="I79" s="42">
        <v>12.299597943597364</v>
      </c>
      <c r="J79" s="42">
        <v>2.6123086669774089</v>
      </c>
      <c r="K79" s="42">
        <v>8.8961376353483366E-3</v>
      </c>
      <c r="L79" s="43">
        <f t="shared" si="6"/>
        <v>106.34079944238312</v>
      </c>
      <c r="M79" s="58">
        <f t="shared" si="7"/>
        <v>0.56327494305504289</v>
      </c>
      <c r="N79" s="58">
        <f t="shared" si="8"/>
        <v>0.10579685067660856</v>
      </c>
      <c r="O79" s="62">
        <f t="shared" si="9"/>
        <v>0.313461374270813</v>
      </c>
    </row>
    <row r="80" spans="1:15" ht="14.5" x14ac:dyDescent="0.65">
      <c r="A80" s="19">
        <v>2006</v>
      </c>
      <c r="B80" s="42">
        <v>4.1827876080371595</v>
      </c>
      <c r="C80" s="42">
        <v>1.9143484595237765</v>
      </c>
      <c r="D80" s="42">
        <v>44.85015843347918</v>
      </c>
      <c r="E80" s="42">
        <v>17.446198772663632</v>
      </c>
      <c r="F80" s="42">
        <v>4.7494526587483064</v>
      </c>
      <c r="G80" s="42">
        <v>4.2650343240127403E-3</v>
      </c>
      <c r="H80" s="42">
        <v>22.305519441873312</v>
      </c>
      <c r="I80" s="42">
        <v>12.611995037735573</v>
      </c>
      <c r="J80" s="42">
        <v>2.6119806006959583</v>
      </c>
      <c r="K80" s="42">
        <v>9.1606726412890565E-3</v>
      </c>
      <c r="L80" s="43">
        <f t="shared" si="6"/>
        <v>110.6858667197222</v>
      </c>
      <c r="M80" s="58">
        <f t="shared" si="7"/>
        <v>0.56282124405177325</v>
      </c>
      <c r="N80" s="58">
        <f t="shared" si="8"/>
        <v>0.10437991662818243</v>
      </c>
      <c r="O80" s="62">
        <f t="shared" si="9"/>
        <v>0.31550351051016773</v>
      </c>
    </row>
    <row r="81" spans="1:86" ht="14.5" x14ac:dyDescent="0.65">
      <c r="A81" s="19">
        <v>2007</v>
      </c>
      <c r="B81" s="42">
        <v>4.4839525687966697</v>
      </c>
      <c r="C81" s="42">
        <v>2.1270705611762297</v>
      </c>
      <c r="D81" s="42">
        <v>49.085840383437763</v>
      </c>
      <c r="E81" s="42">
        <v>18.915541213999127</v>
      </c>
      <c r="F81" s="42">
        <v>5.2819650057451044</v>
      </c>
      <c r="G81" s="42">
        <v>4.8040257718085216E-3</v>
      </c>
      <c r="H81" s="42">
        <v>23.679570361379703</v>
      </c>
      <c r="I81" s="42">
        <v>12.993682697153865</v>
      </c>
      <c r="J81" s="42">
        <v>3.1164985451402418</v>
      </c>
      <c r="K81" s="42">
        <v>9.8035567402758247E-3</v>
      </c>
      <c r="L81" s="43">
        <f t="shared" si="6"/>
        <v>119.69872891934079</v>
      </c>
      <c r="M81" s="58">
        <f t="shared" si="7"/>
        <v>0.56810445868025672</v>
      </c>
      <c r="N81" s="58">
        <f t="shared" si="8"/>
        <v>0.10770556874592827</v>
      </c>
      <c r="O81" s="62">
        <f t="shared" si="9"/>
        <v>0.30641977083165983</v>
      </c>
    </row>
    <row r="82" spans="1:86" ht="14.5" x14ac:dyDescent="0.65">
      <c r="A82" s="19">
        <v>2008</v>
      </c>
      <c r="B82" s="42">
        <v>4.5956604266642609</v>
      </c>
      <c r="C82" s="42">
        <v>2.1263602670836499</v>
      </c>
      <c r="D82" s="42">
        <v>49.908931370799543</v>
      </c>
      <c r="E82" s="42">
        <v>19.471218492082958</v>
      </c>
      <c r="F82" s="42">
        <v>5.2669987441388795</v>
      </c>
      <c r="G82" s="42">
        <v>5.1718623371824401E-3</v>
      </c>
      <c r="H82" s="42">
        <v>24.519205114214529</v>
      </c>
      <c r="I82" s="42">
        <v>13.027839805887028</v>
      </c>
      <c r="J82" s="42">
        <v>2.9459471115770288</v>
      </c>
      <c r="K82" s="42">
        <v>1.0088140684350147E-2</v>
      </c>
      <c r="L82" s="43">
        <f t="shared" si="6"/>
        <v>121.87742133546939</v>
      </c>
      <c r="M82" s="58">
        <f t="shared" si="7"/>
        <v>0.56926171478400933</v>
      </c>
      <c r="N82" s="58">
        <f t="shared" si="8"/>
        <v>0.10517694157460779</v>
      </c>
      <c r="O82" s="62">
        <f t="shared" si="9"/>
        <v>0.30811463165991765</v>
      </c>
    </row>
    <row r="83" spans="1:86" ht="14.5" x14ac:dyDescent="0.65">
      <c r="A83" s="19">
        <v>2009</v>
      </c>
      <c r="B83" s="42">
        <v>4.6587911912110442</v>
      </c>
      <c r="C83" s="42">
        <v>2.0631456884335093</v>
      </c>
      <c r="D83" s="42">
        <v>50.894477315514173</v>
      </c>
      <c r="E83" s="42">
        <v>19.759263321508069</v>
      </c>
      <c r="F83" s="42">
        <v>5.0370532929049547</v>
      </c>
      <c r="G83" s="42">
        <v>5.3307329344929356E-3</v>
      </c>
      <c r="H83" s="42">
        <v>24.982663301384289</v>
      </c>
      <c r="I83" s="42">
        <v>12.631169813732962</v>
      </c>
      <c r="J83" s="42">
        <v>2.5831189538978978</v>
      </c>
      <c r="K83" s="42">
        <v>1.0025827156780872E-2</v>
      </c>
      <c r="L83" s="43">
        <f t="shared" si="6"/>
        <v>122.62503943867819</v>
      </c>
      <c r="M83" s="58">
        <f t="shared" si="7"/>
        <v>0.57617710836582003</v>
      </c>
      <c r="N83" s="58">
        <f t="shared" si="8"/>
        <v>0.10021598624085339</v>
      </c>
      <c r="O83" s="62">
        <f t="shared" si="9"/>
        <v>0.30678207338611446</v>
      </c>
    </row>
    <row r="84" spans="1:86" ht="14.5" x14ac:dyDescent="0.65">
      <c r="A84" s="19">
        <v>2010</v>
      </c>
      <c r="B84" s="42">
        <v>4.4952839162988445</v>
      </c>
      <c r="C84" s="42">
        <v>2.1737591265171825</v>
      </c>
      <c r="D84" s="42">
        <v>49.813239194614397</v>
      </c>
      <c r="E84" s="42">
        <v>19.613787444954905</v>
      </c>
      <c r="F84" s="42">
        <v>5.3916252629307486</v>
      </c>
      <c r="G84" s="42">
        <v>5.6352816964840889E-3</v>
      </c>
      <c r="H84" s="42">
        <v>26.537040760730402</v>
      </c>
      <c r="I84" s="42">
        <v>13.040499558033053</v>
      </c>
      <c r="J84" s="42">
        <v>3.3155996292224614</v>
      </c>
      <c r="K84" s="42">
        <v>1.0576873167356053E-2</v>
      </c>
      <c r="L84" s="43">
        <f t="shared" si="6"/>
        <v>124.39704704816583</v>
      </c>
      <c r="M84" s="58">
        <f t="shared" si="7"/>
        <v>0.55810831757676338</v>
      </c>
      <c r="N84" s="58">
        <f t="shared" si="8"/>
        <v>0.10621703645829615</v>
      </c>
      <c r="O84" s="62">
        <f t="shared" si="9"/>
        <v>0.31820028320393778</v>
      </c>
    </row>
    <row r="85" spans="1:86" ht="14.5" x14ac:dyDescent="0.65">
      <c r="A85" s="19">
        <v>2011</v>
      </c>
      <c r="B85" s="42">
        <v>5.0690236126028134</v>
      </c>
      <c r="C85" s="42">
        <v>2.1910313047895214</v>
      </c>
      <c r="D85" s="42">
        <v>54.563109485700494</v>
      </c>
      <c r="E85" s="42">
        <v>20.910422671193491</v>
      </c>
      <c r="F85" s="42">
        <v>5.3696529512065796</v>
      </c>
      <c r="G85" s="42">
        <v>5.8734371010118096E-3</v>
      </c>
      <c r="H85" s="42">
        <v>27.974842747962594</v>
      </c>
      <c r="I85" s="42">
        <v>13.526941931881835</v>
      </c>
      <c r="J85" s="42">
        <v>2.5864259393336995</v>
      </c>
      <c r="K85" s="42">
        <v>1.0477265050430085E-2</v>
      </c>
      <c r="L85" s="43">
        <f t="shared" si="6"/>
        <v>132.20780134682249</v>
      </c>
      <c r="M85" s="58">
        <f t="shared" si="7"/>
        <v>0.57087048864010115</v>
      </c>
      <c r="N85" s="58">
        <f t="shared" si="8"/>
        <v>9.859917217742023E-2</v>
      </c>
      <c r="O85" s="62">
        <f t="shared" si="9"/>
        <v>0.31395770668674716</v>
      </c>
    </row>
    <row r="86" spans="1:86" ht="14.5" x14ac:dyDescent="0.65">
      <c r="A86" s="19">
        <v>2012</v>
      </c>
      <c r="B86" s="42">
        <v>5.2183333695915861</v>
      </c>
      <c r="C86" s="42">
        <v>2.3482832753310898</v>
      </c>
      <c r="D86" s="42">
        <v>56.962335403310419</v>
      </c>
      <c r="E86" s="42">
        <v>22.029196108127309</v>
      </c>
      <c r="F86" s="42">
        <v>5.7513878423621927</v>
      </c>
      <c r="G86" s="42">
        <v>6.223886122356543E-3</v>
      </c>
      <c r="H86" s="42">
        <v>29.021856274394462</v>
      </c>
      <c r="I86" s="42">
        <v>13.744061090224603</v>
      </c>
      <c r="J86" s="42">
        <v>3.0765589779410547</v>
      </c>
      <c r="K86" s="42">
        <v>1.089260305026101E-2</v>
      </c>
      <c r="L86" s="43">
        <f t="shared" si="6"/>
        <v>138.16912883045532</v>
      </c>
      <c r="M86" s="58">
        <f t="shared" si="7"/>
        <v>0.57170174104786253</v>
      </c>
      <c r="N86" s="58">
        <f t="shared" si="8"/>
        <v>0.10173888271521478</v>
      </c>
      <c r="O86" s="62">
        <f t="shared" si="9"/>
        <v>0.30956366022417564</v>
      </c>
    </row>
    <row r="87" spans="1:86" ht="14.5" x14ac:dyDescent="0.65">
      <c r="A87" s="19">
        <v>2013</v>
      </c>
      <c r="B87" s="42">
        <v>5.629690358388487</v>
      </c>
      <c r="C87" s="42">
        <v>2.4755240189312047</v>
      </c>
      <c r="D87" s="42">
        <v>61.459262492247717</v>
      </c>
      <c r="E87" s="42">
        <v>23.559805133881223</v>
      </c>
      <c r="F87" s="42">
        <v>6.0377871681165116</v>
      </c>
      <c r="G87" s="42">
        <v>6.6054741957623448E-3</v>
      </c>
      <c r="H87" s="42">
        <v>30.505471496588552</v>
      </c>
      <c r="I87" s="42">
        <v>14.058898244158925</v>
      </c>
      <c r="J87" s="42">
        <v>3.0643952453957293</v>
      </c>
      <c r="K87" s="42">
        <v>1.1215384379334932E-2</v>
      </c>
      <c r="L87" s="43">
        <f t="shared" si="6"/>
        <v>146.80865501628344</v>
      </c>
      <c r="M87" s="58">
        <f t="shared" si="7"/>
        <v>0.57911481865084158</v>
      </c>
      <c r="N87" s="58">
        <f t="shared" si="8"/>
        <v>0.10042383505689648</v>
      </c>
      <c r="O87" s="62">
        <f t="shared" si="9"/>
        <v>0.30359909781885547</v>
      </c>
    </row>
    <row r="88" spans="1:86" ht="14.5" x14ac:dyDescent="0.65">
      <c r="A88" s="19">
        <v>2014</v>
      </c>
      <c r="B88" s="42">
        <v>5.9114856607243018</v>
      </c>
      <c r="C88" s="42">
        <v>2.5673448288226992</v>
      </c>
      <c r="D88" s="42">
        <v>64.270609627705312</v>
      </c>
      <c r="E88" s="42">
        <v>24.749433067267102</v>
      </c>
      <c r="F88" s="42">
        <v>6.258499974219812</v>
      </c>
      <c r="G88" s="42">
        <v>6.9602848886179932E-3</v>
      </c>
      <c r="H88" s="42">
        <v>31.808832105382169</v>
      </c>
      <c r="I88" s="42">
        <v>14.273292427792684</v>
      </c>
      <c r="J88" s="42">
        <v>3.0795767204171329</v>
      </c>
      <c r="K88" s="42">
        <v>1.151582089130092E-2</v>
      </c>
      <c r="L88" s="43">
        <f t="shared" si="6"/>
        <v>152.93755051811112</v>
      </c>
      <c r="M88" s="58">
        <f t="shared" si="7"/>
        <v>0.58206792506743144</v>
      </c>
      <c r="N88" s="58">
        <f t="shared" si="8"/>
        <v>9.9786338440442754E-2</v>
      </c>
      <c r="O88" s="62">
        <f t="shared" si="9"/>
        <v>0.30135885308693711</v>
      </c>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row>
    <row r="89" spans="1:86" ht="14.5" x14ac:dyDescent="0.65">
      <c r="A89" s="19">
        <v>2015</v>
      </c>
      <c r="B89" s="42">
        <v>6.146936074336975</v>
      </c>
      <c r="C89" s="42">
        <v>2.6165856288409963</v>
      </c>
      <c r="D89" s="42">
        <v>66.847577943226725</v>
      </c>
      <c r="E89" s="42">
        <v>25.717987134584604</v>
      </c>
      <c r="F89" s="42">
        <v>6.3479269148249031</v>
      </c>
      <c r="G89" s="42">
        <v>7.2864146672422178E-3</v>
      </c>
      <c r="H89" s="42">
        <v>32.586407328055827</v>
      </c>
      <c r="I89" s="42">
        <v>13.943647671163641</v>
      </c>
      <c r="J89" s="42">
        <v>2.9637449328388055</v>
      </c>
      <c r="K89" s="42">
        <v>1.1683918172016845E-2</v>
      </c>
      <c r="L89" s="43">
        <f t="shared" si="6"/>
        <v>157.18978396071174</v>
      </c>
      <c r="M89" s="58">
        <f t="shared" si="7"/>
        <v>0.5888777422134972</v>
      </c>
      <c r="N89" s="58">
        <f t="shared" si="8"/>
        <v>9.841792163821135E-2</v>
      </c>
      <c r="O89" s="62">
        <f t="shared" si="9"/>
        <v>0.29605830761570562</v>
      </c>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row>
    <row r="90" spans="1:86" ht="14.5" x14ac:dyDescent="0.65">
      <c r="A90" s="19">
        <v>2016</v>
      </c>
      <c r="B90" s="42">
        <v>5.8747897040213379</v>
      </c>
      <c r="C90" s="42">
        <v>2.4757887632068867</v>
      </c>
      <c r="D90" s="42">
        <v>63.64320652814672</v>
      </c>
      <c r="E90" s="42">
        <v>24.895706550808494</v>
      </c>
      <c r="F90" s="42">
        <v>6.0089458854586724</v>
      </c>
      <c r="G90" s="42">
        <v>7.3573880004067262E-3</v>
      </c>
      <c r="H90" s="42">
        <v>33.466448991427974</v>
      </c>
      <c r="I90" s="42">
        <v>13.838722451189838</v>
      </c>
      <c r="J90" s="42">
        <v>2.7169242685402666</v>
      </c>
      <c r="K90" s="42">
        <v>1.1604068096688727E-2</v>
      </c>
      <c r="L90" s="43">
        <f t="shared" si="6"/>
        <v>152.93949459889728</v>
      </c>
      <c r="M90" s="58">
        <f t="shared" si="7"/>
        <v>0.57891464406338899</v>
      </c>
      <c r="N90" s="58">
        <f t="shared" si="8"/>
        <v>9.5542776340666186E-2</v>
      </c>
      <c r="O90" s="62">
        <f t="shared" si="9"/>
        <v>0.30935455197299538</v>
      </c>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row>
    <row r="91" spans="1:86" ht="14.5" x14ac:dyDescent="0.65">
      <c r="A91" s="19">
        <v>2017</v>
      </c>
      <c r="B91" s="42">
        <v>6.241858094084332</v>
      </c>
      <c r="C91" s="42">
        <v>2.6401870053527219</v>
      </c>
      <c r="D91" s="42">
        <v>67.835303792447917</v>
      </c>
      <c r="E91" s="42">
        <v>26.018275879980351</v>
      </c>
      <c r="F91" s="42">
        <v>6.396311450686639</v>
      </c>
      <c r="G91" s="42">
        <v>7.604402864727757E-3</v>
      </c>
      <c r="H91" s="42">
        <v>34.617383029663735</v>
      </c>
      <c r="I91" s="42">
        <v>13.858174272452239</v>
      </c>
      <c r="J91" s="42">
        <v>2.9260848903353618</v>
      </c>
      <c r="K91" s="42">
        <v>1.1847139125551595E-2</v>
      </c>
      <c r="L91" s="43">
        <f t="shared" si="6"/>
        <v>160.55302995699358</v>
      </c>
      <c r="M91" s="58">
        <f t="shared" si="7"/>
        <v>0.58456436292462555</v>
      </c>
      <c r="N91" s="58">
        <f t="shared" si="8"/>
        <v>9.7015307518046628E-2</v>
      </c>
      <c r="O91" s="62">
        <f t="shared" si="9"/>
        <v>0.30197599956828974</v>
      </c>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row>
    <row r="92" spans="1:86" ht="14.5" x14ac:dyDescent="0.65">
      <c r="A92" s="19">
        <v>2018</v>
      </c>
      <c r="B92" s="42">
        <v>6.9411465090916336</v>
      </c>
      <c r="C92" s="42">
        <v>2.8733697076437692</v>
      </c>
      <c r="D92" s="42">
        <v>75.108284395828107</v>
      </c>
      <c r="E92" s="42">
        <v>28.510300186480553</v>
      </c>
      <c r="F92" s="42">
        <v>6.9297119415089297</v>
      </c>
      <c r="G92" s="42">
        <v>7.987432350706895E-3</v>
      </c>
      <c r="H92" s="42">
        <v>36.177228180361624</v>
      </c>
      <c r="I92" s="42">
        <v>14.802432424543118</v>
      </c>
      <c r="J92" s="42">
        <v>2.966992194362351</v>
      </c>
      <c r="K92" s="42">
        <v>1.2154737675680661E-2</v>
      </c>
      <c r="L92" s="43">
        <f t="shared" si="6"/>
        <v>174.32960770984644</v>
      </c>
      <c r="M92" s="58">
        <f t="shared" si="7"/>
        <v>0.59438316843327643</v>
      </c>
      <c r="N92" s="58">
        <f t="shared" si="8"/>
        <v>9.6656016175311305E-2</v>
      </c>
      <c r="O92" s="62">
        <f t="shared" si="9"/>
        <v>0.29247841893913457</v>
      </c>
    </row>
    <row r="93" spans="1:86" ht="14.5" x14ac:dyDescent="0.65">
      <c r="A93" s="19">
        <v>2019</v>
      </c>
      <c r="B93" s="42">
        <v>6.6879461634635033</v>
      </c>
      <c r="C93" s="42">
        <v>2.7583505141469917</v>
      </c>
      <c r="D93" s="42">
        <v>72.540633637602696</v>
      </c>
      <c r="E93" s="42">
        <v>28.164629424641685</v>
      </c>
      <c r="F93" s="42">
        <v>6.6516468338945423</v>
      </c>
      <c r="G93" s="42">
        <v>8.1342795354057192E-3</v>
      </c>
      <c r="H93" s="42">
        <v>37.597949615331991</v>
      </c>
      <c r="I93" s="42">
        <v>14.998513236413892</v>
      </c>
      <c r="J93" s="42">
        <v>2.8067941584853791</v>
      </c>
      <c r="K93" s="42">
        <v>1.2186986442484738E-2</v>
      </c>
      <c r="L93" s="43">
        <f t="shared" si="6"/>
        <v>172.22678484995859</v>
      </c>
      <c r="M93" s="58">
        <f t="shared" si="7"/>
        <v>0.5847247462116727</v>
      </c>
      <c r="N93" s="58">
        <f t="shared" si="8"/>
        <v>9.3821493308157713E-2</v>
      </c>
      <c r="O93" s="62">
        <f t="shared" si="9"/>
        <v>0.30543795598988643</v>
      </c>
    </row>
    <row r="94" spans="1:86" ht="14.5" x14ac:dyDescent="0.65">
      <c r="A94" s="19">
        <v>2020</v>
      </c>
      <c r="B94" s="42">
        <v>6.4553661237503519</v>
      </c>
      <c r="C94" s="42">
        <v>2.7039762579399551</v>
      </c>
      <c r="D94" s="42">
        <v>70.390245590341891</v>
      </c>
      <c r="E94" s="42">
        <v>27.475887270465076</v>
      </c>
      <c r="F94" s="42">
        <v>6.5058095834457879</v>
      </c>
      <c r="G94" s="42">
        <v>8.2490172420738913E-3</v>
      </c>
      <c r="H94" s="42">
        <v>38.459371666713125</v>
      </c>
      <c r="I94" s="42">
        <v>15.256015904485544</v>
      </c>
      <c r="J94" s="42">
        <v>2.9077279565395373</v>
      </c>
      <c r="K94" s="42">
        <v>1.2258459605278193E-2</v>
      </c>
      <c r="L94" s="43">
        <f t="shared" si="6"/>
        <v>170.17490783052861</v>
      </c>
      <c r="M94" s="58">
        <f t="shared" si="7"/>
        <v>0.57509144038008542</v>
      </c>
      <c r="N94" s="58">
        <f t="shared" si="8"/>
        <v>9.3322583956716249E-2</v>
      </c>
      <c r="O94" s="62">
        <f t="shared" si="9"/>
        <v>0.31569658108434107</v>
      </c>
    </row>
    <row r="95" spans="1:86" ht="14.5" x14ac:dyDescent="0.65">
      <c r="A95" s="19">
        <v>2021</v>
      </c>
      <c r="B95" s="42">
        <v>7.3348244967630514</v>
      </c>
      <c r="C95" s="42">
        <v>2.985506007432702</v>
      </c>
      <c r="D95" s="42">
        <v>79.595251056742399</v>
      </c>
      <c r="E95" s="42">
        <v>30.073133430190595</v>
      </c>
      <c r="F95" s="42">
        <v>7.1574302376529069</v>
      </c>
      <c r="G95" s="42">
        <v>8.5996837400647216E-3</v>
      </c>
      <c r="H95" s="42">
        <v>40.061451827296317</v>
      </c>
      <c r="I95" s="42">
        <v>15.56810782071503</v>
      </c>
      <c r="J95" s="42">
        <v>2.9033500485706711</v>
      </c>
      <c r="K95" s="42">
        <v>1.2492544008337597E-2</v>
      </c>
      <c r="L95" s="43">
        <f t="shared" si="6"/>
        <v>185.70014715311206</v>
      </c>
      <c r="M95" s="58">
        <f t="shared" si="7"/>
        <v>0.59056703060396643</v>
      </c>
      <c r="N95" s="58">
        <f t="shared" si="8"/>
        <v>9.3743045408799699E-2</v>
      </c>
      <c r="O95" s="62">
        <f t="shared" si="9"/>
        <v>0.29961289845331712</v>
      </c>
    </row>
    <row r="96" spans="1:86" ht="14.5" x14ac:dyDescent="0.65">
      <c r="A96" s="19">
        <v>2022</v>
      </c>
      <c r="B96" s="42">
        <v>7.3350775988602441</v>
      </c>
      <c r="C96" s="42">
        <v>2.9859770441377953</v>
      </c>
      <c r="D96" s="42">
        <v>79.662899289239718</v>
      </c>
      <c r="E96" s="42">
        <v>30.672475109856723</v>
      </c>
      <c r="F96" s="42">
        <v>7.1462513108358108</v>
      </c>
      <c r="G96" s="42">
        <v>8.8228619475264995E-3</v>
      </c>
      <c r="H96" s="42">
        <v>40.906611227698612</v>
      </c>
      <c r="I96" s="42">
        <v>15.645344736793769</v>
      </c>
      <c r="J96" s="42">
        <v>2.9170884138973423</v>
      </c>
      <c r="K96" s="42">
        <v>1.264774939332864E-2</v>
      </c>
      <c r="L96" s="43">
        <f t="shared" si="6"/>
        <v>187.29319534266085</v>
      </c>
      <c r="M96" s="58">
        <f t="shared" si="7"/>
        <v>0.58910508840021225</v>
      </c>
      <c r="N96" s="58">
        <f t="shared" si="8"/>
        <v>9.2961546419945695E-2</v>
      </c>
      <c r="O96" s="62">
        <f t="shared" si="9"/>
        <v>0.30199057004158408</v>
      </c>
    </row>
    <row r="97" spans="1:15" ht="14.5" x14ac:dyDescent="0.65">
      <c r="A97" s="19">
        <v>2023</v>
      </c>
      <c r="B97" s="42">
        <v>7.2966092308217441</v>
      </c>
      <c r="C97" s="42">
        <v>2.9443119528642545</v>
      </c>
      <c r="D97" s="42">
        <v>79.327335669608615</v>
      </c>
      <c r="E97" s="42">
        <v>30.587691533167405</v>
      </c>
      <c r="F97" s="42">
        <v>7.0277829959419984</v>
      </c>
      <c r="G97" s="42">
        <v>8.9490309677564498E-3</v>
      </c>
      <c r="H97" s="42">
        <v>41.818166559684393</v>
      </c>
      <c r="I97" s="42">
        <v>15.1813337785175</v>
      </c>
      <c r="J97" s="42">
        <v>2.7634904475746231</v>
      </c>
      <c r="K97" s="42">
        <v>1.2649200107270627E-2</v>
      </c>
      <c r="L97" s="43">
        <f t="shared" si="6"/>
        <v>186.96832039925556</v>
      </c>
      <c r="M97" s="58">
        <f t="shared" si="7"/>
        <v>0.58788048674803017</v>
      </c>
      <c r="N97" s="58">
        <f t="shared" si="8"/>
        <v>9.1462189091332927E-2</v>
      </c>
      <c r="O97" s="62">
        <f t="shared" si="9"/>
        <v>0.3049096726516704</v>
      </c>
    </row>
    <row r="98" spans="1:15" ht="14.5" x14ac:dyDescent="0.65">
      <c r="A98" s="19">
        <v>2024</v>
      </c>
      <c r="B98" s="42">
        <v>7.2743661739605088</v>
      </c>
      <c r="C98" s="42">
        <v>2.9169810615243428</v>
      </c>
      <c r="D98" s="42">
        <v>78.937585005438052</v>
      </c>
      <c r="E98" s="42">
        <v>30.430268275617284</v>
      </c>
      <c r="F98" s="42">
        <v>6.9567794861315049</v>
      </c>
      <c r="G98" s="42">
        <v>9.0339958256344128E-3</v>
      </c>
      <c r="H98" s="42">
        <v>42.543064456741419</v>
      </c>
      <c r="I98" s="42">
        <v>15.07999397334831</v>
      </c>
      <c r="J98" s="42">
        <v>2.6703561287269206</v>
      </c>
      <c r="K98" s="42">
        <v>1.2645252962508124E-2</v>
      </c>
      <c r="L98" s="43">
        <f t="shared" si="6"/>
        <v>186.83107381027648</v>
      </c>
      <c r="M98" s="58">
        <f t="shared" si="7"/>
        <v>0.58538363587267273</v>
      </c>
      <c r="N98" s="58">
        <f t="shared" si="8"/>
        <v>9.0531765925391222E-2</v>
      </c>
      <c r="O98" s="62">
        <f t="shared" si="9"/>
        <v>0.30847166507451373</v>
      </c>
    </row>
    <row r="99" spans="1:15" ht="14.5" x14ac:dyDescent="0.65">
      <c r="A99" s="60" t="s">
        <v>64</v>
      </c>
      <c r="B99" s="42">
        <v>321.66635472997638</v>
      </c>
      <c r="C99" s="42">
        <v>147.57475172754752</v>
      </c>
      <c r="D99" s="42">
        <v>3666.3044733094853</v>
      </c>
      <c r="E99" s="42">
        <v>1360.0763849134298</v>
      </c>
      <c r="F99" s="42">
        <v>365.17538184480662</v>
      </c>
      <c r="G99" s="42">
        <v>0.2420940493417153</v>
      </c>
      <c r="H99" s="42">
        <v>1292.283046265404</v>
      </c>
      <c r="I99" s="42">
        <v>934.82701920446425</v>
      </c>
      <c r="J99" s="42">
        <v>203.43321222844733</v>
      </c>
      <c r="K99" s="42">
        <v>0.5554796887085286</v>
      </c>
      <c r="L99" s="19">
        <f t="shared" ref="L99" si="10">SUM(L4:L98)</f>
        <v>8282.1997466892008</v>
      </c>
      <c r="M99" s="58">
        <f t="shared" si="7"/>
        <v>0.60688959599558134</v>
      </c>
      <c r="N99" s="58">
        <f t="shared" si="8"/>
        <v>0.10755964064354367</v>
      </c>
      <c r="O99" s="62">
        <f t="shared" si="9"/>
        <v>0.26893243674901601</v>
      </c>
    </row>
    <row r="100" spans="1:15" ht="14.5" x14ac:dyDescent="0.7">
      <c r="A100" s="3"/>
      <c r="B100" s="1"/>
      <c r="C100" s="1"/>
      <c r="D100" s="5"/>
      <c r="E100" s="1"/>
      <c r="F100" s="1"/>
      <c r="G100" s="1"/>
      <c r="H100" s="1"/>
      <c r="I100" s="1"/>
      <c r="J100" s="5"/>
      <c r="K100" s="1"/>
      <c r="L100" s="1"/>
    </row>
    <row r="101" spans="1:15" ht="14.5" x14ac:dyDescent="0.7">
      <c r="A101" s="1"/>
      <c r="B101" s="10"/>
      <c r="C101" s="10"/>
      <c r="D101" s="10"/>
      <c r="E101" s="10"/>
      <c r="G101" s="10"/>
      <c r="H101" s="10"/>
      <c r="I101" s="10"/>
      <c r="J101" s="10"/>
      <c r="K101" s="10"/>
    </row>
    <row r="102" spans="1:15" ht="14.5" x14ac:dyDescent="0.7">
      <c r="A102" s="1"/>
      <c r="B102" s="10"/>
      <c r="C102" s="10"/>
      <c r="D102" s="10"/>
      <c r="E102" s="10"/>
      <c r="G102" s="10"/>
      <c r="H102" s="10"/>
      <c r="I102" s="10"/>
      <c r="J102" s="10"/>
      <c r="K102" s="10"/>
    </row>
    <row r="103" spans="1:15" ht="14.5" x14ac:dyDescent="0.7">
      <c r="A103" s="1"/>
      <c r="B103" s="10"/>
      <c r="C103" s="10"/>
      <c r="D103" s="10"/>
      <c r="E103" s="10"/>
      <c r="G103" s="10"/>
      <c r="H103" s="10"/>
      <c r="I103" s="10"/>
      <c r="J103" s="10"/>
      <c r="K103" s="10"/>
    </row>
    <row r="104" spans="1:15" ht="14.5" x14ac:dyDescent="0.7">
      <c r="A104" s="1"/>
      <c r="B104" s="10"/>
      <c r="C104" s="10"/>
      <c r="D104" s="10"/>
      <c r="E104" s="10"/>
      <c r="G104" s="10"/>
      <c r="H104" s="10"/>
      <c r="I104" s="10"/>
      <c r="J104" s="10"/>
      <c r="K104" s="10"/>
    </row>
    <row r="105" spans="1:15" ht="14.5" x14ac:dyDescent="0.7">
      <c r="A105" s="1"/>
      <c r="B105" s="10"/>
      <c r="C105" s="10"/>
      <c r="D105" s="10"/>
      <c r="E105" s="10"/>
      <c r="G105" s="10"/>
      <c r="H105" s="10"/>
      <c r="I105" s="10"/>
      <c r="J105" s="10"/>
      <c r="K105" s="10"/>
    </row>
    <row r="106" spans="1:15" ht="14.5" x14ac:dyDescent="0.7">
      <c r="A106" s="1"/>
      <c r="B106" s="10"/>
      <c r="C106" s="10"/>
      <c r="D106" s="10"/>
      <c r="E106" s="10"/>
      <c r="G106" s="10"/>
      <c r="H106" s="10"/>
      <c r="I106" s="10"/>
      <c r="J106" s="10"/>
      <c r="K106" s="10"/>
    </row>
    <row r="107" spans="1:15" ht="14.5" x14ac:dyDescent="0.7">
      <c r="A107" s="1"/>
      <c r="B107" s="10"/>
      <c r="C107" s="10"/>
      <c r="D107" s="10"/>
      <c r="E107" s="10"/>
      <c r="G107" s="10"/>
      <c r="H107" s="10"/>
      <c r="I107" s="10"/>
      <c r="J107" s="10"/>
      <c r="K107" s="10"/>
    </row>
    <row r="108" spans="1:15" ht="14.5" x14ac:dyDescent="0.7">
      <c r="A108" s="1"/>
      <c r="B108" s="10"/>
      <c r="C108" s="10"/>
      <c r="D108" s="10"/>
      <c r="E108" s="10"/>
      <c r="G108" s="10"/>
      <c r="H108" s="10"/>
      <c r="I108" s="10"/>
      <c r="J108" s="10"/>
      <c r="K108" s="10"/>
    </row>
    <row r="109" spans="1:15" ht="14.5" x14ac:dyDescent="0.7">
      <c r="A109" s="1"/>
      <c r="B109" s="10"/>
      <c r="C109" s="10"/>
      <c r="D109" s="10"/>
      <c r="E109" s="10"/>
      <c r="G109" s="10"/>
      <c r="H109" s="10"/>
      <c r="I109" s="10"/>
      <c r="J109" s="10"/>
      <c r="K109" s="10"/>
    </row>
    <row r="110" spans="1:15" x14ac:dyDescent="0.65">
      <c r="B110" s="10"/>
      <c r="C110" s="10"/>
      <c r="D110" s="10"/>
      <c r="E110" s="10"/>
      <c r="G110" s="10"/>
      <c r="H110" s="10"/>
      <c r="I110" s="10"/>
      <c r="J110" s="10"/>
      <c r="K110" s="10"/>
    </row>
    <row r="111" spans="1:15" x14ac:dyDescent="0.65">
      <c r="B111" s="10"/>
      <c r="C111" s="10"/>
      <c r="D111" s="10"/>
      <c r="E111" s="10"/>
      <c r="G111" s="10"/>
      <c r="H111" s="10"/>
      <c r="I111" s="10"/>
      <c r="J111" s="10"/>
      <c r="K111" s="10"/>
    </row>
    <row r="112" spans="1:15" x14ac:dyDescent="0.65">
      <c r="B112" s="10"/>
      <c r="C112" s="10"/>
      <c r="D112" s="10"/>
      <c r="E112" s="10"/>
      <c r="G112" s="10"/>
      <c r="H112" s="10"/>
      <c r="I112" s="10"/>
      <c r="J112" s="10"/>
      <c r="K112" s="10"/>
    </row>
    <row r="113" spans="2:11" x14ac:dyDescent="0.65">
      <c r="B113" s="10"/>
      <c r="C113" s="10"/>
      <c r="D113" s="10"/>
      <c r="E113" s="10"/>
      <c r="G113" s="10"/>
      <c r="H113" s="10"/>
      <c r="I113" s="10"/>
      <c r="J113" s="10"/>
      <c r="K113" s="10"/>
    </row>
    <row r="114" spans="2:11" x14ac:dyDescent="0.65">
      <c r="B114" s="10"/>
      <c r="C114" s="10"/>
      <c r="D114" s="10"/>
      <c r="E114" s="10"/>
      <c r="G114" s="10"/>
      <c r="H114" s="10"/>
      <c r="I114" s="10"/>
      <c r="J114" s="10"/>
      <c r="K114" s="10"/>
    </row>
    <row r="115" spans="2:11" x14ac:dyDescent="0.65">
      <c r="B115" s="10"/>
      <c r="C115" s="10"/>
      <c r="D115" s="10"/>
      <c r="E115" s="10"/>
      <c r="G115" s="10"/>
      <c r="H115" s="10"/>
      <c r="I115" s="10"/>
      <c r="J115" s="10"/>
      <c r="K115" s="10"/>
    </row>
    <row r="116" spans="2:11" x14ac:dyDescent="0.65">
      <c r="B116" s="10"/>
      <c r="C116" s="10"/>
      <c r="D116" s="10"/>
      <c r="E116" s="10"/>
      <c r="G116" s="10"/>
      <c r="H116" s="10"/>
      <c r="I116" s="10"/>
      <c r="J116" s="10"/>
      <c r="K116" s="10"/>
    </row>
    <row r="117" spans="2:11" x14ac:dyDescent="0.65">
      <c r="B117" s="10"/>
      <c r="C117" s="10"/>
      <c r="D117" s="10"/>
      <c r="E117" s="10"/>
      <c r="G117" s="10"/>
      <c r="H117" s="10"/>
      <c r="I117" s="10"/>
      <c r="J117" s="10"/>
      <c r="K117" s="10"/>
    </row>
    <row r="118" spans="2:11" x14ac:dyDescent="0.65">
      <c r="B118" s="10"/>
      <c r="C118" s="10"/>
      <c r="D118" s="10"/>
      <c r="E118" s="10"/>
      <c r="G118" s="10"/>
      <c r="H118" s="10"/>
      <c r="I118" s="10"/>
      <c r="J118" s="10"/>
      <c r="K118" s="10"/>
    </row>
    <row r="119" spans="2:11" x14ac:dyDescent="0.65">
      <c r="B119" s="10"/>
      <c r="C119" s="10"/>
      <c r="D119" s="10"/>
      <c r="E119" s="10"/>
      <c r="G119" s="10"/>
      <c r="H119" s="10"/>
      <c r="I119" s="10"/>
      <c r="J119" s="10"/>
      <c r="K119" s="10"/>
    </row>
    <row r="120" spans="2:11" x14ac:dyDescent="0.65">
      <c r="B120" s="10"/>
      <c r="C120" s="10"/>
      <c r="D120" s="10"/>
      <c r="E120" s="10"/>
      <c r="G120" s="10"/>
      <c r="H120" s="10"/>
      <c r="I120" s="10"/>
      <c r="J120" s="10"/>
      <c r="K120" s="10"/>
    </row>
    <row r="121" spans="2:11" x14ac:dyDescent="0.65">
      <c r="B121" s="10"/>
      <c r="C121" s="10"/>
      <c r="D121" s="10"/>
      <c r="E121" s="10"/>
      <c r="G121" s="10"/>
      <c r="H121" s="10"/>
      <c r="I121" s="10"/>
      <c r="J121" s="10"/>
      <c r="K121" s="10"/>
    </row>
    <row r="122" spans="2:11" x14ac:dyDescent="0.65">
      <c r="B122" s="10"/>
      <c r="C122" s="10"/>
      <c r="D122" s="10"/>
      <c r="E122" s="10"/>
      <c r="G122" s="10"/>
      <c r="H122" s="10"/>
      <c r="I122" s="10"/>
      <c r="J122" s="10"/>
      <c r="K122" s="10"/>
    </row>
    <row r="123" spans="2:11" x14ac:dyDescent="0.65">
      <c r="B123" s="10"/>
      <c r="C123" s="10"/>
      <c r="D123" s="10"/>
      <c r="E123" s="10"/>
      <c r="G123" s="10"/>
      <c r="H123" s="10"/>
      <c r="I123" s="10"/>
      <c r="J123" s="10"/>
      <c r="K123" s="10"/>
    </row>
    <row r="124" spans="2:11" x14ac:dyDescent="0.65">
      <c r="B124" s="10"/>
      <c r="C124" s="10"/>
      <c r="D124" s="10"/>
      <c r="E124" s="10"/>
      <c r="G124" s="10"/>
      <c r="H124" s="10"/>
      <c r="I124" s="10"/>
      <c r="J124" s="10"/>
      <c r="K124" s="10"/>
    </row>
    <row r="125" spans="2:11" x14ac:dyDescent="0.65">
      <c r="B125" s="10"/>
      <c r="C125" s="10"/>
      <c r="D125" s="10"/>
      <c r="E125" s="10"/>
      <c r="G125" s="10"/>
      <c r="H125" s="10"/>
      <c r="I125" s="10"/>
      <c r="J125" s="10"/>
      <c r="K125" s="10"/>
    </row>
    <row r="126" spans="2:11" x14ac:dyDescent="0.65">
      <c r="B126" s="10"/>
      <c r="C126" s="10"/>
      <c r="D126" s="10"/>
      <c r="E126" s="10"/>
      <c r="G126" s="10"/>
      <c r="H126" s="10"/>
      <c r="I126" s="10"/>
      <c r="J126" s="10"/>
      <c r="K126" s="10"/>
    </row>
    <row r="127" spans="2:11" x14ac:dyDescent="0.65">
      <c r="B127" s="10"/>
      <c r="C127" s="10"/>
      <c r="D127" s="10"/>
      <c r="E127" s="10"/>
      <c r="G127" s="10"/>
      <c r="H127" s="10"/>
      <c r="I127" s="10"/>
      <c r="J127" s="10"/>
      <c r="K127" s="10"/>
    </row>
    <row r="128" spans="2:11" x14ac:dyDescent="0.65">
      <c r="B128" s="10"/>
      <c r="C128" s="10"/>
      <c r="D128" s="10"/>
      <c r="E128" s="10"/>
      <c r="G128" s="10"/>
      <c r="H128" s="10"/>
      <c r="I128" s="10"/>
      <c r="J128" s="10"/>
      <c r="K128" s="10"/>
    </row>
    <row r="129" spans="2:11" x14ac:dyDescent="0.65">
      <c r="B129" s="10"/>
      <c r="C129" s="10"/>
      <c r="D129" s="10"/>
      <c r="E129" s="10"/>
      <c r="G129" s="10"/>
      <c r="H129" s="10"/>
      <c r="I129" s="10"/>
      <c r="J129" s="10"/>
      <c r="K129" s="10"/>
    </row>
    <row r="130" spans="2:11" x14ac:dyDescent="0.65">
      <c r="B130" s="10"/>
      <c r="C130" s="10"/>
      <c r="D130" s="10"/>
      <c r="E130" s="10"/>
      <c r="G130" s="10"/>
      <c r="H130" s="10"/>
      <c r="I130" s="10"/>
      <c r="J130" s="10"/>
      <c r="K130" s="10"/>
    </row>
    <row r="131" spans="2:11" x14ac:dyDescent="0.65">
      <c r="B131" s="10"/>
      <c r="C131" s="10"/>
      <c r="D131" s="10"/>
      <c r="E131" s="10"/>
      <c r="G131" s="10"/>
      <c r="H131" s="10"/>
      <c r="I131" s="10"/>
      <c r="J131" s="10"/>
      <c r="K131" s="10"/>
    </row>
    <row r="132" spans="2:11" x14ac:dyDescent="0.65">
      <c r="B132" s="10"/>
      <c r="C132" s="10"/>
      <c r="D132" s="10"/>
      <c r="E132" s="10"/>
      <c r="G132" s="10"/>
      <c r="H132" s="10"/>
      <c r="I132" s="10"/>
      <c r="J132" s="10"/>
      <c r="K132" s="10"/>
    </row>
    <row r="133" spans="2:11" x14ac:dyDescent="0.65">
      <c r="B133" s="10"/>
      <c r="C133" s="10"/>
      <c r="D133" s="10"/>
      <c r="E133" s="10"/>
      <c r="G133" s="10"/>
      <c r="H133" s="10"/>
      <c r="I133" s="10"/>
      <c r="J133" s="10"/>
      <c r="K133" s="10"/>
    </row>
    <row r="134" spans="2:11" x14ac:dyDescent="0.65">
      <c r="B134" s="10"/>
      <c r="C134" s="10"/>
      <c r="D134" s="10"/>
      <c r="E134" s="10"/>
      <c r="G134" s="10"/>
      <c r="H134" s="10"/>
      <c r="I134" s="10"/>
      <c r="J134" s="10"/>
      <c r="K134" s="10"/>
    </row>
    <row r="135" spans="2:11" x14ac:dyDescent="0.65">
      <c r="B135" s="10"/>
      <c r="C135" s="10"/>
      <c r="D135" s="10"/>
      <c r="E135" s="10"/>
      <c r="G135" s="10"/>
      <c r="H135" s="10"/>
      <c r="I135" s="10"/>
      <c r="J135" s="10"/>
      <c r="K135" s="10"/>
    </row>
    <row r="136" spans="2:11" x14ac:dyDescent="0.65">
      <c r="B136" s="10"/>
      <c r="C136" s="10"/>
      <c r="D136" s="10"/>
      <c r="E136" s="10"/>
      <c r="G136" s="10"/>
      <c r="H136" s="10"/>
      <c r="I136" s="10"/>
      <c r="J136" s="10"/>
      <c r="K136" s="10"/>
    </row>
    <row r="137" spans="2:11" x14ac:dyDescent="0.65">
      <c r="B137" s="10"/>
      <c r="C137" s="10"/>
      <c r="D137" s="10"/>
      <c r="E137" s="10"/>
      <c r="G137" s="10"/>
      <c r="H137" s="10"/>
      <c r="I137" s="10"/>
      <c r="J137" s="10"/>
      <c r="K137" s="10"/>
    </row>
    <row r="138" spans="2:11" x14ac:dyDescent="0.65">
      <c r="B138" s="10"/>
      <c r="C138" s="10"/>
      <c r="D138" s="10"/>
      <c r="E138" s="10"/>
      <c r="G138" s="10"/>
      <c r="H138" s="10"/>
      <c r="I138" s="10"/>
      <c r="J138" s="10"/>
      <c r="K138" s="10"/>
    </row>
    <row r="139" spans="2:11" x14ac:dyDescent="0.65">
      <c r="B139" s="10"/>
      <c r="C139" s="10"/>
      <c r="D139" s="10"/>
      <c r="E139" s="10"/>
      <c r="G139" s="10"/>
      <c r="H139" s="10"/>
      <c r="I139" s="10"/>
      <c r="J139" s="10"/>
      <c r="K139" s="10"/>
    </row>
    <row r="140" spans="2:11" x14ac:dyDescent="0.65">
      <c r="B140" s="10"/>
      <c r="C140" s="10"/>
      <c r="D140" s="10"/>
      <c r="E140" s="10"/>
      <c r="G140" s="10"/>
      <c r="H140" s="10"/>
      <c r="I140" s="10"/>
      <c r="J140" s="10"/>
      <c r="K140" s="10"/>
    </row>
    <row r="141" spans="2:11" x14ac:dyDescent="0.65">
      <c r="B141" s="11"/>
      <c r="C141" s="11"/>
      <c r="D141" s="11"/>
      <c r="E141" s="11"/>
      <c r="G141" s="11"/>
      <c r="H141" s="11"/>
      <c r="I141" s="11"/>
      <c r="J141" s="11"/>
      <c r="K141" s="11"/>
    </row>
    <row r="142" spans="2:11" x14ac:dyDescent="0.65">
      <c r="B142" s="11"/>
      <c r="C142" s="11"/>
      <c r="D142" s="11"/>
      <c r="E142" s="11"/>
      <c r="G142" s="11"/>
      <c r="H142" s="11"/>
      <c r="I142" s="11"/>
      <c r="J142" s="11"/>
      <c r="K142" s="11"/>
    </row>
    <row r="143" spans="2:11" x14ac:dyDescent="0.65">
      <c r="B143" s="11"/>
      <c r="C143" s="11"/>
      <c r="D143" s="11"/>
      <c r="E143" s="11"/>
      <c r="G143" s="11"/>
      <c r="H143" s="11"/>
      <c r="I143" s="11"/>
      <c r="J143" s="11"/>
      <c r="K143" s="11"/>
    </row>
    <row r="144" spans="2:11" x14ac:dyDescent="0.65">
      <c r="B144" s="11"/>
      <c r="C144" s="11"/>
      <c r="D144" s="11"/>
      <c r="E144" s="11"/>
      <c r="G144" s="11"/>
      <c r="H144" s="11"/>
      <c r="I144" s="11"/>
      <c r="J144" s="11"/>
      <c r="K144" s="11"/>
    </row>
    <row r="145" spans="2:11" x14ac:dyDescent="0.65">
      <c r="B145" s="11"/>
      <c r="C145" s="11"/>
      <c r="D145" s="11"/>
      <c r="E145" s="11"/>
      <c r="G145" s="11"/>
      <c r="H145" s="11"/>
      <c r="I145" s="11"/>
      <c r="J145" s="11"/>
      <c r="K145" s="11"/>
    </row>
  </sheetData>
  <phoneticPr fontId="2" type="noConversion"/>
  <pageMargins left="0.7" right="0.7" top="0.75" bottom="0.75" header="0.3" footer="0.3"/>
  <pageSetup paperSize="9" orientation="portrait" horizontalDpi="0" verticalDpi="0" r:id="rId1"/>
  <ignoredErrors>
    <ignoredError sqref="L5:L98"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6098F-C07B-4FEB-A626-3A3284B36B52}">
  <dimension ref="A1:ET104"/>
  <sheetViews>
    <sheetView workbookViewId="0">
      <selection activeCell="C8" sqref="C8"/>
    </sheetView>
  </sheetViews>
  <sheetFormatPr defaultColWidth="9.12890625" defaultRowHeight="14.5" x14ac:dyDescent="0.7"/>
  <cols>
    <col min="1" max="1" width="9.82421875" style="17" customWidth="1"/>
    <col min="2" max="2" width="9.12890625" style="1" customWidth="1"/>
    <col min="3" max="16384" width="9.12890625" style="1"/>
  </cols>
  <sheetData>
    <row r="1" spans="1:150" s="13" customFormat="1" x14ac:dyDescent="0.7">
      <c r="A1" s="83" t="s">
        <v>94</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60"/>
      <c r="CM1" s="19"/>
      <c r="CN1" s="19"/>
      <c r="CO1" s="19"/>
      <c r="CP1" s="19"/>
      <c r="CQ1" s="19"/>
      <c r="CR1" s="19"/>
      <c r="CS1" s="19"/>
      <c r="ET1" s="1"/>
    </row>
    <row r="2" spans="1:150" s="13" customFormat="1" ht="16.25" x14ac:dyDescent="0.7">
      <c r="A2" s="83" t="s">
        <v>100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ET2" s="1"/>
    </row>
    <row r="3" spans="1:150" s="14" customFormat="1" x14ac:dyDescent="0.65">
      <c r="A3" s="63" t="s">
        <v>18</v>
      </c>
      <c r="B3" s="63">
        <v>1930</v>
      </c>
      <c r="C3" s="63">
        <v>1931</v>
      </c>
      <c r="D3" s="63">
        <v>1932</v>
      </c>
      <c r="E3" s="63">
        <v>1933</v>
      </c>
      <c r="F3" s="63">
        <v>1934</v>
      </c>
      <c r="G3" s="63">
        <v>1935</v>
      </c>
      <c r="H3" s="63">
        <v>1936</v>
      </c>
      <c r="I3" s="63">
        <v>1937</v>
      </c>
      <c r="J3" s="63">
        <v>1938</v>
      </c>
      <c r="K3" s="63">
        <v>1939</v>
      </c>
      <c r="L3" s="63">
        <v>1940</v>
      </c>
      <c r="M3" s="63">
        <v>1941</v>
      </c>
      <c r="N3" s="63">
        <v>1942</v>
      </c>
      <c r="O3" s="63">
        <v>1943</v>
      </c>
      <c r="P3" s="63">
        <v>1944</v>
      </c>
      <c r="Q3" s="63">
        <v>1945</v>
      </c>
      <c r="R3" s="63">
        <v>1946</v>
      </c>
      <c r="S3" s="63">
        <v>1947</v>
      </c>
      <c r="T3" s="63">
        <v>1948</v>
      </c>
      <c r="U3" s="63">
        <v>1949</v>
      </c>
      <c r="V3" s="63">
        <v>1950</v>
      </c>
      <c r="W3" s="63">
        <v>1951</v>
      </c>
      <c r="X3" s="63">
        <v>1952</v>
      </c>
      <c r="Y3" s="63">
        <v>1953</v>
      </c>
      <c r="Z3" s="63">
        <v>1954</v>
      </c>
      <c r="AA3" s="63">
        <v>1955</v>
      </c>
      <c r="AB3" s="63">
        <v>1956</v>
      </c>
      <c r="AC3" s="63">
        <v>1957</v>
      </c>
      <c r="AD3" s="63">
        <v>1958</v>
      </c>
      <c r="AE3" s="63">
        <v>1959</v>
      </c>
      <c r="AF3" s="63">
        <v>1960</v>
      </c>
      <c r="AG3" s="63">
        <v>1961</v>
      </c>
      <c r="AH3" s="63">
        <v>1962</v>
      </c>
      <c r="AI3" s="63">
        <v>1963</v>
      </c>
      <c r="AJ3" s="63">
        <v>1964</v>
      </c>
      <c r="AK3" s="63">
        <v>1965</v>
      </c>
      <c r="AL3" s="63">
        <v>1966</v>
      </c>
      <c r="AM3" s="63">
        <v>1967</v>
      </c>
      <c r="AN3" s="63">
        <v>1968</v>
      </c>
      <c r="AO3" s="63">
        <v>1969</v>
      </c>
      <c r="AP3" s="63">
        <v>1970</v>
      </c>
      <c r="AQ3" s="63">
        <v>1971</v>
      </c>
      <c r="AR3" s="63">
        <v>1972</v>
      </c>
      <c r="AS3" s="63">
        <v>1973</v>
      </c>
      <c r="AT3" s="63">
        <v>1974</v>
      </c>
      <c r="AU3" s="63">
        <v>1975</v>
      </c>
      <c r="AV3" s="63">
        <v>1976</v>
      </c>
      <c r="AW3" s="63">
        <v>1977</v>
      </c>
      <c r="AX3" s="63">
        <v>1978</v>
      </c>
      <c r="AY3" s="63">
        <v>1979</v>
      </c>
      <c r="AZ3" s="63">
        <v>1980</v>
      </c>
      <c r="BA3" s="63">
        <v>1981</v>
      </c>
      <c r="BB3" s="63">
        <v>1982</v>
      </c>
      <c r="BC3" s="63">
        <v>1983</v>
      </c>
      <c r="BD3" s="63">
        <v>1984</v>
      </c>
      <c r="BE3" s="63">
        <v>1985</v>
      </c>
      <c r="BF3" s="63">
        <v>1986</v>
      </c>
      <c r="BG3" s="63">
        <v>1987</v>
      </c>
      <c r="BH3" s="63">
        <v>1988</v>
      </c>
      <c r="BI3" s="63">
        <v>1989</v>
      </c>
      <c r="BJ3" s="63">
        <v>1990</v>
      </c>
      <c r="BK3" s="63">
        <v>1991</v>
      </c>
      <c r="BL3" s="63">
        <v>1992</v>
      </c>
      <c r="BM3" s="63">
        <v>1993</v>
      </c>
      <c r="BN3" s="63">
        <v>1994</v>
      </c>
      <c r="BO3" s="63">
        <v>1995</v>
      </c>
      <c r="BP3" s="63">
        <v>1996</v>
      </c>
      <c r="BQ3" s="63">
        <v>1997</v>
      </c>
      <c r="BR3" s="63">
        <v>1998</v>
      </c>
      <c r="BS3" s="63">
        <v>1999</v>
      </c>
      <c r="BT3" s="63">
        <v>2000</v>
      </c>
      <c r="BU3" s="63">
        <v>2001</v>
      </c>
      <c r="BV3" s="63">
        <v>2002</v>
      </c>
      <c r="BW3" s="63">
        <v>2003</v>
      </c>
      <c r="BX3" s="63">
        <v>2004</v>
      </c>
      <c r="BY3" s="63">
        <v>2005</v>
      </c>
      <c r="BZ3" s="63">
        <v>2006</v>
      </c>
      <c r="CA3" s="63">
        <v>2007</v>
      </c>
      <c r="CB3" s="63">
        <v>2008</v>
      </c>
      <c r="CC3" s="63">
        <v>2009</v>
      </c>
      <c r="CD3" s="63">
        <v>2010</v>
      </c>
      <c r="CE3" s="63">
        <v>2011</v>
      </c>
      <c r="CF3" s="63">
        <v>2012</v>
      </c>
      <c r="CG3" s="63">
        <v>2013</v>
      </c>
      <c r="CH3" s="63">
        <v>2014</v>
      </c>
      <c r="CI3" s="63">
        <v>2015</v>
      </c>
      <c r="CJ3" s="63">
        <v>2016</v>
      </c>
      <c r="CK3" s="63">
        <v>2017</v>
      </c>
      <c r="CL3" s="63">
        <v>2018</v>
      </c>
      <c r="CM3" s="63">
        <v>2019</v>
      </c>
      <c r="CN3" s="63">
        <v>2020</v>
      </c>
      <c r="CO3" s="63">
        <v>2021</v>
      </c>
      <c r="CP3" s="63">
        <v>2022</v>
      </c>
      <c r="CQ3" s="63">
        <v>2023</v>
      </c>
      <c r="CR3" s="63">
        <v>2024</v>
      </c>
      <c r="CS3" s="63" t="s">
        <v>2</v>
      </c>
    </row>
    <row r="4" spans="1:150" x14ac:dyDescent="0.7">
      <c r="A4" s="19">
        <v>1930</v>
      </c>
      <c r="B4" s="19">
        <v>38.519569142664771</v>
      </c>
      <c r="C4" s="19">
        <v>1.9878767874715046</v>
      </c>
      <c r="D4" s="19">
        <v>0.39823987965946667</v>
      </c>
      <c r="E4" s="19">
        <v>0.26688142868662829</v>
      </c>
      <c r="F4" s="19">
        <v>0.21923088930891943</v>
      </c>
      <c r="G4" s="19">
        <v>0.18883173732210309</v>
      </c>
      <c r="H4" s="19">
        <v>0.16652746142145561</v>
      </c>
      <c r="I4" s="19">
        <v>0.14929302894227062</v>
      </c>
      <c r="J4" s="19">
        <v>0.13545516915425768</v>
      </c>
      <c r="K4" s="19">
        <v>0.12404691289849863</v>
      </c>
      <c r="L4" s="19">
        <v>0.1145984712331737</v>
      </c>
      <c r="M4" s="19">
        <v>0.10654370601062206</v>
      </c>
      <c r="N4" s="19">
        <v>9.9618780842727975E-2</v>
      </c>
      <c r="O4" s="19">
        <v>9.3618628634040704E-2</v>
      </c>
      <c r="P4" s="19">
        <v>8.8303613669621042E-2</v>
      </c>
      <c r="Q4" s="19">
        <v>8.3624314175495776E-2</v>
      </c>
      <c r="R4" s="19">
        <v>7.9385920071821311E-2</v>
      </c>
      <c r="S4" s="19">
        <v>7.5600739872459313E-2</v>
      </c>
      <c r="T4" s="19">
        <v>7.2176260304153486E-2</v>
      </c>
      <c r="U4" s="19">
        <v>6.9065956680551571E-2</v>
      </c>
      <c r="V4" s="19">
        <v>4.2612445710348147E-2</v>
      </c>
      <c r="W4" s="19">
        <v>4.0908199561072764E-2</v>
      </c>
      <c r="X4" s="19">
        <v>3.9331327466376687E-2</v>
      </c>
      <c r="Y4" s="19">
        <v>3.7868338443630585E-2</v>
      </c>
      <c r="Z4" s="19">
        <v>3.6513200925063355E-2</v>
      </c>
      <c r="AA4" s="19">
        <v>3.5255787121399644E-2</v>
      </c>
      <c r="AB4" s="19">
        <v>3.408823755494924E-2</v>
      </c>
      <c r="AC4" s="19">
        <v>3.299076995705074E-2</v>
      </c>
      <c r="AD4" s="19">
        <v>3.1970350096364918E-2</v>
      </c>
      <c r="AE4" s="19">
        <v>3.1014835870581448E-2</v>
      </c>
      <c r="AF4" s="19">
        <v>3.0116486548994671E-2</v>
      </c>
      <c r="AG4" s="19">
        <v>2.9265863138527661E-2</v>
      </c>
      <c r="AH4" s="19">
        <v>2.8460297195382275E-2</v>
      </c>
      <c r="AI4" s="19">
        <v>2.7702126364895541E-2</v>
      </c>
      <c r="AJ4" s="19">
        <v>2.6992945572668677E-2</v>
      </c>
      <c r="AK4" s="19">
        <v>2.6310671803915595E-2</v>
      </c>
      <c r="AL4" s="19">
        <v>2.5668426054029917E-2</v>
      </c>
      <c r="AM4" s="19">
        <v>2.5051010178761379E-2</v>
      </c>
      <c r="AN4" s="19">
        <v>2.4464089346136742E-2</v>
      </c>
      <c r="AO4" s="19">
        <v>2.3908084075780735E-2</v>
      </c>
      <c r="AP4" s="19">
        <v>2.0037447848364035E-2</v>
      </c>
      <c r="AQ4" s="19">
        <v>1.9624652657258202E-2</v>
      </c>
      <c r="AR4" s="19">
        <v>1.9233173943653148E-2</v>
      </c>
      <c r="AS4" s="19">
        <v>1.8853693329420773E-2</v>
      </c>
      <c r="AT4" s="19">
        <v>1.8487002930955888E-2</v>
      </c>
      <c r="AU4" s="19">
        <v>1.8137409385897221E-2</v>
      </c>
      <c r="AV4" s="19">
        <v>1.7799890362518875E-2</v>
      </c>
      <c r="AW4" s="19">
        <v>1.7479701386153585E-2</v>
      </c>
      <c r="AX4" s="19">
        <v>1.7169146762317501E-2</v>
      </c>
      <c r="AY4" s="19">
        <v>1.6868622845007852E-2</v>
      </c>
      <c r="AZ4" s="19">
        <v>1.6578673190121771E-2</v>
      </c>
      <c r="BA4" s="19">
        <v>1.6296583978835839E-2</v>
      </c>
      <c r="BB4" s="19">
        <v>1.6023647101945704E-2</v>
      </c>
      <c r="BC4" s="19">
        <v>1.576032921246728E-2</v>
      </c>
      <c r="BD4" s="19">
        <v>1.5505972957509153E-2</v>
      </c>
      <c r="BE4" s="19">
        <v>1.5259506885569435E-2</v>
      </c>
      <c r="BF4" s="19">
        <v>1.5021723862530938E-2</v>
      </c>
      <c r="BG4" s="19">
        <v>1.4794462739823336E-2</v>
      </c>
      <c r="BH4" s="19">
        <v>1.4569013798367303E-2</v>
      </c>
      <c r="BI4" s="19">
        <v>1.4352790940486033E-2</v>
      </c>
      <c r="BJ4" s="19">
        <v>1.4142120690085089E-2</v>
      </c>
      <c r="BK4" s="19">
        <v>1.3934737040219991E-2</v>
      </c>
      <c r="BL4" s="19">
        <v>1.3739340066330832E-2</v>
      </c>
      <c r="BM4" s="19">
        <v>1.3546628241855249E-2</v>
      </c>
      <c r="BN4" s="19">
        <v>1.3358982652461536E-2</v>
      </c>
      <c r="BO4" s="19">
        <v>1.3177072901174791E-2</v>
      </c>
      <c r="BP4" s="19">
        <v>1.2998326064268295E-2</v>
      </c>
      <c r="BQ4" s="19">
        <v>1.2825637249309607E-2</v>
      </c>
      <c r="BR4" s="19">
        <v>1.2657255218192829E-2</v>
      </c>
      <c r="BS4" s="19">
        <v>1.2495475378044804E-2</v>
      </c>
      <c r="BT4" s="19">
        <v>1.0845607317288933E-2</v>
      </c>
      <c r="BU4" s="19">
        <v>1.071020983508956E-2</v>
      </c>
      <c r="BV4" s="19">
        <v>1.0579212176893144E-2</v>
      </c>
      <c r="BW4" s="19">
        <v>1.045078322207013E-2</v>
      </c>
      <c r="BX4" s="19">
        <v>1.0325005393337444E-2</v>
      </c>
      <c r="BY4" s="19">
        <v>1.0202527671806497E-2</v>
      </c>
      <c r="BZ4" s="19">
        <v>1.0084270719711479E-2</v>
      </c>
      <c r="CA4" s="19">
        <v>9.9676768034635856E-3</v>
      </c>
      <c r="CB4" s="19">
        <v>9.8542234157624701E-3</v>
      </c>
      <c r="CC4" s="19">
        <v>9.742230193203227E-3</v>
      </c>
      <c r="CD4" s="19">
        <v>9.6325673770016364E-3</v>
      </c>
      <c r="CE4" s="19">
        <v>9.5254741075754042E-3</v>
      </c>
      <c r="CF4" s="19">
        <v>9.4208372596112731E-3</v>
      </c>
      <c r="CG4" s="19">
        <v>9.3187354188824303E-3</v>
      </c>
      <c r="CH4" s="19">
        <v>9.2186579706102917E-3</v>
      </c>
      <c r="CI4" s="19">
        <v>9.1214380632748827E-3</v>
      </c>
      <c r="CJ4" s="19">
        <v>9.0260681657809601E-3</v>
      </c>
      <c r="CK4" s="19">
        <v>8.9324514898814281E-3</v>
      </c>
      <c r="CL4" s="19">
        <v>8.8407350610319162E-3</v>
      </c>
      <c r="CM4" s="19">
        <v>8.7510514151144768E-3</v>
      </c>
      <c r="CN4" s="19">
        <v>8.6632497052993498E-3</v>
      </c>
      <c r="CO4" s="19">
        <v>8.5766509973109108E-3</v>
      </c>
      <c r="CP4" s="19">
        <v>8.4917636983976013E-3</v>
      </c>
      <c r="CQ4" s="19">
        <v>8.4079194842271634E-3</v>
      </c>
      <c r="CR4" s="19">
        <v>8.3247584431485767E-3</v>
      </c>
      <c r="CS4" s="19">
        <v>45.064106382775101</v>
      </c>
    </row>
    <row r="5" spans="1:150" x14ac:dyDescent="0.7">
      <c r="A5" s="19">
        <v>1931</v>
      </c>
      <c r="B5" s="19">
        <v>0</v>
      </c>
      <c r="C5" s="19">
        <v>36.404780896984882</v>
      </c>
      <c r="D5" s="19">
        <v>1.769757973160847</v>
      </c>
      <c r="E5" s="19">
        <v>0.27658643009554917</v>
      </c>
      <c r="F5" s="19">
        <v>0.18288482802592779</v>
      </c>
      <c r="G5" s="19">
        <v>0.15018488169477764</v>
      </c>
      <c r="H5" s="19">
        <v>0.12966168897273342</v>
      </c>
      <c r="I5" s="19">
        <v>0.1146038550489456</v>
      </c>
      <c r="J5" s="19">
        <v>0.10288478393124356</v>
      </c>
      <c r="K5" s="19">
        <v>9.3444283597542518E-2</v>
      </c>
      <c r="L5" s="19">
        <v>8.5748978704325227E-2</v>
      </c>
      <c r="M5" s="19">
        <v>7.9284413901498318E-2</v>
      </c>
      <c r="N5" s="19">
        <v>7.3801942996085806E-2</v>
      </c>
      <c r="O5" s="19">
        <v>6.9076225251732098E-2</v>
      </c>
      <c r="P5" s="19">
        <v>6.4949448585124983E-2</v>
      </c>
      <c r="Q5" s="19">
        <v>6.1345969502464258E-2</v>
      </c>
      <c r="R5" s="19">
        <v>5.8114411508378698E-2</v>
      </c>
      <c r="S5" s="19">
        <v>5.5228941139829048E-2</v>
      </c>
      <c r="T5" s="19">
        <v>5.2615391113228681E-2</v>
      </c>
      <c r="U5" s="19">
        <v>5.025977835742379E-2</v>
      </c>
      <c r="V5" s="19">
        <v>4.8109245904161185E-2</v>
      </c>
      <c r="W5" s="19">
        <v>2.9643245859680801E-2</v>
      </c>
      <c r="X5" s="19">
        <v>2.8476406940193193E-2</v>
      </c>
      <c r="Y5" s="19">
        <v>2.7396301916532296E-2</v>
      </c>
      <c r="Z5" s="19">
        <v>2.6395561838257437E-2</v>
      </c>
      <c r="AA5" s="19">
        <v>2.5471976698111548E-2</v>
      </c>
      <c r="AB5" s="19">
        <v>2.4613764205051236E-2</v>
      </c>
      <c r="AC5" s="19">
        <v>2.381401459285841E-2</v>
      </c>
      <c r="AD5" s="19">
        <v>2.3066203603885446E-2</v>
      </c>
      <c r="AE5" s="19">
        <v>2.236114529679159E-2</v>
      </c>
      <c r="AF5" s="19">
        <v>2.1698633464074499E-2</v>
      </c>
      <c r="AG5" s="19">
        <v>2.1078279737932495E-2</v>
      </c>
      <c r="AH5" s="19">
        <v>2.049647096642503E-2</v>
      </c>
      <c r="AI5" s="19">
        <v>1.9941113848460288E-2</v>
      </c>
      <c r="AJ5" s="19">
        <v>1.9422670831397568E-2</v>
      </c>
      <c r="AK5" s="19">
        <v>1.8928026954072624E-2</v>
      </c>
      <c r="AL5" s="19">
        <v>1.8460513297830303E-2</v>
      </c>
      <c r="AM5" s="19">
        <v>1.8015772368121356E-2</v>
      </c>
      <c r="AN5" s="19">
        <v>1.7589576236344145E-2</v>
      </c>
      <c r="AO5" s="19">
        <v>1.7185726192380815E-2</v>
      </c>
      <c r="AP5" s="19">
        <v>1.6797571099357107E-2</v>
      </c>
      <c r="AQ5" s="19">
        <v>1.4198966306261822E-2</v>
      </c>
      <c r="AR5" s="19">
        <v>1.3909715891375319E-2</v>
      </c>
      <c r="AS5" s="19">
        <v>1.3635180588946338E-2</v>
      </c>
      <c r="AT5" s="19">
        <v>1.3369160181574769E-2</v>
      </c>
      <c r="AU5" s="19">
        <v>1.3115617342278103E-2</v>
      </c>
      <c r="AV5" s="19">
        <v>1.2870706558729515E-2</v>
      </c>
      <c r="AW5" s="19">
        <v>1.2636717301455545E-2</v>
      </c>
      <c r="AX5" s="19">
        <v>1.240752652111142E-2</v>
      </c>
      <c r="AY5" s="19">
        <v>1.2190726830591499E-2</v>
      </c>
      <c r="AZ5" s="19">
        <v>1.1979477224494897E-2</v>
      </c>
      <c r="BA5" s="19">
        <v>1.1776267481660831E-2</v>
      </c>
      <c r="BB5" s="19">
        <v>1.15770799444158E-2</v>
      </c>
      <c r="BC5" s="19">
        <v>1.1386863611139742E-2</v>
      </c>
      <c r="BD5" s="19">
        <v>1.1204490262539753E-2</v>
      </c>
      <c r="BE5" s="19">
        <v>1.1027588374284913E-2</v>
      </c>
      <c r="BF5" s="19">
        <v>1.0857803354196139E-2</v>
      </c>
      <c r="BG5" s="19">
        <v>1.0689365505073732E-2</v>
      </c>
      <c r="BH5" s="19">
        <v>1.0528021103335823E-2</v>
      </c>
      <c r="BI5" s="19">
        <v>1.037124504251395E-2</v>
      </c>
      <c r="BJ5" s="19">
        <v>1.0217459597371328E-2</v>
      </c>
      <c r="BK5" s="19">
        <v>1.0069066438432904E-2</v>
      </c>
      <c r="BL5" s="19">
        <v>9.9267043281915726E-3</v>
      </c>
      <c r="BM5" s="19">
        <v>9.7863185349512227E-3</v>
      </c>
      <c r="BN5" s="19">
        <v>9.6493442212588973E-3</v>
      </c>
      <c r="BO5" s="19">
        <v>9.516300578687879E-3</v>
      </c>
      <c r="BP5" s="19">
        <v>9.3891201899514356E-3</v>
      </c>
      <c r="BQ5" s="19">
        <v>9.263126400127027E-3</v>
      </c>
      <c r="BR5" s="19">
        <v>9.1435678526104146E-3</v>
      </c>
      <c r="BS5" s="19">
        <v>9.0253064069607883E-3</v>
      </c>
      <c r="BT5" s="19">
        <v>8.9085682686623792E-3</v>
      </c>
      <c r="BU5" s="19">
        <v>7.7679976055456254E-3</v>
      </c>
      <c r="BV5" s="19">
        <v>7.6724584926051416E-3</v>
      </c>
      <c r="BW5" s="19">
        <v>7.5794804339354817E-3</v>
      </c>
      <c r="BX5" s="19">
        <v>7.4881441149722396E-3</v>
      </c>
      <c r="BY5" s="19">
        <v>7.3991948238027417E-3</v>
      </c>
      <c r="BZ5" s="19">
        <v>7.3121580993448926E-3</v>
      </c>
      <c r="CA5" s="19">
        <v>7.2272326168357172E-3</v>
      </c>
      <c r="CB5" s="19">
        <v>7.1451403015031049E-3</v>
      </c>
      <c r="CC5" s="19">
        <v>7.06410247370749E-3</v>
      </c>
      <c r="CD5" s="19">
        <v>6.9843340690754754E-3</v>
      </c>
      <c r="CE5" s="19">
        <v>6.9060736081721129E-3</v>
      </c>
      <c r="CF5" s="19">
        <v>6.8302275991625151E-3</v>
      </c>
      <c r="CG5" s="19">
        <v>6.7551450824923885E-3</v>
      </c>
      <c r="CH5" s="19">
        <v>6.6831981918068105E-3</v>
      </c>
      <c r="CI5" s="19">
        <v>6.6118428104884113E-3</v>
      </c>
      <c r="CJ5" s="19">
        <v>6.5410256396883854E-3</v>
      </c>
      <c r="CK5" s="19">
        <v>6.4731819656157165E-3</v>
      </c>
      <c r="CL5" s="19">
        <v>6.405659281763682E-3</v>
      </c>
      <c r="CM5" s="19">
        <v>6.3391490349463094E-3</v>
      </c>
      <c r="CN5" s="19">
        <v>6.2745175134263607E-3</v>
      </c>
      <c r="CO5" s="19">
        <v>6.2120220418784115E-3</v>
      </c>
      <c r="CP5" s="19">
        <v>6.1500372497683255E-3</v>
      </c>
      <c r="CQ5" s="19">
        <v>6.0889034507150309E-3</v>
      </c>
      <c r="CR5" s="19">
        <v>6.0295527482794762E-3</v>
      </c>
      <c r="CS5" s="19">
        <v>41.541379973861737</v>
      </c>
    </row>
    <row r="6" spans="1:150" x14ac:dyDescent="0.7">
      <c r="A6" s="19">
        <v>1932</v>
      </c>
      <c r="B6" s="19">
        <v>0</v>
      </c>
      <c r="C6" s="19">
        <v>0</v>
      </c>
      <c r="D6" s="19">
        <v>35.215134575164292</v>
      </c>
      <c r="E6" s="19">
        <v>1.6110127448439304</v>
      </c>
      <c r="F6" s="19">
        <v>0.18976258273618138</v>
      </c>
      <c r="G6" s="19">
        <v>0.12316932902182426</v>
      </c>
      <c r="H6" s="19">
        <v>0.10140167519142342</v>
      </c>
      <c r="I6" s="19">
        <v>8.7632969667004124E-2</v>
      </c>
      <c r="J6" s="19">
        <v>7.7481017372144564E-2</v>
      </c>
      <c r="K6" s="19">
        <v>6.9642990191946294E-2</v>
      </c>
      <c r="L6" s="19">
        <v>6.3373635080854793E-2</v>
      </c>
      <c r="M6" s="19">
        <v>5.8237703948491058E-2</v>
      </c>
      <c r="N6" s="19">
        <v>5.3908146614349665E-2</v>
      </c>
      <c r="O6" s="19">
        <v>5.0226229117018906E-2</v>
      </c>
      <c r="P6" s="19">
        <v>4.7025598591457302E-2</v>
      </c>
      <c r="Q6" s="19">
        <v>4.4261510604218006E-2</v>
      </c>
      <c r="R6" s="19">
        <v>4.1810327332155665E-2</v>
      </c>
      <c r="S6" s="19">
        <v>3.9653705329213446E-2</v>
      </c>
      <c r="T6" s="19">
        <v>3.7717493053709701E-2</v>
      </c>
      <c r="U6" s="19">
        <v>3.5963371623516448E-2</v>
      </c>
      <c r="V6" s="19">
        <v>3.4376391672175551E-2</v>
      </c>
      <c r="W6" s="19">
        <v>3.2945263865444413E-2</v>
      </c>
      <c r="X6" s="19">
        <v>2.0232284707940036E-2</v>
      </c>
      <c r="Y6" s="19">
        <v>1.9445886518269711E-2</v>
      </c>
      <c r="Z6" s="19">
        <v>1.8720247438902101E-2</v>
      </c>
      <c r="AA6" s="19">
        <v>1.8048101547380506E-2</v>
      </c>
      <c r="AB6" s="19">
        <v>1.7424991352411913E-2</v>
      </c>
      <c r="AC6" s="19">
        <v>1.6849602500867304E-2</v>
      </c>
      <c r="AD6" s="19">
        <v>1.630698037126041E-2</v>
      </c>
      <c r="AE6" s="19">
        <v>1.5802729407943049E-2</v>
      </c>
      <c r="AF6" s="19">
        <v>1.5330558303058517E-2</v>
      </c>
      <c r="AG6" s="19">
        <v>1.4886117431260733E-2</v>
      </c>
      <c r="AH6" s="19">
        <v>1.4467229222295029E-2</v>
      </c>
      <c r="AI6" s="19">
        <v>1.407242776149268E-2</v>
      </c>
      <c r="AJ6" s="19">
        <v>1.3701600850676995E-2</v>
      </c>
      <c r="AK6" s="19">
        <v>1.335121073910992E-2</v>
      </c>
      <c r="AL6" s="19">
        <v>1.3017708438171386E-2</v>
      </c>
      <c r="AM6" s="19">
        <v>1.2699752881364176E-2</v>
      </c>
      <c r="AN6" s="19">
        <v>1.2397389844519373E-2</v>
      </c>
      <c r="AO6" s="19">
        <v>1.2107121270636132E-2</v>
      </c>
      <c r="AP6" s="19">
        <v>1.1834707928717681E-2</v>
      </c>
      <c r="AQ6" s="19">
        <v>1.1572235514329531E-2</v>
      </c>
      <c r="AR6" s="19">
        <v>9.8619406529382465E-3</v>
      </c>
      <c r="AS6" s="19">
        <v>9.6641748009333017E-3</v>
      </c>
      <c r="AT6" s="19">
        <v>9.4756179955901923E-3</v>
      </c>
      <c r="AU6" s="19">
        <v>9.2944380314391919E-3</v>
      </c>
      <c r="AV6" s="19">
        <v>9.1194905015354513E-3</v>
      </c>
      <c r="AW6" s="19">
        <v>8.9502474873281879E-3</v>
      </c>
      <c r="AX6" s="19">
        <v>8.7887899222735075E-3</v>
      </c>
      <c r="AY6" s="19">
        <v>8.6315992888727992E-3</v>
      </c>
      <c r="AZ6" s="19">
        <v>8.4818556312592028E-3</v>
      </c>
      <c r="BA6" s="19">
        <v>8.3358517360934536E-3</v>
      </c>
      <c r="BB6" s="19">
        <v>8.1967726714598076E-3</v>
      </c>
      <c r="BC6" s="19">
        <v>8.0610907155882691E-3</v>
      </c>
      <c r="BD6" s="19">
        <v>7.9304762872097322E-3</v>
      </c>
      <c r="BE6" s="19">
        <v>7.8033220901212209E-3</v>
      </c>
      <c r="BF6" s="19">
        <v>7.6803437036708881E-3</v>
      </c>
      <c r="BG6" s="19">
        <v>7.5614953504727E-3</v>
      </c>
      <c r="BH6" s="19">
        <v>7.4470553388597226E-3</v>
      </c>
      <c r="BI6" s="19">
        <v>7.3350114423376732E-3</v>
      </c>
      <c r="BJ6" s="19">
        <v>7.2262948083151486E-3</v>
      </c>
      <c r="BK6" s="19">
        <v>7.1211505055671712E-3</v>
      </c>
      <c r="BL6" s="19">
        <v>7.0191680887587799E-3</v>
      </c>
      <c r="BM6" s="19">
        <v>6.9195547817959739E-3</v>
      </c>
      <c r="BN6" s="19">
        <v>6.8231024200881953E-3</v>
      </c>
      <c r="BO6" s="19">
        <v>6.7287339743280121E-3</v>
      </c>
      <c r="BP6" s="19">
        <v>6.6369766175752055E-3</v>
      </c>
      <c r="BQ6" s="19">
        <v>6.5484169072264732E-3</v>
      </c>
      <c r="BR6" s="19">
        <v>6.4622445579858761E-3</v>
      </c>
      <c r="BS6" s="19">
        <v>6.3779477907905946E-3</v>
      </c>
      <c r="BT6" s="19">
        <v>6.2967243707606592E-3</v>
      </c>
      <c r="BU6" s="19">
        <v>6.2166418177400833E-3</v>
      </c>
      <c r="BV6" s="19">
        <v>5.4221287108204902E-3</v>
      </c>
      <c r="BW6" s="19">
        <v>5.3559567494715216E-3</v>
      </c>
      <c r="BX6" s="19">
        <v>5.2915095130534667E-3</v>
      </c>
      <c r="BY6" s="19">
        <v>5.2285163629112444E-3</v>
      </c>
      <c r="BZ6" s="19">
        <v>5.1668784408587043E-3</v>
      </c>
      <c r="CA6" s="19">
        <v>5.1067916472364453E-3</v>
      </c>
      <c r="CB6" s="19">
        <v>5.0480867622430545E-3</v>
      </c>
      <c r="CC6" s="19">
        <v>4.9908274175844052E-3</v>
      </c>
      <c r="CD6" s="19">
        <v>4.9347978335925434E-3</v>
      </c>
      <c r="CE6" s="19">
        <v>4.8795010794852158E-3</v>
      </c>
      <c r="CF6" s="19">
        <v>4.8256749768521455E-3</v>
      </c>
      <c r="CG6" s="19">
        <v>4.7729787942624672E-3</v>
      </c>
      <c r="CH6" s="19">
        <v>4.721351561077807E-3</v>
      </c>
      <c r="CI6" s="19">
        <v>4.6709328020631451E-3</v>
      </c>
      <c r="CJ6" s="19">
        <v>4.6216354049158472E-3</v>
      </c>
      <c r="CK6" s="19">
        <v>4.5734529302120302E-3</v>
      </c>
      <c r="CL6" s="19">
        <v>4.5260283566984196E-3</v>
      </c>
      <c r="CM6" s="19">
        <v>4.4799126030552689E-3</v>
      </c>
      <c r="CN6" s="19">
        <v>4.4346031059663152E-3</v>
      </c>
      <c r="CO6" s="19">
        <v>4.3901551770536224E-3</v>
      </c>
      <c r="CP6" s="19">
        <v>4.346191906095833E-3</v>
      </c>
      <c r="CQ6" s="19">
        <v>4.3032595638049795E-3</v>
      </c>
      <c r="CR6" s="19">
        <v>4.2611704754911238E-3</v>
      </c>
      <c r="CS6" s="19">
        <v>39.401347870817389</v>
      </c>
    </row>
    <row r="7" spans="1:150" x14ac:dyDescent="0.7">
      <c r="A7" s="19">
        <v>1933</v>
      </c>
      <c r="B7" s="19">
        <v>0</v>
      </c>
      <c r="C7" s="19">
        <v>0</v>
      </c>
      <c r="D7" s="19">
        <v>0</v>
      </c>
      <c r="E7" s="19">
        <v>34.589475825564968</v>
      </c>
      <c r="F7" s="19">
        <v>1.6590258457669351</v>
      </c>
      <c r="G7" s="19">
        <v>0.24913914099838452</v>
      </c>
      <c r="H7" s="19">
        <v>0.1660460506440368</v>
      </c>
      <c r="I7" s="19">
        <v>0.13693199052078978</v>
      </c>
      <c r="J7" s="19">
        <v>0.11848480970516852</v>
      </c>
      <c r="K7" s="19">
        <v>0.104887522461853</v>
      </c>
      <c r="L7" s="19">
        <v>9.4326421034475902E-2</v>
      </c>
      <c r="M7" s="19">
        <v>8.5793949591545959E-2</v>
      </c>
      <c r="N7" s="19">
        <v>7.8887346825657928E-2</v>
      </c>
      <c r="O7" s="19">
        <v>7.3062721103013428E-2</v>
      </c>
      <c r="P7" s="19">
        <v>6.8096361553739618E-2</v>
      </c>
      <c r="Q7" s="19">
        <v>6.3805871254463478E-2</v>
      </c>
      <c r="R7" s="19">
        <v>6.0071546147667611E-2</v>
      </c>
      <c r="S7" s="19">
        <v>5.6784008344104013E-2</v>
      </c>
      <c r="T7" s="19">
        <v>5.3846534828668489E-2</v>
      </c>
      <c r="U7" s="19">
        <v>5.121944248682947E-2</v>
      </c>
      <c r="V7" s="19">
        <v>4.8868444172382806E-2</v>
      </c>
      <c r="W7" s="19">
        <v>4.6725336469217164E-2</v>
      </c>
      <c r="X7" s="19">
        <v>4.4787197835889796E-2</v>
      </c>
      <c r="Y7" s="19">
        <v>2.745542544315761E-2</v>
      </c>
      <c r="Z7" s="19">
        <v>2.6391603691821391E-2</v>
      </c>
      <c r="AA7" s="19">
        <v>2.5412993955327211E-2</v>
      </c>
      <c r="AB7" s="19">
        <v>2.4510020277010904E-2</v>
      </c>
      <c r="AC7" s="19">
        <v>2.3665076086287803E-2</v>
      </c>
      <c r="AD7" s="19">
        <v>2.2883799061975255E-2</v>
      </c>
      <c r="AE7" s="19">
        <v>2.2147848407935228E-2</v>
      </c>
      <c r="AF7" s="19">
        <v>2.1468894299267818E-2</v>
      </c>
      <c r="AG7" s="19">
        <v>2.0831197483796044E-2</v>
      </c>
      <c r="AH7" s="19">
        <v>2.0227710665676121E-2</v>
      </c>
      <c r="AI7" s="19">
        <v>1.9667617406002275E-2</v>
      </c>
      <c r="AJ7" s="19">
        <v>1.9136046468767695E-2</v>
      </c>
      <c r="AK7" s="19">
        <v>1.8628481090789316E-2</v>
      </c>
      <c r="AL7" s="19">
        <v>1.8147904002919553E-2</v>
      </c>
      <c r="AM7" s="19">
        <v>1.7693519320628282E-2</v>
      </c>
      <c r="AN7" s="19">
        <v>1.7265141781656043E-2</v>
      </c>
      <c r="AO7" s="19">
        <v>1.6855307356308129E-2</v>
      </c>
      <c r="AP7" s="19">
        <v>1.6461591570446462E-2</v>
      </c>
      <c r="AQ7" s="19">
        <v>1.6089042568117062E-2</v>
      </c>
      <c r="AR7" s="19">
        <v>1.5734522089585673E-2</v>
      </c>
      <c r="AS7" s="19">
        <v>1.3443364472536542E-2</v>
      </c>
      <c r="AT7" s="19">
        <v>1.3173975960073879E-2</v>
      </c>
      <c r="AU7" s="19">
        <v>1.2915884933317003E-2</v>
      </c>
      <c r="AV7" s="19">
        <v>1.2667847927453936E-2</v>
      </c>
      <c r="AW7" s="19">
        <v>1.2429992110110324E-2</v>
      </c>
      <c r="AX7" s="19">
        <v>1.2202933844276459E-2</v>
      </c>
      <c r="AY7" s="19">
        <v>1.1984513953278736E-2</v>
      </c>
      <c r="AZ7" s="19">
        <v>1.1772902581480222E-2</v>
      </c>
      <c r="BA7" s="19">
        <v>1.1567959197112565E-2</v>
      </c>
      <c r="BB7" s="19">
        <v>1.137095584011674E-2</v>
      </c>
      <c r="BC7" s="19">
        <v>1.1181588481446359E-2</v>
      </c>
      <c r="BD7" s="19">
        <v>1.0998583776657455E-2</v>
      </c>
      <c r="BE7" s="19">
        <v>1.0822219413072995E-2</v>
      </c>
      <c r="BF7" s="19">
        <v>1.0650451051451321E-2</v>
      </c>
      <c r="BG7" s="19">
        <v>1.0483733397226984E-2</v>
      </c>
      <c r="BH7" s="19">
        <v>1.0321995453203643E-2</v>
      </c>
      <c r="BI7" s="19">
        <v>1.0165429645904106E-2</v>
      </c>
      <c r="BJ7" s="19">
        <v>1.001409746070045E-2</v>
      </c>
      <c r="BK7" s="19">
        <v>9.8675389046910186E-3</v>
      </c>
      <c r="BL7" s="19">
        <v>9.7244883614853988E-3</v>
      </c>
      <c r="BM7" s="19">
        <v>9.5865421542590135E-3</v>
      </c>
      <c r="BN7" s="19">
        <v>9.4520770977004013E-3</v>
      </c>
      <c r="BO7" s="19">
        <v>9.3205412810089313E-3</v>
      </c>
      <c r="BP7" s="19">
        <v>9.1932592828293646E-3</v>
      </c>
      <c r="BQ7" s="19">
        <v>9.0695785149989463E-3</v>
      </c>
      <c r="BR7" s="19">
        <v>8.9490989816257815E-3</v>
      </c>
      <c r="BS7" s="19">
        <v>8.8315099109247397E-3</v>
      </c>
      <c r="BT7" s="19">
        <v>8.7174278346512039E-3</v>
      </c>
      <c r="BU7" s="19">
        <v>8.6053537686535207E-3</v>
      </c>
      <c r="BV7" s="19">
        <v>8.4962489034013985E-3</v>
      </c>
      <c r="BW7" s="19">
        <v>7.4138987906876216E-3</v>
      </c>
      <c r="BX7" s="19">
        <v>7.3239567668354358E-3</v>
      </c>
      <c r="BY7" s="19">
        <v>7.236302751391737E-3</v>
      </c>
      <c r="BZ7" s="19">
        <v>7.1504608412137982E-3</v>
      </c>
      <c r="CA7" s="19">
        <v>7.0671678509643962E-3</v>
      </c>
      <c r="CB7" s="19">
        <v>6.9845170730386099E-3</v>
      </c>
      <c r="CC7" s="19">
        <v>6.9045152417248146E-3</v>
      </c>
      <c r="CD7" s="19">
        <v>6.8256191418547768E-3</v>
      </c>
      <c r="CE7" s="19">
        <v>6.7497188928093942E-3</v>
      </c>
      <c r="CF7" s="19">
        <v>6.6754036549759579E-3</v>
      </c>
      <c r="CG7" s="19">
        <v>6.6018052997299436E-3</v>
      </c>
      <c r="CH7" s="19">
        <v>6.5302375419090293E-3</v>
      </c>
      <c r="CI7" s="19">
        <v>6.4598905222131636E-3</v>
      </c>
      <c r="CJ7" s="19">
        <v>6.3911560916990288E-3</v>
      </c>
      <c r="CK7" s="19">
        <v>6.3241445180549577E-3</v>
      </c>
      <c r="CL7" s="19">
        <v>6.2583867831182268E-3</v>
      </c>
      <c r="CM7" s="19">
        <v>6.1941242563375463E-3</v>
      </c>
      <c r="CN7" s="19">
        <v>6.1310245497878174E-3</v>
      </c>
      <c r="CO7" s="19">
        <v>6.0694877623125075E-3</v>
      </c>
      <c r="CP7" s="19">
        <v>6.0082259408525259E-3</v>
      </c>
      <c r="CQ7" s="19">
        <v>5.9487644823051416E-3</v>
      </c>
      <c r="CR7" s="19">
        <v>5.8900512678895572E-3</v>
      </c>
      <c r="CS7" s="19">
        <v>39.349214814433317</v>
      </c>
    </row>
    <row r="8" spans="1:150" x14ac:dyDescent="0.7">
      <c r="A8" s="19">
        <v>1934</v>
      </c>
      <c r="B8" s="19">
        <v>0</v>
      </c>
      <c r="C8" s="19">
        <v>0</v>
      </c>
      <c r="D8" s="19">
        <v>0</v>
      </c>
      <c r="E8" s="19">
        <v>0</v>
      </c>
      <c r="F8" s="19">
        <v>34.08053491030558</v>
      </c>
      <c r="G8" s="19">
        <v>1.6910015545435133</v>
      </c>
      <c r="H8" s="19">
        <v>0.29935989410448977</v>
      </c>
      <c r="I8" s="19">
        <v>0.20262074341499314</v>
      </c>
      <c r="J8" s="19">
        <v>0.16714894219420703</v>
      </c>
      <c r="K8" s="19">
        <v>0.14449366301649555</v>
      </c>
      <c r="L8" s="19">
        <v>0.12783297882625586</v>
      </c>
      <c r="M8" s="19">
        <v>0.11487835389298141</v>
      </c>
      <c r="N8" s="19">
        <v>0.10454238020790591</v>
      </c>
      <c r="O8" s="19">
        <v>9.6025061993560548E-2</v>
      </c>
      <c r="P8" s="19">
        <v>8.8900699634456237E-2</v>
      </c>
      <c r="Q8" s="19">
        <v>8.2828304855914012E-2</v>
      </c>
      <c r="R8" s="19">
        <v>7.7555505598248087E-2</v>
      </c>
      <c r="S8" s="19">
        <v>7.3005099506619223E-2</v>
      </c>
      <c r="T8" s="19">
        <v>6.8976749528447498E-2</v>
      </c>
      <c r="U8" s="19">
        <v>6.5402947720882884E-2</v>
      </c>
      <c r="V8" s="19">
        <v>6.2209410474139519E-2</v>
      </c>
      <c r="W8" s="19">
        <v>5.9294247462420173E-2</v>
      </c>
      <c r="X8" s="19">
        <v>5.6689212969521376E-2</v>
      </c>
      <c r="Y8" s="19">
        <v>5.4312437735153589E-2</v>
      </c>
      <c r="Z8" s="19">
        <v>3.3341607641991781E-2</v>
      </c>
      <c r="AA8" s="19">
        <v>3.2031561532307289E-2</v>
      </c>
      <c r="AB8" s="19">
        <v>3.0847627357570701E-2</v>
      </c>
      <c r="AC8" s="19">
        <v>2.9745595190320388E-2</v>
      </c>
      <c r="AD8" s="19">
        <v>2.8717730488349632E-2</v>
      </c>
      <c r="AE8" s="19">
        <v>2.775931374196404E-2</v>
      </c>
      <c r="AF8" s="19">
        <v>2.6864772367494388E-2</v>
      </c>
      <c r="AG8" s="19">
        <v>2.6032902565816727E-2</v>
      </c>
      <c r="AH8" s="19">
        <v>2.525585475718008E-2</v>
      </c>
      <c r="AI8" s="19">
        <v>2.452818263469507E-2</v>
      </c>
      <c r="AJ8" s="19">
        <v>2.3842775224659527E-2</v>
      </c>
      <c r="AK8" s="19">
        <v>2.3190263701660843E-2</v>
      </c>
      <c r="AL8" s="19">
        <v>2.2578062796694123E-2</v>
      </c>
      <c r="AM8" s="19">
        <v>2.1991110972174391E-2</v>
      </c>
      <c r="AN8" s="19">
        <v>2.143663555606241E-2</v>
      </c>
      <c r="AO8" s="19">
        <v>2.0906843058151586E-2</v>
      </c>
      <c r="AP8" s="19">
        <v>2.0405436271181954E-2</v>
      </c>
      <c r="AQ8" s="19">
        <v>1.9928732284062473E-2</v>
      </c>
      <c r="AR8" s="19">
        <v>1.9477911612203313E-2</v>
      </c>
      <c r="AS8" s="19">
        <v>1.9041444885081076E-2</v>
      </c>
      <c r="AT8" s="19">
        <v>1.6212597224069449E-2</v>
      </c>
      <c r="AU8" s="19">
        <v>1.5884526650460921E-2</v>
      </c>
      <c r="AV8" s="19">
        <v>1.5571552790055428E-2</v>
      </c>
      <c r="AW8" s="19">
        <v>1.5271575918558962E-2</v>
      </c>
      <c r="AX8" s="19">
        <v>1.4983697537742558E-2</v>
      </c>
      <c r="AY8" s="19">
        <v>1.4709504078965326E-2</v>
      </c>
      <c r="AZ8" s="19">
        <v>1.4443889848500834E-2</v>
      </c>
      <c r="BA8" s="19">
        <v>1.4186851254269677E-2</v>
      </c>
      <c r="BB8" s="19">
        <v>1.3938972868748628E-2</v>
      </c>
      <c r="BC8" s="19">
        <v>1.3699717348116031E-2</v>
      </c>
      <c r="BD8" s="19">
        <v>1.3469072924253374E-2</v>
      </c>
      <c r="BE8" s="19">
        <v>1.324443523729354E-2</v>
      </c>
      <c r="BF8" s="19">
        <v>1.3028621446001233E-2</v>
      </c>
      <c r="BG8" s="19">
        <v>1.2819884592838711E-2</v>
      </c>
      <c r="BH8" s="19">
        <v>1.2618896385495832E-2</v>
      </c>
      <c r="BI8" s="19">
        <v>1.2422982914417223E-2</v>
      </c>
      <c r="BJ8" s="19">
        <v>1.2234209074378765E-2</v>
      </c>
      <c r="BK8" s="19">
        <v>1.2052150803914592E-2</v>
      </c>
      <c r="BL8" s="19">
        <v>1.1872734701045093E-2</v>
      </c>
      <c r="BM8" s="19">
        <v>1.1701427268300224E-2</v>
      </c>
      <c r="BN8" s="19">
        <v>1.1533482083753958E-2</v>
      </c>
      <c r="BO8" s="19">
        <v>1.1371905979464405E-2</v>
      </c>
      <c r="BP8" s="19">
        <v>1.1212788432190679E-2</v>
      </c>
      <c r="BQ8" s="19">
        <v>1.1059095771178968E-2</v>
      </c>
      <c r="BR8" s="19">
        <v>1.0908646817000586E-2</v>
      </c>
      <c r="BS8" s="19">
        <v>1.0763704246077104E-2</v>
      </c>
      <c r="BT8" s="19">
        <v>1.0620767304909224E-2</v>
      </c>
      <c r="BU8" s="19">
        <v>1.0483055083847925E-2</v>
      </c>
      <c r="BV8" s="19">
        <v>1.03480169831723E-2</v>
      </c>
      <c r="BW8" s="19">
        <v>1.0217388532418036E-2</v>
      </c>
      <c r="BX8" s="19">
        <v>8.909188826914197E-3</v>
      </c>
      <c r="BY8" s="19">
        <v>8.8007040451692168E-3</v>
      </c>
      <c r="BZ8" s="19">
        <v>8.6944400716891523E-3</v>
      </c>
      <c r="CA8" s="19">
        <v>8.5904375828344016E-3</v>
      </c>
      <c r="CB8" s="19">
        <v>8.4897258299024541E-3</v>
      </c>
      <c r="CC8" s="19">
        <v>8.3906966869082399E-3</v>
      </c>
      <c r="CD8" s="19">
        <v>8.2942477048484446E-3</v>
      </c>
      <c r="CE8" s="19">
        <v>8.2001533717027345E-3</v>
      </c>
      <c r="CF8" s="19">
        <v>8.1072877043282861E-3</v>
      </c>
      <c r="CG8" s="19">
        <v>8.01731177031678E-3</v>
      </c>
      <c r="CH8" s="19">
        <v>7.9292107206075709E-3</v>
      </c>
      <c r="CI8" s="19">
        <v>7.84303212542041E-3</v>
      </c>
      <c r="CJ8" s="19">
        <v>7.7583211445132446E-3</v>
      </c>
      <c r="CK8" s="19">
        <v>7.6756421059414283E-3</v>
      </c>
      <c r="CL8" s="19">
        <v>7.5942878056710662E-3</v>
      </c>
      <c r="CM8" s="19">
        <v>7.5153831882855794E-3</v>
      </c>
      <c r="CN8" s="19">
        <v>7.4377059384001477E-3</v>
      </c>
      <c r="CO8" s="19">
        <v>7.3619059114235219E-3</v>
      </c>
      <c r="CP8" s="19">
        <v>7.2870499433448999E-3</v>
      </c>
      <c r="CQ8" s="19">
        <v>7.2138406159030916E-3</v>
      </c>
      <c r="CR8" s="19">
        <v>7.1419753570709475E-3</v>
      </c>
      <c r="CS8" s="19">
        <v>39.394607188958517</v>
      </c>
    </row>
    <row r="9" spans="1:150" x14ac:dyDescent="0.7">
      <c r="A9" s="19">
        <v>1935</v>
      </c>
      <c r="B9" s="19">
        <v>0</v>
      </c>
      <c r="C9" s="19">
        <v>0</v>
      </c>
      <c r="D9" s="19">
        <v>0</v>
      </c>
      <c r="E9" s="19">
        <v>0</v>
      </c>
      <c r="F9" s="19">
        <v>0</v>
      </c>
      <c r="G9" s="19">
        <v>33.452211490758742</v>
      </c>
      <c r="H9" s="19">
        <v>1.7515582681669108</v>
      </c>
      <c r="I9" s="19">
        <v>0.36368964037859408</v>
      </c>
      <c r="J9" s="19">
        <v>0.2488054714524329</v>
      </c>
      <c r="K9" s="19">
        <v>0.20527891553082653</v>
      </c>
      <c r="L9" s="19">
        <v>0.17742897880848052</v>
      </c>
      <c r="M9" s="19">
        <v>0.1568660600379834</v>
      </c>
      <c r="N9" s="19">
        <v>0.14096386749975279</v>
      </c>
      <c r="O9" s="19">
        <v>0.12824986401877411</v>
      </c>
      <c r="P9" s="19">
        <v>0.11775755300502426</v>
      </c>
      <c r="Q9" s="19">
        <v>0.1089744277296712</v>
      </c>
      <c r="R9" s="19">
        <v>0.1015113404183416</v>
      </c>
      <c r="S9" s="19">
        <v>9.505632977731597E-2</v>
      </c>
      <c r="T9" s="19">
        <v>8.9413806804920004E-2</v>
      </c>
      <c r="U9" s="19">
        <v>8.4480255081995456E-2</v>
      </c>
      <c r="V9" s="19">
        <v>8.0115248989291163E-2</v>
      </c>
      <c r="W9" s="19">
        <v>7.6183413912909503E-2</v>
      </c>
      <c r="X9" s="19">
        <v>7.2639598091086513E-2</v>
      </c>
      <c r="Y9" s="19">
        <v>6.9427788045907782E-2</v>
      </c>
      <c r="Z9" s="19">
        <v>6.6519677719457576E-2</v>
      </c>
      <c r="AA9" s="19">
        <v>4.0837015401466149E-2</v>
      </c>
      <c r="AB9" s="19">
        <v>3.9243131914171649E-2</v>
      </c>
      <c r="AC9" s="19">
        <v>3.777098969041072E-2</v>
      </c>
      <c r="AD9" s="19">
        <v>3.6412864141725954E-2</v>
      </c>
      <c r="AE9" s="19">
        <v>3.5145081888076149E-2</v>
      </c>
      <c r="AF9" s="19">
        <v>3.396898953587428E-2</v>
      </c>
      <c r="AG9" s="19">
        <v>3.2868474075670485E-2</v>
      </c>
      <c r="AH9" s="19">
        <v>3.18427707581855E-2</v>
      </c>
      <c r="AI9" s="19">
        <v>3.0883134644356366E-2</v>
      </c>
      <c r="AJ9" s="19">
        <v>2.9985220320915367E-2</v>
      </c>
      <c r="AK9" s="19">
        <v>2.9135002666652452E-2</v>
      </c>
      <c r="AL9" s="19">
        <v>2.8329438311204162E-2</v>
      </c>
      <c r="AM9" s="19">
        <v>2.7572144356062662E-2</v>
      </c>
      <c r="AN9" s="19">
        <v>2.686045957160452E-2</v>
      </c>
      <c r="AO9" s="19">
        <v>2.6181104590471752E-2</v>
      </c>
      <c r="AP9" s="19">
        <v>2.5536722939945886E-2</v>
      </c>
      <c r="AQ9" s="19">
        <v>2.4924473243232523E-2</v>
      </c>
      <c r="AR9" s="19">
        <v>2.434052790017165E-2</v>
      </c>
      <c r="AS9" s="19">
        <v>2.3788066218828494E-2</v>
      </c>
      <c r="AT9" s="19">
        <v>2.3261215363718214E-2</v>
      </c>
      <c r="AU9" s="19">
        <v>1.9779505387203185E-2</v>
      </c>
      <c r="AV9" s="19">
        <v>1.9381721200725874E-2</v>
      </c>
      <c r="AW9" s="19">
        <v>1.8998219330488921E-2</v>
      </c>
      <c r="AX9" s="19">
        <v>1.8632726448412011E-2</v>
      </c>
      <c r="AY9" s="19">
        <v>1.828113393949083E-2</v>
      </c>
      <c r="AZ9" s="19">
        <v>1.7941809973815583E-2</v>
      </c>
      <c r="BA9" s="19">
        <v>1.7612924741076948E-2</v>
      </c>
      <c r="BB9" s="19">
        <v>1.7297441723684227E-2</v>
      </c>
      <c r="BC9" s="19">
        <v>1.699539794287442E-2</v>
      </c>
      <c r="BD9" s="19">
        <v>1.670407084869412E-2</v>
      </c>
      <c r="BE9" s="19">
        <v>1.6421467247805296E-2</v>
      </c>
      <c r="BF9" s="19">
        <v>1.614857060383082E-2</v>
      </c>
      <c r="BG9" s="19">
        <v>1.5881498323110126E-2</v>
      </c>
      <c r="BH9" s="19">
        <v>1.5626727341309574E-2</v>
      </c>
      <c r="BI9" s="19">
        <v>1.537866285079297E-2</v>
      </c>
      <c r="BJ9" s="19">
        <v>1.5138415834479996E-2</v>
      </c>
      <c r="BK9" s="19">
        <v>1.4909786996930642E-2</v>
      </c>
      <c r="BL9" s="19">
        <v>1.4687230264201795E-2</v>
      </c>
      <c r="BM9" s="19">
        <v>1.4470434890946279E-2</v>
      </c>
      <c r="BN9" s="19">
        <v>1.4259886051324949E-2</v>
      </c>
      <c r="BO9" s="19">
        <v>1.4055228999051032E-2</v>
      </c>
      <c r="BP9" s="19">
        <v>1.3857830341062291E-2</v>
      </c>
      <c r="BQ9" s="19">
        <v>1.3664400179951597E-2</v>
      </c>
      <c r="BR9" s="19">
        <v>1.347405610906865E-2</v>
      </c>
      <c r="BS9" s="19">
        <v>1.3291950187234086E-2</v>
      </c>
      <c r="BT9" s="19">
        <v>1.3113624959460822E-2</v>
      </c>
      <c r="BU9" s="19">
        <v>1.2939405853415338E-2</v>
      </c>
      <c r="BV9" s="19">
        <v>1.2771018149520195E-2</v>
      </c>
      <c r="BW9" s="19">
        <v>1.2607022638767439E-2</v>
      </c>
      <c r="BX9" s="19">
        <v>1.2446406147350384E-2</v>
      </c>
      <c r="BY9" s="19">
        <v>1.0843304975927335E-2</v>
      </c>
      <c r="BZ9" s="19">
        <v>1.0710235105806707E-2</v>
      </c>
      <c r="CA9" s="19">
        <v>1.0581721617305149E-2</v>
      </c>
      <c r="CB9" s="19">
        <v>1.0455617571448588E-2</v>
      </c>
      <c r="CC9" s="19">
        <v>1.0332482849547651E-2</v>
      </c>
      <c r="CD9" s="19">
        <v>1.021152862429987E-2</v>
      </c>
      <c r="CE9" s="19">
        <v>1.0093660286797503E-2</v>
      </c>
      <c r="CF9" s="19">
        <v>9.9773646511415858E-3</v>
      </c>
      <c r="CG9" s="19">
        <v>9.8645313205878611E-3</v>
      </c>
      <c r="CH9" s="19">
        <v>9.7557880900120478E-3</v>
      </c>
      <c r="CI9" s="19">
        <v>9.648276951276822E-3</v>
      </c>
      <c r="CJ9" s="19">
        <v>9.5421315147666795E-3</v>
      </c>
      <c r="CK9" s="19">
        <v>9.4398009206890857E-3</v>
      </c>
      <c r="CL9" s="19">
        <v>9.3391768660966851E-3</v>
      </c>
      <c r="CM9" s="19">
        <v>9.2411857608768588E-3</v>
      </c>
      <c r="CN9" s="19">
        <v>9.1437506652790844E-3</v>
      </c>
      <c r="CO9" s="19">
        <v>9.0498162912557682E-3</v>
      </c>
      <c r="CP9" s="19">
        <v>8.9567664307958969E-3</v>
      </c>
      <c r="CQ9" s="19">
        <v>8.8654693588492602E-3</v>
      </c>
      <c r="CR9" s="19">
        <v>8.777092101638349E-3</v>
      </c>
      <c r="CS9" s="19">
        <v>39.346553352647497</v>
      </c>
    </row>
    <row r="10" spans="1:150" x14ac:dyDescent="0.7">
      <c r="A10" s="19">
        <v>1936</v>
      </c>
      <c r="B10" s="19">
        <v>0</v>
      </c>
      <c r="C10" s="19">
        <v>0</v>
      </c>
      <c r="D10" s="19">
        <v>0</v>
      </c>
      <c r="E10" s="19">
        <v>0</v>
      </c>
      <c r="F10" s="19">
        <v>0</v>
      </c>
      <c r="G10" s="19">
        <v>0</v>
      </c>
      <c r="H10" s="19">
        <v>34.37439329110093</v>
      </c>
      <c r="I10" s="19">
        <v>1.9057502427180673</v>
      </c>
      <c r="J10" s="19">
        <v>0.46410688727352384</v>
      </c>
      <c r="K10" s="19">
        <v>0.3193633270830783</v>
      </c>
      <c r="L10" s="19">
        <v>0.26320925784399946</v>
      </c>
      <c r="M10" s="19">
        <v>0.22740306583253758</v>
      </c>
      <c r="N10" s="19">
        <v>0.20100729156414263</v>
      </c>
      <c r="O10" s="19">
        <v>0.18048533138730813</v>
      </c>
      <c r="P10" s="19">
        <v>0.16405448838213635</v>
      </c>
      <c r="Q10" s="19">
        <v>0.15054870480244825</v>
      </c>
      <c r="R10" s="19">
        <v>0.13927062847792795</v>
      </c>
      <c r="S10" s="19">
        <v>0.12959834919670385</v>
      </c>
      <c r="T10" s="19">
        <v>0.12138699720715862</v>
      </c>
      <c r="U10" s="19">
        <v>0.11416724430539064</v>
      </c>
      <c r="V10" s="19">
        <v>0.10776796474085193</v>
      </c>
      <c r="W10" s="19">
        <v>0.10212699864578136</v>
      </c>
      <c r="X10" s="19">
        <v>9.7100452559329364E-2</v>
      </c>
      <c r="Y10" s="19">
        <v>9.2565709419438646E-2</v>
      </c>
      <c r="Z10" s="19">
        <v>8.8445691716447908E-2</v>
      </c>
      <c r="AA10" s="19">
        <v>8.4720119301965102E-2</v>
      </c>
      <c r="AB10" s="19">
        <v>5.2068367780717863E-2</v>
      </c>
      <c r="AC10" s="19">
        <v>5.0031985104881209E-2</v>
      </c>
      <c r="AD10" s="19">
        <v>4.8149861985544745E-2</v>
      </c>
      <c r="AE10" s="19">
        <v>4.6393682306283678E-2</v>
      </c>
      <c r="AF10" s="19">
        <v>4.4765630297287695E-2</v>
      </c>
      <c r="AG10" s="19">
        <v>4.3279646940574075E-2</v>
      </c>
      <c r="AH10" s="19">
        <v>4.1880073712313982E-2</v>
      </c>
      <c r="AI10" s="19">
        <v>4.0579508519440761E-2</v>
      </c>
      <c r="AJ10" s="19">
        <v>3.9360548651476958E-2</v>
      </c>
      <c r="AK10" s="19">
        <v>3.8195966006617302E-2</v>
      </c>
      <c r="AL10" s="19">
        <v>3.7110950186122781E-2</v>
      </c>
      <c r="AM10" s="19">
        <v>3.6082954635555449E-2</v>
      </c>
      <c r="AN10" s="19">
        <v>3.5117037752966908E-2</v>
      </c>
      <c r="AO10" s="19">
        <v>3.4200394260351812E-2</v>
      </c>
      <c r="AP10" s="19">
        <v>3.3333647044424326E-2</v>
      </c>
      <c r="AQ10" s="19">
        <v>3.2505985788814071E-2</v>
      </c>
      <c r="AR10" s="19">
        <v>3.1729057683020832E-2</v>
      </c>
      <c r="AS10" s="19">
        <v>3.0988767942413925E-2</v>
      </c>
      <c r="AT10" s="19">
        <v>3.027434380755183E-2</v>
      </c>
      <c r="AU10" s="19">
        <v>2.9598729608656834E-2</v>
      </c>
      <c r="AV10" s="19">
        <v>2.5079471465423941E-2</v>
      </c>
      <c r="AW10" s="19">
        <v>2.4570888076899194E-2</v>
      </c>
      <c r="AX10" s="19">
        <v>2.4087102156291534E-2</v>
      </c>
      <c r="AY10" s="19">
        <v>2.361572121281948E-2</v>
      </c>
      <c r="AZ10" s="19">
        <v>2.316832895362271E-2</v>
      </c>
      <c r="BA10" s="19">
        <v>2.2735488898899713E-2</v>
      </c>
      <c r="BB10" s="19">
        <v>2.2317391604654718E-2</v>
      </c>
      <c r="BC10" s="19">
        <v>2.1915507343421542E-2</v>
      </c>
      <c r="BD10" s="19">
        <v>2.1530304821201704E-2</v>
      </c>
      <c r="BE10" s="19">
        <v>2.1158323358421188E-2</v>
      </c>
      <c r="BF10" s="19">
        <v>2.0799534949744507E-2</v>
      </c>
      <c r="BG10" s="19">
        <v>2.0453760919462466E-2</v>
      </c>
      <c r="BH10" s="19">
        <v>2.0121084632829345E-2</v>
      </c>
      <c r="BI10" s="19">
        <v>1.979284668937549E-2</v>
      </c>
      <c r="BJ10" s="19">
        <v>1.9479590169237261E-2</v>
      </c>
      <c r="BK10" s="19">
        <v>1.9173445688276666E-2</v>
      </c>
      <c r="BL10" s="19">
        <v>1.8877888187778847E-2</v>
      </c>
      <c r="BM10" s="19">
        <v>1.8591174475996876E-2</v>
      </c>
      <c r="BN10" s="19">
        <v>1.831625554391678E-2</v>
      </c>
      <c r="BO10" s="19">
        <v>1.8049462703732793E-2</v>
      </c>
      <c r="BP10" s="19">
        <v>1.7789244217631332E-2</v>
      </c>
      <c r="BQ10" s="19">
        <v>1.753644487556234E-2</v>
      </c>
      <c r="BR10" s="19">
        <v>1.7292944674989437E-2</v>
      </c>
      <c r="BS10" s="19">
        <v>1.705082618977747E-2</v>
      </c>
      <c r="BT10" s="19">
        <v>1.6823038577890439E-2</v>
      </c>
      <c r="BU10" s="19">
        <v>1.6596638191172571E-2</v>
      </c>
      <c r="BV10" s="19">
        <v>1.6375976154306245E-2</v>
      </c>
      <c r="BW10" s="19">
        <v>1.6160129049054676E-2</v>
      </c>
      <c r="BX10" s="19">
        <v>1.5951890473831418E-2</v>
      </c>
      <c r="BY10" s="19">
        <v>1.5746195362922124E-2</v>
      </c>
      <c r="BZ10" s="19">
        <v>1.370918928097732E-2</v>
      </c>
      <c r="CA10" s="19">
        <v>1.3540758264280368E-2</v>
      </c>
      <c r="CB10" s="19">
        <v>1.3376517107807349E-2</v>
      </c>
      <c r="CC10" s="19">
        <v>1.3216342324697863E-2</v>
      </c>
      <c r="CD10" s="19">
        <v>1.3060534388363089E-2</v>
      </c>
      <c r="CE10" s="19">
        <v>1.2907933582713587E-2</v>
      </c>
      <c r="CF10" s="19">
        <v>1.275698145606992E-2</v>
      </c>
      <c r="CG10" s="19">
        <v>1.2611483550313598E-2</v>
      </c>
      <c r="CH10" s="19">
        <v>1.2469135757826334E-2</v>
      </c>
      <c r="CI10" s="19">
        <v>1.2331154048975881E-2</v>
      </c>
      <c r="CJ10" s="19">
        <v>1.219456046666431E-2</v>
      </c>
      <c r="CK10" s="19">
        <v>1.2062115271095332E-2</v>
      </c>
      <c r="CL10" s="19">
        <v>1.1930627320435835E-2</v>
      </c>
      <c r="CM10" s="19">
        <v>1.1803113668038406E-2</v>
      </c>
      <c r="CN10" s="19">
        <v>1.167750157682026E-2</v>
      </c>
      <c r="CO10" s="19">
        <v>1.155502680421689E-2</v>
      </c>
      <c r="CP10" s="19">
        <v>1.1433909030810013E-2</v>
      </c>
      <c r="CQ10" s="19">
        <v>1.1316126011460969E-2</v>
      </c>
      <c r="CR10" s="19">
        <v>1.1199430422461779E-2</v>
      </c>
      <c r="CS10" s="19">
        <v>41.493285444488464</v>
      </c>
    </row>
    <row r="11" spans="1:150" x14ac:dyDescent="0.7">
      <c r="A11" s="19">
        <v>1937</v>
      </c>
      <c r="B11" s="19">
        <v>0</v>
      </c>
      <c r="C11" s="19">
        <v>0</v>
      </c>
      <c r="D11" s="19">
        <v>0</v>
      </c>
      <c r="E11" s="19">
        <v>0</v>
      </c>
      <c r="F11" s="19">
        <v>0</v>
      </c>
      <c r="G11" s="19">
        <v>0</v>
      </c>
      <c r="H11" s="19">
        <v>0</v>
      </c>
      <c r="I11" s="19">
        <v>34.157235281137197</v>
      </c>
      <c r="J11" s="19">
        <v>1.9956264025260675</v>
      </c>
      <c r="K11" s="19">
        <v>0.5187684647211307</v>
      </c>
      <c r="L11" s="19">
        <v>0.35687047926487886</v>
      </c>
      <c r="M11" s="19">
        <v>0.29400185075006297</v>
      </c>
      <c r="N11" s="19">
        <v>0.25365521758309528</v>
      </c>
      <c r="O11" s="19">
        <v>0.22387261133674233</v>
      </c>
      <c r="P11" s="19">
        <v>0.20090776751173831</v>
      </c>
      <c r="Q11" s="19">
        <v>0.18242204831795963</v>
      </c>
      <c r="R11" s="19">
        <v>0.16727844707119308</v>
      </c>
      <c r="S11" s="19">
        <v>0.1547005446781278</v>
      </c>
      <c r="T11" s="19">
        <v>0.14399129219574985</v>
      </c>
      <c r="U11" s="19">
        <v>0.13470789541093006</v>
      </c>
      <c r="V11" s="19">
        <v>0.12666139853385788</v>
      </c>
      <c r="W11" s="19">
        <v>0.11957551321490843</v>
      </c>
      <c r="X11" s="19">
        <v>0.11321817388993423</v>
      </c>
      <c r="Y11" s="19">
        <v>0.107571659499215</v>
      </c>
      <c r="Z11" s="19">
        <v>0.10247624777192578</v>
      </c>
      <c r="AA11" s="19">
        <v>9.78998115725037E-2</v>
      </c>
      <c r="AB11" s="19">
        <v>9.3708934182446801E-2</v>
      </c>
      <c r="AC11" s="19">
        <v>5.7738342064665799E-2</v>
      </c>
      <c r="AD11" s="19">
        <v>5.5432360748410063E-2</v>
      </c>
      <c r="AE11" s="19">
        <v>5.3313070607810979E-2</v>
      </c>
      <c r="AF11" s="19">
        <v>5.1375716525916972E-2</v>
      </c>
      <c r="AG11" s="19">
        <v>4.9573745902223985E-2</v>
      </c>
      <c r="AH11" s="19">
        <v>4.7885135284539727E-2</v>
      </c>
      <c r="AI11" s="19">
        <v>4.6326319395462695E-2</v>
      </c>
      <c r="AJ11" s="19">
        <v>4.4871996514755035E-2</v>
      </c>
      <c r="AK11" s="19">
        <v>4.3495594459783314E-2</v>
      </c>
      <c r="AL11" s="19">
        <v>4.2224449765978778E-2</v>
      </c>
      <c r="AM11" s="19">
        <v>4.1001792402483715E-2</v>
      </c>
      <c r="AN11" s="19">
        <v>3.9847813371668553E-2</v>
      </c>
      <c r="AO11" s="19">
        <v>3.8770817899858208E-2</v>
      </c>
      <c r="AP11" s="19">
        <v>3.7748197678672914E-2</v>
      </c>
      <c r="AQ11" s="19">
        <v>3.6786332404025977E-2</v>
      </c>
      <c r="AR11" s="19">
        <v>3.5858484534775255E-2</v>
      </c>
      <c r="AS11" s="19">
        <v>3.4993043572532204E-2</v>
      </c>
      <c r="AT11" s="19">
        <v>3.4159999221388362E-2</v>
      </c>
      <c r="AU11" s="19">
        <v>3.3364431300821368E-2</v>
      </c>
      <c r="AV11" s="19">
        <v>3.2605109739729077E-2</v>
      </c>
      <c r="AW11" s="19">
        <v>2.749520586686674E-2</v>
      </c>
      <c r="AX11" s="19">
        <v>2.6928862163582239E-2</v>
      </c>
      <c r="AY11" s="19">
        <v>2.6389460871778486E-2</v>
      </c>
      <c r="AZ11" s="19">
        <v>2.5873387582664512E-2</v>
      </c>
      <c r="BA11" s="19">
        <v>2.537248581474456E-2</v>
      </c>
      <c r="BB11" s="19">
        <v>2.4897262269771441E-2</v>
      </c>
      <c r="BC11" s="19">
        <v>2.443863803756377E-2</v>
      </c>
      <c r="BD11" s="19">
        <v>2.3995156766423845E-2</v>
      </c>
      <c r="BE11" s="19">
        <v>2.3568711822603824E-2</v>
      </c>
      <c r="BF11" s="19">
        <v>2.3157993657620651E-2</v>
      </c>
      <c r="BG11" s="19">
        <v>2.2761880954759062E-2</v>
      </c>
      <c r="BH11" s="19">
        <v>2.2375342455709105E-2</v>
      </c>
      <c r="BI11" s="19">
        <v>2.2005168482167419E-2</v>
      </c>
      <c r="BJ11" s="19">
        <v>2.164180946861918E-2</v>
      </c>
      <c r="BK11" s="19">
        <v>2.1298143343971208E-2</v>
      </c>
      <c r="BL11" s="19">
        <v>2.096305224724292E-2</v>
      </c>
      <c r="BM11" s="19">
        <v>2.063916089468721E-2</v>
      </c>
      <c r="BN11" s="19">
        <v>2.032532342925061E-2</v>
      </c>
      <c r="BO11" s="19">
        <v>2.00214311450462E-2</v>
      </c>
      <c r="BP11" s="19">
        <v>1.972579119974727E-2</v>
      </c>
      <c r="BQ11" s="19">
        <v>1.9439866076463246E-2</v>
      </c>
      <c r="BR11" s="19">
        <v>1.9161886959688727E-2</v>
      </c>
      <c r="BS11" s="19">
        <v>1.8890867418255446E-2</v>
      </c>
      <c r="BT11" s="19">
        <v>1.8629336851987945E-2</v>
      </c>
      <c r="BU11" s="19">
        <v>1.8371597497678954E-2</v>
      </c>
      <c r="BV11" s="19">
        <v>1.8122521193921479E-2</v>
      </c>
      <c r="BW11" s="19">
        <v>1.7878785099971026E-2</v>
      </c>
      <c r="BX11" s="19">
        <v>1.764055416438266E-2</v>
      </c>
      <c r="BY11" s="19">
        <v>1.7411838255795353E-2</v>
      </c>
      <c r="BZ11" s="19">
        <v>1.7187780906455591E-2</v>
      </c>
      <c r="CA11" s="19">
        <v>1.4943618237254354E-2</v>
      </c>
      <c r="CB11" s="19">
        <v>1.4758889886200622E-2</v>
      </c>
      <c r="CC11" s="19">
        <v>1.4579138624022192E-2</v>
      </c>
      <c r="CD11" s="19">
        <v>1.4401998688123531E-2</v>
      </c>
      <c r="CE11" s="19">
        <v>1.4230475101406707E-2</v>
      </c>
      <c r="CF11" s="19">
        <v>1.4061732448954286E-2</v>
      </c>
      <c r="CG11" s="19">
        <v>1.3899471218184911E-2</v>
      </c>
      <c r="CH11" s="19">
        <v>1.3738781256296085E-2</v>
      </c>
      <c r="CI11" s="19">
        <v>1.3582639603412971E-2</v>
      </c>
      <c r="CJ11" s="19">
        <v>1.3429319998435206E-2</v>
      </c>
      <c r="CK11" s="19">
        <v>1.3280167877709822E-2</v>
      </c>
      <c r="CL11" s="19">
        <v>1.3132789309069139E-2</v>
      </c>
      <c r="CM11" s="19">
        <v>1.2988920892306433E-2</v>
      </c>
      <c r="CN11" s="19">
        <v>1.2849096952457882E-2</v>
      </c>
      <c r="CO11" s="19">
        <v>1.2712546275606432E-2</v>
      </c>
      <c r="CP11" s="19">
        <v>1.2579107866300662E-2</v>
      </c>
      <c r="CQ11" s="19">
        <v>1.2446873486736456E-2</v>
      </c>
      <c r="CR11" s="19">
        <v>1.2319433564267401E-2</v>
      </c>
      <c r="CS11" s="19">
        <v>41.825080897342787</v>
      </c>
    </row>
    <row r="12" spans="1:150" x14ac:dyDescent="0.7">
      <c r="A12" s="19">
        <v>1938</v>
      </c>
      <c r="B12" s="19">
        <v>0</v>
      </c>
      <c r="C12" s="19">
        <v>0</v>
      </c>
      <c r="D12" s="19">
        <v>0</v>
      </c>
      <c r="E12" s="19">
        <v>0</v>
      </c>
      <c r="F12" s="19">
        <v>0</v>
      </c>
      <c r="G12" s="19">
        <v>0</v>
      </c>
      <c r="H12" s="19">
        <v>0</v>
      </c>
      <c r="I12" s="19">
        <v>0</v>
      </c>
      <c r="J12" s="19">
        <v>33.338443495556795</v>
      </c>
      <c r="K12" s="19">
        <v>1.8355343483298316</v>
      </c>
      <c r="L12" s="19">
        <v>0.38693069972244781</v>
      </c>
      <c r="M12" s="19">
        <v>0.26643540496601081</v>
      </c>
      <c r="N12" s="19">
        <v>0.22031294774286858</v>
      </c>
      <c r="O12" s="19">
        <v>0.19045082464940474</v>
      </c>
      <c r="P12" s="19">
        <v>0.16843665063056038</v>
      </c>
      <c r="Q12" s="19">
        <v>0.15146935147050147</v>
      </c>
      <c r="R12" s="19">
        <v>0.13787122083784362</v>
      </c>
      <c r="S12" s="19">
        <v>0.12665434629641048</v>
      </c>
      <c r="T12" s="19">
        <v>0.11729619328467457</v>
      </c>
      <c r="U12" s="19">
        <v>0.10931416555395344</v>
      </c>
      <c r="V12" s="19">
        <v>0.10242836974222834</v>
      </c>
      <c r="W12" s="19">
        <v>9.6429482729424934E-2</v>
      </c>
      <c r="X12" s="19">
        <v>9.1148752464578112E-2</v>
      </c>
      <c r="Y12" s="19">
        <v>8.6413308272577316E-2</v>
      </c>
      <c r="Z12" s="19">
        <v>8.2200171927813023E-2</v>
      </c>
      <c r="AA12" s="19">
        <v>7.8384067426179788E-2</v>
      </c>
      <c r="AB12" s="19">
        <v>7.4938750033506293E-2</v>
      </c>
      <c r="AC12" s="19">
        <v>7.1791128316491537E-2</v>
      </c>
      <c r="AD12" s="19">
        <v>4.4058125213372538E-2</v>
      </c>
      <c r="AE12" s="19">
        <v>4.2362637760722188E-2</v>
      </c>
      <c r="AF12" s="19">
        <v>4.0776044467380923E-2</v>
      </c>
      <c r="AG12" s="19">
        <v>3.9305997960155492E-2</v>
      </c>
      <c r="AH12" s="19">
        <v>3.796402924889343E-2</v>
      </c>
      <c r="AI12" s="19">
        <v>3.6701045248915799E-2</v>
      </c>
      <c r="AJ12" s="19">
        <v>3.5520755515963599E-2</v>
      </c>
      <c r="AK12" s="19">
        <v>3.4422374240892395E-2</v>
      </c>
      <c r="AL12" s="19">
        <v>3.3393046482886581E-2</v>
      </c>
      <c r="AM12" s="19">
        <v>3.2428138147749731E-2</v>
      </c>
      <c r="AN12" s="19">
        <v>3.1515688990303617E-2</v>
      </c>
      <c r="AO12" s="19">
        <v>3.0659089549262771E-2</v>
      </c>
      <c r="AP12" s="19">
        <v>2.9850134435838494E-2</v>
      </c>
      <c r="AQ12" s="19">
        <v>2.9081873772839065E-2</v>
      </c>
      <c r="AR12" s="19">
        <v>2.8356765656411567E-2</v>
      </c>
      <c r="AS12" s="19">
        <v>2.7668594020599513E-2</v>
      </c>
      <c r="AT12" s="19">
        <v>2.7008515499891847E-2</v>
      </c>
      <c r="AU12" s="19">
        <v>2.6382279013834751E-2</v>
      </c>
      <c r="AV12" s="19">
        <v>2.5787105539969362E-2</v>
      </c>
      <c r="AW12" s="19">
        <v>2.5217877786327659E-2</v>
      </c>
      <c r="AX12" s="19">
        <v>2.1499594638730843E-2</v>
      </c>
      <c r="AY12" s="19">
        <v>2.1070327896967458E-2</v>
      </c>
      <c r="AZ12" s="19">
        <v>2.0653417701330081E-2</v>
      </c>
      <c r="BA12" s="19">
        <v>2.0259210329975495E-2</v>
      </c>
      <c r="BB12" s="19">
        <v>1.9878275206880295E-2</v>
      </c>
      <c r="BC12" s="19">
        <v>1.951374015960439E-2</v>
      </c>
      <c r="BD12" s="19">
        <v>1.9160045864151085E-2</v>
      </c>
      <c r="BE12" s="19">
        <v>1.8822478457211744E-2</v>
      </c>
      <c r="BF12" s="19">
        <v>1.8495338389348259E-2</v>
      </c>
      <c r="BG12" s="19">
        <v>1.8179777489594991E-2</v>
      </c>
      <c r="BH12" s="19">
        <v>1.7874029834960881E-2</v>
      </c>
      <c r="BI12" s="19">
        <v>1.7581801614161958E-2</v>
      </c>
      <c r="BJ12" s="19">
        <v>1.7296069665271273E-2</v>
      </c>
      <c r="BK12" s="19">
        <v>1.7019470377695911E-2</v>
      </c>
      <c r="BL12" s="19">
        <v>1.6753332536309225E-2</v>
      </c>
      <c r="BM12" s="19">
        <v>1.6493323378783249E-2</v>
      </c>
      <c r="BN12" s="19">
        <v>1.6240412837516875E-2</v>
      </c>
      <c r="BO12" s="19">
        <v>1.5998182403826406E-2</v>
      </c>
      <c r="BP12" s="19">
        <v>1.5763693219299279E-2</v>
      </c>
      <c r="BQ12" s="19">
        <v>1.5533652828278574E-2</v>
      </c>
      <c r="BR12" s="19">
        <v>1.530932464013327E-2</v>
      </c>
      <c r="BS12" s="19">
        <v>1.5093422532719086E-2</v>
      </c>
      <c r="BT12" s="19">
        <v>1.4884614753129299E-2</v>
      </c>
      <c r="BU12" s="19">
        <v>1.4681557231763537E-2</v>
      </c>
      <c r="BV12" s="19">
        <v>1.4482060798318881E-2</v>
      </c>
      <c r="BW12" s="19">
        <v>1.428961682743693E-2</v>
      </c>
      <c r="BX12" s="19">
        <v>1.4100747205298851E-2</v>
      </c>
      <c r="BY12" s="19">
        <v>1.3918239153910906E-2</v>
      </c>
      <c r="BZ12" s="19">
        <v>1.3739699089814636E-2</v>
      </c>
      <c r="CA12" s="19">
        <v>1.3565205060044298E-2</v>
      </c>
      <c r="CB12" s="19">
        <v>1.1835693047305145E-2</v>
      </c>
      <c r="CC12" s="19">
        <v>1.1691934102766047E-2</v>
      </c>
      <c r="CD12" s="19">
        <v>1.1550265986865746E-2</v>
      </c>
      <c r="CE12" s="19">
        <v>1.1412316976766375E-2</v>
      </c>
      <c r="CF12" s="19">
        <v>1.1279270075080129E-2</v>
      </c>
      <c r="CG12" s="19">
        <v>1.1148510918801632E-2</v>
      </c>
      <c r="CH12" s="19">
        <v>1.1020078790524664E-2</v>
      </c>
      <c r="CI12" s="19">
        <v>1.0895334080091525E-2</v>
      </c>
      <c r="CJ12" s="19">
        <v>1.077271636660807E-2</v>
      </c>
      <c r="CK12" s="19">
        <v>1.0651994577075651E-2</v>
      </c>
      <c r="CL12" s="19">
        <v>1.0535355277365552E-2</v>
      </c>
      <c r="CM12" s="19">
        <v>1.0420150407949287E-2</v>
      </c>
      <c r="CN12" s="19">
        <v>1.0308009326045177E-2</v>
      </c>
      <c r="CO12" s="19">
        <v>1.0197831238890179E-2</v>
      </c>
      <c r="CP12" s="19">
        <v>1.0090393185755402E-2</v>
      </c>
      <c r="CQ12" s="19">
        <v>9.9854808222109449E-3</v>
      </c>
      <c r="CR12" s="19">
        <v>9.8826689335142857E-3</v>
      </c>
      <c r="CS12" s="19">
        <v>39.523898794532549</v>
      </c>
    </row>
    <row r="13" spans="1:150" x14ac:dyDescent="0.7">
      <c r="A13" s="19">
        <v>1939</v>
      </c>
      <c r="B13" s="19">
        <v>0</v>
      </c>
      <c r="C13" s="19">
        <v>0</v>
      </c>
      <c r="D13" s="19">
        <v>0</v>
      </c>
      <c r="E13" s="19">
        <v>0</v>
      </c>
      <c r="F13" s="19">
        <v>0</v>
      </c>
      <c r="G13" s="19">
        <v>0</v>
      </c>
      <c r="H13" s="19">
        <v>0</v>
      </c>
      <c r="I13" s="19">
        <v>0</v>
      </c>
      <c r="J13" s="19">
        <v>0</v>
      </c>
      <c r="K13" s="19">
        <v>34.304387832146865</v>
      </c>
      <c r="L13" s="19">
        <v>2.0309572846624664</v>
      </c>
      <c r="M13" s="19">
        <v>0.50025910245665461</v>
      </c>
      <c r="N13" s="19">
        <v>0.34607391363657386</v>
      </c>
      <c r="O13" s="19">
        <v>0.28531729902323494</v>
      </c>
      <c r="P13" s="19">
        <v>0.24663734651864969</v>
      </c>
      <c r="Q13" s="19">
        <v>0.21797528822558285</v>
      </c>
      <c r="R13" s="19">
        <v>0.19579904213882238</v>
      </c>
      <c r="S13" s="19">
        <v>0.17807537808849708</v>
      </c>
      <c r="T13" s="19">
        <v>0.16352426673849557</v>
      </c>
      <c r="U13" s="19">
        <v>0.15126447666584344</v>
      </c>
      <c r="V13" s="19">
        <v>0.14082977804678778</v>
      </c>
      <c r="W13" s="19">
        <v>0.13186257000542514</v>
      </c>
      <c r="X13" s="19">
        <v>0.12408151927839324</v>
      </c>
      <c r="Y13" s="19">
        <v>0.11717050275568784</v>
      </c>
      <c r="Z13" s="19">
        <v>0.11104079653204446</v>
      </c>
      <c r="AA13" s="19">
        <v>0.10557277691387536</v>
      </c>
      <c r="AB13" s="19">
        <v>0.10064262404869634</v>
      </c>
      <c r="AC13" s="19">
        <v>9.6174433087743524E-2</v>
      </c>
      <c r="AD13" s="19">
        <v>9.2132454460385441E-2</v>
      </c>
      <c r="AE13" s="19">
        <v>5.6647170056895374E-2</v>
      </c>
      <c r="AF13" s="19">
        <v>5.4406280301093242E-2</v>
      </c>
      <c r="AG13" s="19">
        <v>5.2344861147392695E-2</v>
      </c>
      <c r="AH13" s="19">
        <v>5.0453544400572571E-2</v>
      </c>
      <c r="AI13" s="19">
        <v>4.8704378410083515E-2</v>
      </c>
      <c r="AJ13" s="19">
        <v>4.7077534649053197E-2</v>
      </c>
      <c r="AK13" s="19">
        <v>4.5556308991642792E-2</v>
      </c>
      <c r="AL13" s="19">
        <v>4.4138003455540004E-2</v>
      </c>
      <c r="AM13" s="19">
        <v>4.2798892549366481E-2</v>
      </c>
      <c r="AN13" s="19">
        <v>4.1541776664453287E-2</v>
      </c>
      <c r="AO13" s="19">
        <v>4.0376007148188314E-2</v>
      </c>
      <c r="AP13" s="19">
        <v>3.9258747716723261E-2</v>
      </c>
      <c r="AQ13" s="19">
        <v>3.8219574909123984E-2</v>
      </c>
      <c r="AR13" s="19">
        <v>3.7230477078821593E-2</v>
      </c>
      <c r="AS13" s="19">
        <v>3.6294057212732746E-2</v>
      </c>
      <c r="AT13" s="19">
        <v>3.5399870692674237E-2</v>
      </c>
      <c r="AU13" s="19">
        <v>3.4544751457908217E-2</v>
      </c>
      <c r="AV13" s="19">
        <v>3.3726663936687107E-2</v>
      </c>
      <c r="AW13" s="19">
        <v>3.2947991395514818E-2</v>
      </c>
      <c r="AX13" s="19">
        <v>3.2215191744406076E-2</v>
      </c>
      <c r="AY13" s="19">
        <v>2.7330204911499626E-2</v>
      </c>
      <c r="AZ13" s="19">
        <v>2.6778996661337946E-2</v>
      </c>
      <c r="BA13" s="19">
        <v>2.6251569033076617E-2</v>
      </c>
      <c r="BB13" s="19">
        <v>2.5741775493002689E-2</v>
      </c>
      <c r="BC13" s="19">
        <v>2.5248780125373755E-2</v>
      </c>
      <c r="BD13" s="19">
        <v>2.4783923180321635E-2</v>
      </c>
      <c r="BE13" s="19">
        <v>2.4334261997475962E-2</v>
      </c>
      <c r="BF13" s="19">
        <v>2.3896384743261303E-2</v>
      </c>
      <c r="BG13" s="19">
        <v>2.3476210289059E-2</v>
      </c>
      <c r="BH13" s="19">
        <v>2.3065079891304078E-2</v>
      </c>
      <c r="BI13" s="19">
        <v>2.2672055110923389E-2</v>
      </c>
      <c r="BJ13" s="19">
        <v>2.2294685949011336E-2</v>
      </c>
      <c r="BK13" s="19">
        <v>2.1930702990020923E-2</v>
      </c>
      <c r="BL13" s="19">
        <v>2.1577626096963263E-2</v>
      </c>
      <c r="BM13" s="19">
        <v>2.123612620786006E-2</v>
      </c>
      <c r="BN13" s="19">
        <v>2.0905479781059666E-2</v>
      </c>
      <c r="BO13" s="19">
        <v>2.0584984249987788E-2</v>
      </c>
      <c r="BP13" s="19">
        <v>2.0274889646184718E-2</v>
      </c>
      <c r="BQ13" s="19">
        <v>1.9972773092711959E-2</v>
      </c>
      <c r="BR13" s="19">
        <v>1.9681338267812942E-2</v>
      </c>
      <c r="BS13" s="19">
        <v>1.9399524357541883E-2</v>
      </c>
      <c r="BT13" s="19">
        <v>1.9124851802849428E-2</v>
      </c>
      <c r="BU13" s="19">
        <v>1.8855371515119894E-2</v>
      </c>
      <c r="BV13" s="19">
        <v>1.8595317074020165E-2</v>
      </c>
      <c r="BW13" s="19">
        <v>1.8339479649276052E-2</v>
      </c>
      <c r="BX13" s="19">
        <v>1.8092887517120359E-2</v>
      </c>
      <c r="BY13" s="19">
        <v>1.7852101781115345E-2</v>
      </c>
      <c r="BZ13" s="19">
        <v>1.7617619442931744E-2</v>
      </c>
      <c r="CA13" s="19">
        <v>1.7390754144934465E-2</v>
      </c>
      <c r="CB13" s="19">
        <v>1.7169139221940886E-2</v>
      </c>
      <c r="CC13" s="19">
        <v>1.4961741216336685E-2</v>
      </c>
      <c r="CD13" s="19">
        <v>1.4778225578192162E-2</v>
      </c>
      <c r="CE13" s="19">
        <v>1.4600537093477384E-2</v>
      </c>
      <c r="CF13" s="19">
        <v>1.4426007972907481E-2</v>
      </c>
      <c r="CG13" s="19">
        <v>1.4255413743437291E-2</v>
      </c>
      <c r="CH13" s="19">
        <v>1.4089956495230573E-2</v>
      </c>
      <c r="CI13" s="19">
        <v>1.3927458781403597E-2</v>
      </c>
      <c r="CJ13" s="19">
        <v>1.3767733723812285E-2</v>
      </c>
      <c r="CK13" s="19">
        <v>1.3611044415930633E-2</v>
      </c>
      <c r="CL13" s="19">
        <v>1.3459218530920492E-2</v>
      </c>
      <c r="CM13" s="19">
        <v>1.3311781760565078E-2</v>
      </c>
      <c r="CN13" s="19">
        <v>1.3164690566322503E-2</v>
      </c>
      <c r="CO13" s="19">
        <v>1.3022358660067746E-2</v>
      </c>
      <c r="CP13" s="19">
        <v>1.2881928172079301E-2</v>
      </c>
      <c r="CQ13" s="19">
        <v>1.2745383698685192E-2</v>
      </c>
      <c r="CR13" s="19">
        <v>1.2612205252735237E-2</v>
      </c>
      <c r="CS13" s="19">
        <v>41.77593755423581</v>
      </c>
    </row>
    <row r="14" spans="1:150" x14ac:dyDescent="0.7">
      <c r="A14" s="19">
        <v>1940</v>
      </c>
      <c r="B14" s="19">
        <v>0</v>
      </c>
      <c r="C14" s="19">
        <v>0</v>
      </c>
      <c r="D14" s="19">
        <v>0</v>
      </c>
      <c r="E14" s="19">
        <v>0</v>
      </c>
      <c r="F14" s="19">
        <v>0</v>
      </c>
      <c r="G14" s="19">
        <v>0</v>
      </c>
      <c r="H14" s="19">
        <v>0</v>
      </c>
      <c r="I14" s="19">
        <v>0</v>
      </c>
      <c r="J14" s="19">
        <v>0</v>
      </c>
      <c r="K14" s="19">
        <v>0</v>
      </c>
      <c r="L14" s="19">
        <v>34.475456346065222</v>
      </c>
      <c r="M14" s="19">
        <v>2.1364484601464517</v>
      </c>
      <c r="N14" s="19">
        <v>0.55617894126997591</v>
      </c>
      <c r="O14" s="19">
        <v>0.38202140796493916</v>
      </c>
      <c r="P14" s="19">
        <v>0.31490900058685872</v>
      </c>
      <c r="Q14" s="19">
        <v>0.271520168418595</v>
      </c>
      <c r="R14" s="19">
        <v>0.23943146854967856</v>
      </c>
      <c r="S14" s="19">
        <v>0.21482628497921849</v>
      </c>
      <c r="T14" s="19">
        <v>0.19509951019155561</v>
      </c>
      <c r="U14" s="19">
        <v>0.17886134739824175</v>
      </c>
      <c r="V14" s="19">
        <v>0.16530203272639374</v>
      </c>
      <c r="W14" s="19">
        <v>0.15374305374376784</v>
      </c>
      <c r="X14" s="19">
        <v>0.14383058383203398</v>
      </c>
      <c r="Y14" s="19">
        <v>0.13518745171047056</v>
      </c>
      <c r="Z14" s="19">
        <v>0.12757381083835637</v>
      </c>
      <c r="AA14" s="19">
        <v>0.12080640393039128</v>
      </c>
      <c r="AB14" s="19">
        <v>0.11478698109900254</v>
      </c>
      <c r="AC14" s="19">
        <v>0.10934898417295309</v>
      </c>
      <c r="AD14" s="19">
        <v>0.10440988033812948</v>
      </c>
      <c r="AE14" s="19">
        <v>9.994816051161777E-2</v>
      </c>
      <c r="AF14" s="19">
        <v>6.1687065605240461E-2</v>
      </c>
      <c r="AG14" s="19">
        <v>5.9236181799827335E-2</v>
      </c>
      <c r="AH14" s="19">
        <v>5.696819675376192E-2</v>
      </c>
      <c r="AI14" s="19">
        <v>5.4876690486775986E-2</v>
      </c>
      <c r="AJ14" s="19">
        <v>5.2921633313640186E-2</v>
      </c>
      <c r="AK14" s="19">
        <v>5.1112774335122013E-2</v>
      </c>
      <c r="AL14" s="19">
        <v>4.9438152835662351E-2</v>
      </c>
      <c r="AM14" s="19">
        <v>4.789213559369896E-2</v>
      </c>
      <c r="AN14" s="19">
        <v>4.6415257860729087E-2</v>
      </c>
      <c r="AO14" s="19">
        <v>4.5029607245367677E-2</v>
      </c>
      <c r="AP14" s="19">
        <v>4.3744436647046227E-2</v>
      </c>
      <c r="AQ14" s="19">
        <v>4.2510948937850436E-2</v>
      </c>
      <c r="AR14" s="19">
        <v>4.1361306850209119E-2</v>
      </c>
      <c r="AS14" s="19">
        <v>4.025965367421664E-2</v>
      </c>
      <c r="AT14" s="19">
        <v>3.9223218990047992E-2</v>
      </c>
      <c r="AU14" s="19">
        <v>3.8237842188595765E-2</v>
      </c>
      <c r="AV14" s="19">
        <v>3.7305591308815618E-2</v>
      </c>
      <c r="AW14" s="19">
        <v>3.6419842985013169E-2</v>
      </c>
      <c r="AX14" s="19">
        <v>3.5570359256044098E-2</v>
      </c>
      <c r="AY14" s="19">
        <v>3.476005093586914E-2</v>
      </c>
      <c r="AZ14" s="19">
        <v>2.9229775800869332E-2</v>
      </c>
      <c r="BA14" s="19">
        <v>2.8629390244699154E-2</v>
      </c>
      <c r="BB14" s="19">
        <v>2.8049939586131223E-2</v>
      </c>
      <c r="BC14" s="19">
        <v>2.7498546103431807E-2</v>
      </c>
      <c r="BD14" s="19">
        <v>2.6972036736465171E-2</v>
      </c>
      <c r="BE14" s="19">
        <v>2.6463961935485447E-2</v>
      </c>
      <c r="BF14" s="19">
        <v>2.5977834298527732E-2</v>
      </c>
      <c r="BG14" s="19">
        <v>2.5504428748344604E-2</v>
      </c>
      <c r="BH14" s="19">
        <v>2.5050275089400994E-2</v>
      </c>
      <c r="BI14" s="19">
        <v>2.4611965535251207E-2</v>
      </c>
      <c r="BJ14" s="19">
        <v>2.4189270428892132E-2</v>
      </c>
      <c r="BK14" s="19">
        <v>2.3779749618099231E-2</v>
      </c>
      <c r="BL14" s="19">
        <v>2.338422405746721E-2</v>
      </c>
      <c r="BM14" s="19">
        <v>2.3004561346843574E-2</v>
      </c>
      <c r="BN14" s="19">
        <v>2.2637213251749045E-2</v>
      </c>
      <c r="BO14" s="19">
        <v>2.2274176565927773E-2</v>
      </c>
      <c r="BP14" s="19">
        <v>2.1932817505307744E-2</v>
      </c>
      <c r="BQ14" s="19">
        <v>2.1602003044231363E-2</v>
      </c>
      <c r="BR14" s="19">
        <v>2.1271501023383977E-2</v>
      </c>
      <c r="BS14" s="19">
        <v>2.095575735316348E-2</v>
      </c>
      <c r="BT14" s="19">
        <v>2.0651806510960078E-2</v>
      </c>
      <c r="BU14" s="19">
        <v>2.0359856075134356E-2</v>
      </c>
      <c r="BV14" s="19">
        <v>2.0074261759203293E-2</v>
      </c>
      <c r="BW14" s="19">
        <v>1.979208327391881E-2</v>
      </c>
      <c r="BX14" s="19">
        <v>1.9519445300941681E-2</v>
      </c>
      <c r="BY14" s="19">
        <v>1.9256072733959625E-2</v>
      </c>
      <c r="BZ14" s="19">
        <v>1.8997408885595649E-2</v>
      </c>
      <c r="CA14" s="19">
        <v>1.8746189158595102E-2</v>
      </c>
      <c r="CB14" s="19">
        <v>1.8503441538529317E-2</v>
      </c>
      <c r="CC14" s="19">
        <v>1.8266207028214385E-2</v>
      </c>
      <c r="CD14" s="19">
        <v>1.5856242430784557E-2</v>
      </c>
      <c r="CE14" s="19">
        <v>1.5658301215670967E-2</v>
      </c>
      <c r="CF14" s="19">
        <v>1.5466847891500312E-2</v>
      </c>
      <c r="CG14" s="19">
        <v>1.5280184406446485E-2</v>
      </c>
      <c r="CH14" s="19">
        <v>1.5096197408148685E-2</v>
      </c>
      <c r="CI14" s="19">
        <v>1.49171896956352E-2</v>
      </c>
      <c r="CJ14" s="19">
        <v>1.4741474506011924E-2</v>
      </c>
      <c r="CK14" s="19">
        <v>1.457188395070852E-2</v>
      </c>
      <c r="CL14" s="19">
        <v>1.4406118743177994E-2</v>
      </c>
      <c r="CM14" s="19">
        <v>1.4243104042524006E-2</v>
      </c>
      <c r="CN14" s="19">
        <v>1.4084563313792422E-2</v>
      </c>
      <c r="CO14" s="19">
        <v>1.3931185520181933E-2</v>
      </c>
      <c r="CP14" s="19">
        <v>1.3778529004010739E-2</v>
      </c>
      <c r="CQ14" s="19">
        <v>1.3631162883396891E-2</v>
      </c>
      <c r="CR14" s="19">
        <v>1.3485954194925686E-2</v>
      </c>
      <c r="CS14" s="19">
        <v>42.404173097696038</v>
      </c>
    </row>
    <row r="15" spans="1:150" x14ac:dyDescent="0.7">
      <c r="A15" s="19">
        <v>1941</v>
      </c>
      <c r="B15" s="19">
        <v>0</v>
      </c>
      <c r="C15" s="19">
        <v>0</v>
      </c>
      <c r="D15" s="19">
        <v>0</v>
      </c>
      <c r="E15" s="19">
        <v>0</v>
      </c>
      <c r="F15" s="19">
        <v>0</v>
      </c>
      <c r="G15" s="19">
        <v>0</v>
      </c>
      <c r="H15" s="19">
        <v>0</v>
      </c>
      <c r="I15" s="19">
        <v>0</v>
      </c>
      <c r="J15" s="19">
        <v>0</v>
      </c>
      <c r="K15" s="19">
        <v>0</v>
      </c>
      <c r="L15" s="19">
        <v>0</v>
      </c>
      <c r="M15" s="19">
        <v>35.379674273133006</v>
      </c>
      <c r="N15" s="19">
        <v>2.2716453775201635</v>
      </c>
      <c r="O15" s="19">
        <v>0.63492594752843157</v>
      </c>
      <c r="P15" s="19">
        <v>0.43878485594944411</v>
      </c>
      <c r="Q15" s="19">
        <v>0.36140552776823992</v>
      </c>
      <c r="R15" s="19">
        <v>0.31169002649585625</v>
      </c>
      <c r="S15" s="19">
        <v>0.27494172675441042</v>
      </c>
      <c r="T15" s="19">
        <v>0.24659663627483328</v>
      </c>
      <c r="U15" s="19">
        <v>0.22394246263264164</v>
      </c>
      <c r="V15" s="19">
        <v>0.20535920912561226</v>
      </c>
      <c r="W15" s="19">
        <v>0.18980746237216672</v>
      </c>
      <c r="X15" s="19">
        <v>0.17653259618644765</v>
      </c>
      <c r="Y15" s="19">
        <v>0.16518383443675944</v>
      </c>
      <c r="Z15" s="19">
        <v>0.15524938662114948</v>
      </c>
      <c r="AA15" s="19">
        <v>0.14649820303414962</v>
      </c>
      <c r="AB15" s="19">
        <v>0.13873055176471108</v>
      </c>
      <c r="AC15" s="19">
        <v>0.1318075221780573</v>
      </c>
      <c r="AD15" s="19">
        <v>0.1255588253309585</v>
      </c>
      <c r="AE15" s="19">
        <v>0.1198916934800166</v>
      </c>
      <c r="AF15" s="19">
        <v>0.11472435297635968</v>
      </c>
      <c r="AG15" s="19">
        <v>7.0728844488796988E-2</v>
      </c>
      <c r="AH15" s="19">
        <v>6.7919090582603439E-2</v>
      </c>
      <c r="AI15" s="19">
        <v>6.5289110371225811E-2</v>
      </c>
      <c r="AJ15" s="19">
        <v>6.2893041357670737E-2</v>
      </c>
      <c r="AK15" s="19">
        <v>6.0698957028309686E-2</v>
      </c>
      <c r="AL15" s="19">
        <v>5.863535757499827E-2</v>
      </c>
      <c r="AM15" s="19">
        <v>5.6723728999959026E-2</v>
      </c>
      <c r="AN15" s="19">
        <v>5.4902711395742987E-2</v>
      </c>
      <c r="AO15" s="19">
        <v>5.3227001826925822E-2</v>
      </c>
      <c r="AP15" s="19">
        <v>5.1626000037268083E-2</v>
      </c>
      <c r="AQ15" s="19">
        <v>5.013240418394526E-2</v>
      </c>
      <c r="AR15" s="19">
        <v>4.8740733838663508E-2</v>
      </c>
      <c r="AS15" s="19">
        <v>4.7417118931275232E-2</v>
      </c>
      <c r="AT15" s="19">
        <v>4.6161919184209095E-2</v>
      </c>
      <c r="AU15" s="19">
        <v>4.496886032176791E-2</v>
      </c>
      <c r="AV15" s="19">
        <v>4.3841803000859381E-2</v>
      </c>
      <c r="AW15" s="19">
        <v>4.2759939338467952E-2</v>
      </c>
      <c r="AX15" s="19">
        <v>4.1743387662241595E-2</v>
      </c>
      <c r="AY15" s="19">
        <v>4.0776946731084916E-2</v>
      </c>
      <c r="AZ15" s="19">
        <v>3.9853223510356917E-2</v>
      </c>
      <c r="BA15" s="19">
        <v>3.354707144753729E-2</v>
      </c>
      <c r="BB15" s="19">
        <v>3.2864440891333398E-2</v>
      </c>
      <c r="BC15" s="19">
        <v>3.2207440261780358E-2</v>
      </c>
      <c r="BD15" s="19">
        <v>3.1572346330597308E-2</v>
      </c>
      <c r="BE15" s="19">
        <v>3.0964260345169452E-2</v>
      </c>
      <c r="BF15" s="19">
        <v>3.0379632239145832E-2</v>
      </c>
      <c r="BG15" s="19">
        <v>2.9814148843412307E-2</v>
      </c>
      <c r="BH15" s="19">
        <v>2.9271791939259512E-2</v>
      </c>
      <c r="BI15" s="19">
        <v>2.875037077561228E-2</v>
      </c>
      <c r="BJ15" s="19">
        <v>2.8251996256419887E-2</v>
      </c>
      <c r="BK15" s="19">
        <v>2.7764921711532036E-2</v>
      </c>
      <c r="BL15" s="19">
        <v>2.729647203621317E-2</v>
      </c>
      <c r="BM15" s="19">
        <v>2.6850979097010983E-2</v>
      </c>
      <c r="BN15" s="19">
        <v>2.6416749817932267E-2</v>
      </c>
      <c r="BO15" s="19">
        <v>2.5990851538795486E-2</v>
      </c>
      <c r="BP15" s="19">
        <v>2.5580881827801341E-2</v>
      </c>
      <c r="BQ15" s="19">
        <v>2.5189562323278736E-2</v>
      </c>
      <c r="BR15" s="19">
        <v>2.4803181000348687E-2</v>
      </c>
      <c r="BS15" s="19">
        <v>2.4428150535826382E-2</v>
      </c>
      <c r="BT15" s="19">
        <v>2.4066797623329167E-2</v>
      </c>
      <c r="BU15" s="19">
        <v>2.3717471016836408E-2</v>
      </c>
      <c r="BV15" s="19">
        <v>2.3379501209175601E-2</v>
      </c>
      <c r="BW15" s="19">
        <v>2.3048955163389617E-2</v>
      </c>
      <c r="BX15" s="19">
        <v>2.2724866066946337E-2</v>
      </c>
      <c r="BY15" s="19">
        <v>2.2412992559663933E-2</v>
      </c>
      <c r="BZ15" s="19">
        <v>2.2105337837116684E-2</v>
      </c>
      <c r="CA15" s="19">
        <v>2.1811428037543625E-2</v>
      </c>
      <c r="CB15" s="19">
        <v>2.1524203007169177E-2</v>
      </c>
      <c r="CC15" s="19">
        <v>2.1246658014145495E-2</v>
      </c>
      <c r="CD15" s="19">
        <v>2.0974641019890179E-2</v>
      </c>
      <c r="CE15" s="19">
        <v>1.8199906965608696E-2</v>
      </c>
      <c r="CF15" s="19">
        <v>1.7976824060142001E-2</v>
      </c>
      <c r="CG15" s="19">
        <v>1.7757542014836081E-2</v>
      </c>
      <c r="CH15" s="19">
        <v>1.7542896121538334E-2</v>
      </c>
      <c r="CI15" s="19">
        <v>1.7335303349387595E-2</v>
      </c>
      <c r="CJ15" s="19">
        <v>1.7130349162829437E-2</v>
      </c>
      <c r="CK15" s="19">
        <v>1.6929129656462105E-2</v>
      </c>
      <c r="CL15" s="19">
        <v>1.6734119062488857E-2</v>
      </c>
      <c r="CM15" s="19">
        <v>1.6546367750120774E-2</v>
      </c>
      <c r="CN15" s="19">
        <v>1.6358597555686676E-2</v>
      </c>
      <c r="CO15" s="19">
        <v>1.61752398582065E-2</v>
      </c>
      <c r="CP15" s="19">
        <v>1.599656874772365E-2</v>
      </c>
      <c r="CQ15" s="19">
        <v>1.5822024168336033E-2</v>
      </c>
      <c r="CR15" s="19">
        <v>1.565265007492991E-2</v>
      </c>
      <c r="CS15" s="19">
        <v>44.231483219400509</v>
      </c>
    </row>
    <row r="16" spans="1:150" x14ac:dyDescent="0.7">
      <c r="A16" s="19">
        <v>1942</v>
      </c>
      <c r="B16" s="19">
        <v>0</v>
      </c>
      <c r="C16" s="19">
        <v>0</v>
      </c>
      <c r="D16" s="19">
        <v>0</v>
      </c>
      <c r="E16" s="19">
        <v>0</v>
      </c>
      <c r="F16" s="19">
        <v>0</v>
      </c>
      <c r="G16" s="19">
        <v>0</v>
      </c>
      <c r="H16" s="19">
        <v>0</v>
      </c>
      <c r="I16" s="19">
        <v>0</v>
      </c>
      <c r="J16" s="19">
        <v>0</v>
      </c>
      <c r="K16" s="19">
        <v>0</v>
      </c>
      <c r="L16" s="19">
        <v>0</v>
      </c>
      <c r="M16" s="19">
        <v>0</v>
      </c>
      <c r="N16" s="19">
        <v>35.633162472315412</v>
      </c>
      <c r="O16" s="19">
        <v>2.3430436170190849</v>
      </c>
      <c r="P16" s="19">
        <v>0.64926027792993724</v>
      </c>
      <c r="Q16" s="19">
        <v>0.44608155917853504</v>
      </c>
      <c r="R16" s="19">
        <v>0.3671058700060657</v>
      </c>
      <c r="S16" s="19">
        <v>0.31630941824294795</v>
      </c>
      <c r="T16" s="19">
        <v>0.27885955150318537</v>
      </c>
      <c r="U16" s="19">
        <v>0.25015884247152281</v>
      </c>
      <c r="V16" s="19">
        <v>0.2271431389480848</v>
      </c>
      <c r="W16" s="19">
        <v>0.20823718589832463</v>
      </c>
      <c r="X16" s="19">
        <v>0.19239115869749887</v>
      </c>
      <c r="Y16" s="19">
        <v>0.1789252822145152</v>
      </c>
      <c r="Z16" s="19">
        <v>0.16729754962269236</v>
      </c>
      <c r="AA16" s="19">
        <v>0.15713912711419376</v>
      </c>
      <c r="AB16" s="19">
        <v>0.14823662996489523</v>
      </c>
      <c r="AC16" s="19">
        <v>0.14031200294140045</v>
      </c>
      <c r="AD16" s="19">
        <v>0.13331399619719456</v>
      </c>
      <c r="AE16" s="19">
        <v>0.12695761317681112</v>
      </c>
      <c r="AF16" s="19">
        <v>0.12121290085223391</v>
      </c>
      <c r="AG16" s="19">
        <v>0.11597986965634399</v>
      </c>
      <c r="AH16" s="19">
        <v>7.151252140093918E-2</v>
      </c>
      <c r="AI16" s="19">
        <v>6.8631182649551023E-2</v>
      </c>
      <c r="AJ16" s="19">
        <v>6.598065045820635E-2</v>
      </c>
      <c r="AK16" s="19">
        <v>6.3550239383045493E-2</v>
      </c>
      <c r="AL16" s="19">
        <v>6.130178379288348E-2</v>
      </c>
      <c r="AM16" s="19">
        <v>5.9207015017977073E-2</v>
      </c>
      <c r="AN16" s="19">
        <v>5.7248994546149477E-2</v>
      </c>
      <c r="AO16" s="19">
        <v>5.5431424728791791E-2</v>
      </c>
      <c r="AP16" s="19">
        <v>5.3733215741487095E-2</v>
      </c>
      <c r="AQ16" s="19">
        <v>5.2122775167420483E-2</v>
      </c>
      <c r="AR16" s="19">
        <v>5.0593839888581023E-2</v>
      </c>
      <c r="AS16" s="19">
        <v>4.9170554542794738E-2</v>
      </c>
      <c r="AT16" s="19">
        <v>4.7827080184655375E-2</v>
      </c>
      <c r="AU16" s="19">
        <v>4.6563623329580028E-2</v>
      </c>
      <c r="AV16" s="19">
        <v>4.5354904422296338E-2</v>
      </c>
      <c r="AW16" s="19">
        <v>4.4219537159112289E-2</v>
      </c>
      <c r="AX16" s="19">
        <v>4.312168969348195E-2</v>
      </c>
      <c r="AY16" s="19">
        <v>4.2092717948666508E-2</v>
      </c>
      <c r="AZ16" s="19">
        <v>4.1106970543329319E-2</v>
      </c>
      <c r="BA16" s="19">
        <v>4.0155107612155967E-2</v>
      </c>
      <c r="BB16" s="19">
        <v>3.3646540886417366E-2</v>
      </c>
      <c r="BC16" s="19">
        <v>3.2945835167149419E-2</v>
      </c>
      <c r="BD16" s="19">
        <v>3.227851940124786E-2</v>
      </c>
      <c r="BE16" s="19">
        <v>3.1645368474622425E-2</v>
      </c>
      <c r="BF16" s="19">
        <v>3.1031328232768343E-2</v>
      </c>
      <c r="BG16" s="19">
        <v>3.0442210726119519E-2</v>
      </c>
      <c r="BH16" s="19">
        <v>2.9874362357514377E-2</v>
      </c>
      <c r="BI16" s="19">
        <v>2.9334376986532528E-2</v>
      </c>
      <c r="BJ16" s="19">
        <v>2.8807525321505194E-2</v>
      </c>
      <c r="BK16" s="19">
        <v>2.8299772053538383E-2</v>
      </c>
      <c r="BL16" s="19">
        <v>2.7811328863075153E-2</v>
      </c>
      <c r="BM16" s="19">
        <v>2.733718095175482E-2</v>
      </c>
      <c r="BN16" s="19">
        <v>2.6878314549177135E-2</v>
      </c>
      <c r="BO16" s="19">
        <v>2.644058885593158E-2</v>
      </c>
      <c r="BP16" s="19">
        <v>2.6014693313547138E-2</v>
      </c>
      <c r="BQ16" s="19">
        <v>2.5598554762823498E-2</v>
      </c>
      <c r="BR16" s="19">
        <v>2.5200706821988366E-2</v>
      </c>
      <c r="BS16" s="19">
        <v>2.4816734618290353E-2</v>
      </c>
      <c r="BT16" s="19">
        <v>2.4442325123015852E-2</v>
      </c>
      <c r="BU16" s="19">
        <v>2.4082567829989649E-2</v>
      </c>
      <c r="BV16" s="19">
        <v>2.3732489399043096E-2</v>
      </c>
      <c r="BW16" s="19">
        <v>2.3390273944761578E-2</v>
      </c>
      <c r="BX16" s="19">
        <v>2.3060162896313574E-2</v>
      </c>
      <c r="BY16" s="19">
        <v>2.2737943737902899E-2</v>
      </c>
      <c r="BZ16" s="19">
        <v>2.2420438275659021E-2</v>
      </c>
      <c r="CA16" s="19">
        <v>2.2116895351289689E-2</v>
      </c>
      <c r="CB16" s="19">
        <v>2.1818484197823437E-2</v>
      </c>
      <c r="CC16" s="19">
        <v>2.1531464130877673E-2</v>
      </c>
      <c r="CD16" s="19">
        <v>2.1244959366898911E-2</v>
      </c>
      <c r="CE16" s="19">
        <v>2.0970177441413926E-2</v>
      </c>
      <c r="CF16" s="19">
        <v>1.8187002322924098E-2</v>
      </c>
      <c r="CG16" s="19">
        <v>1.7961365714659235E-2</v>
      </c>
      <c r="CH16" s="19">
        <v>1.7740256398161406E-2</v>
      </c>
      <c r="CI16" s="19">
        <v>1.7526738903070615E-2</v>
      </c>
      <c r="CJ16" s="19">
        <v>1.7317468130934387E-2</v>
      </c>
      <c r="CK16" s="19">
        <v>1.7113245077182017E-2</v>
      </c>
      <c r="CL16" s="19">
        <v>1.6913567839989999E-2</v>
      </c>
      <c r="CM16" s="19">
        <v>1.6718564959525017E-2</v>
      </c>
      <c r="CN16" s="19">
        <v>1.6527583523464725E-2</v>
      </c>
      <c r="CO16" s="19">
        <v>1.6340354967637031E-2</v>
      </c>
      <c r="CP16" s="19">
        <v>1.6158755431374332E-2</v>
      </c>
      <c r="CQ16" s="19">
        <v>1.5979047706277564E-2</v>
      </c>
      <c r="CR16" s="19">
        <v>1.5804032121327433E-2</v>
      </c>
      <c r="CS16" s="19">
        <v>44.689823316450465</v>
      </c>
    </row>
    <row r="17" spans="1:97" x14ac:dyDescent="0.7">
      <c r="A17" s="19">
        <v>1943</v>
      </c>
      <c r="B17" s="19">
        <v>0</v>
      </c>
      <c r="C17" s="19">
        <v>0</v>
      </c>
      <c r="D17" s="19">
        <v>0</v>
      </c>
      <c r="E17" s="19">
        <v>0</v>
      </c>
      <c r="F17" s="19">
        <v>0</v>
      </c>
      <c r="G17" s="19">
        <v>0</v>
      </c>
      <c r="H17" s="19">
        <v>0</v>
      </c>
      <c r="I17" s="19">
        <v>0</v>
      </c>
      <c r="J17" s="19">
        <v>0</v>
      </c>
      <c r="K17" s="19">
        <v>0</v>
      </c>
      <c r="L17" s="19">
        <v>0</v>
      </c>
      <c r="M17" s="19">
        <v>0</v>
      </c>
      <c r="N17" s="19">
        <v>0</v>
      </c>
      <c r="O17" s="19">
        <v>35.92287682246846</v>
      </c>
      <c r="P17" s="19">
        <v>2.4067723344548413</v>
      </c>
      <c r="Q17" s="19">
        <v>0.67930506990869921</v>
      </c>
      <c r="R17" s="19">
        <v>0.46979474801727211</v>
      </c>
      <c r="S17" s="19">
        <v>0.38766659824539168</v>
      </c>
      <c r="T17" s="19">
        <v>0.33456904408540411</v>
      </c>
      <c r="U17" s="19">
        <v>0.29573364875743929</v>
      </c>
      <c r="V17" s="19">
        <v>0.26569303868772504</v>
      </c>
      <c r="W17" s="19">
        <v>0.24158686901880813</v>
      </c>
      <c r="X17" s="19">
        <v>0.22177398531106815</v>
      </c>
      <c r="Y17" s="19">
        <v>0.20500275033176865</v>
      </c>
      <c r="Z17" s="19">
        <v>0.19087581953562241</v>
      </c>
      <c r="AA17" s="19">
        <v>0.17863114865386365</v>
      </c>
      <c r="AB17" s="19">
        <v>0.16796897390626608</v>
      </c>
      <c r="AC17" s="19">
        <v>0.15859236597200721</v>
      </c>
      <c r="AD17" s="19">
        <v>0.15029276577175116</v>
      </c>
      <c r="AE17" s="19">
        <v>0.14281093232062525</v>
      </c>
      <c r="AF17" s="19">
        <v>0.13611255530133079</v>
      </c>
      <c r="AG17" s="19">
        <v>0.13011143309158404</v>
      </c>
      <c r="AH17" s="19">
        <v>0.12461862910049466</v>
      </c>
      <c r="AI17" s="19">
        <v>7.6632238195179739E-2</v>
      </c>
      <c r="AJ17" s="19">
        <v>7.3627542079449562E-2</v>
      </c>
      <c r="AK17" s="19">
        <v>7.0821725583296677E-2</v>
      </c>
      <c r="AL17" s="19">
        <v>6.826121829365521E-2</v>
      </c>
      <c r="AM17" s="19">
        <v>6.5884111347652582E-2</v>
      </c>
      <c r="AN17" s="19">
        <v>6.3679637388561208E-2</v>
      </c>
      <c r="AO17" s="19">
        <v>6.1630035476516264E-2</v>
      </c>
      <c r="AP17" s="19">
        <v>5.9713157526923112E-2</v>
      </c>
      <c r="AQ17" s="19">
        <v>5.7920006582875709E-2</v>
      </c>
      <c r="AR17" s="19">
        <v>5.6199663079908944E-2</v>
      </c>
      <c r="AS17" s="19">
        <v>5.4606333019778915E-2</v>
      </c>
      <c r="AT17" s="19">
        <v>5.3099023830197239E-2</v>
      </c>
      <c r="AU17" s="19">
        <v>5.1656807956384075E-2</v>
      </c>
      <c r="AV17" s="19">
        <v>5.0316904650737154E-2</v>
      </c>
      <c r="AW17" s="19">
        <v>4.905578017525062E-2</v>
      </c>
      <c r="AX17" s="19">
        <v>4.7841500507634471E-2</v>
      </c>
      <c r="AY17" s="19">
        <v>4.6688034727788007E-2</v>
      </c>
      <c r="AZ17" s="19">
        <v>4.5586020623208712E-2</v>
      </c>
      <c r="BA17" s="19">
        <v>4.4543010157015728E-2</v>
      </c>
      <c r="BB17" s="19">
        <v>4.3545211511483578E-2</v>
      </c>
      <c r="BC17" s="19">
        <v>3.6841155159864795E-2</v>
      </c>
      <c r="BD17" s="19">
        <v>3.6093202843783125E-2</v>
      </c>
      <c r="BE17" s="19">
        <v>3.5378658193704178E-2</v>
      </c>
      <c r="BF17" s="19">
        <v>3.4694374287053506E-2</v>
      </c>
      <c r="BG17" s="19">
        <v>3.4037027852776902E-2</v>
      </c>
      <c r="BH17" s="19">
        <v>3.339670110712574E-2</v>
      </c>
      <c r="BI17" s="19">
        <v>3.2784002379646703E-2</v>
      </c>
      <c r="BJ17" s="19">
        <v>3.2195814495229652E-2</v>
      </c>
      <c r="BK17" s="19">
        <v>3.1627169310895729E-2</v>
      </c>
      <c r="BL17" s="19">
        <v>3.1077144154424086E-2</v>
      </c>
      <c r="BM17" s="19">
        <v>3.0551104216095078E-2</v>
      </c>
      <c r="BN17" s="19">
        <v>3.0040871298042001E-2</v>
      </c>
      <c r="BO17" s="19">
        <v>2.9550324558757456E-2</v>
      </c>
      <c r="BP17" s="19">
        <v>2.9071867709798704E-2</v>
      </c>
      <c r="BQ17" s="19">
        <v>2.8611709478324573E-2</v>
      </c>
      <c r="BR17" s="19">
        <v>2.8161327263458283E-2</v>
      </c>
      <c r="BS17" s="19">
        <v>2.7728176753062137E-2</v>
      </c>
      <c r="BT17" s="19">
        <v>2.7308197943248083E-2</v>
      </c>
      <c r="BU17" s="19">
        <v>2.6902557432957209E-2</v>
      </c>
      <c r="BV17" s="19">
        <v>2.6507612985606169E-2</v>
      </c>
      <c r="BW17" s="19">
        <v>2.6129594459792547E-2</v>
      </c>
      <c r="BX17" s="19">
        <v>2.5756527393080667E-2</v>
      </c>
      <c r="BY17" s="19">
        <v>2.538951012063111E-2</v>
      </c>
      <c r="BZ17" s="19">
        <v>2.5035856935893486E-2</v>
      </c>
      <c r="CA17" s="19">
        <v>2.4698843533639794E-2</v>
      </c>
      <c r="CB17" s="19">
        <v>2.4367880731528322E-2</v>
      </c>
      <c r="CC17" s="19">
        <v>2.4045491992661511E-2</v>
      </c>
      <c r="CD17" s="19">
        <v>2.3731973545246365E-2</v>
      </c>
      <c r="CE17" s="19">
        <v>2.342272683158254E-2</v>
      </c>
      <c r="CF17" s="19">
        <v>2.3120223586233637E-2</v>
      </c>
      <c r="CG17" s="19">
        <v>2.0131344208721643E-2</v>
      </c>
      <c r="CH17" s="19">
        <v>1.9884879000035646E-2</v>
      </c>
      <c r="CI17" s="19">
        <v>1.9642903972392215E-2</v>
      </c>
      <c r="CJ17" s="19">
        <v>1.940755863362013E-2</v>
      </c>
      <c r="CK17" s="19">
        <v>1.9178928378297915E-2</v>
      </c>
      <c r="CL17" s="19">
        <v>1.8953161465259938E-2</v>
      </c>
      <c r="CM17" s="19">
        <v>1.8731611884740717E-2</v>
      </c>
      <c r="CN17" s="19">
        <v>1.8516349865610269E-2</v>
      </c>
      <c r="CO17" s="19">
        <v>1.8304931841369738E-2</v>
      </c>
      <c r="CP17" s="19">
        <v>1.8102449006220069E-2</v>
      </c>
      <c r="CQ17" s="19">
        <v>1.790251059286212E-2</v>
      </c>
      <c r="CR17" s="19">
        <v>1.7706552431965426E-2</v>
      </c>
      <c r="CS17" s="19">
        <v>45.404864048172556</v>
      </c>
    </row>
    <row r="18" spans="1:97" x14ac:dyDescent="0.7">
      <c r="A18" s="19">
        <v>1944</v>
      </c>
      <c r="B18" s="19">
        <v>0</v>
      </c>
      <c r="C18" s="19">
        <v>0</v>
      </c>
      <c r="D18" s="19">
        <v>0</v>
      </c>
      <c r="E18" s="19">
        <v>0</v>
      </c>
      <c r="F18" s="19">
        <v>0</v>
      </c>
      <c r="G18" s="19">
        <v>0</v>
      </c>
      <c r="H18" s="19">
        <v>0</v>
      </c>
      <c r="I18" s="19">
        <v>0</v>
      </c>
      <c r="J18" s="19">
        <v>0</v>
      </c>
      <c r="K18" s="19">
        <v>0</v>
      </c>
      <c r="L18" s="19">
        <v>0</v>
      </c>
      <c r="M18" s="19">
        <v>0</v>
      </c>
      <c r="N18" s="19">
        <v>0</v>
      </c>
      <c r="O18" s="19">
        <v>0</v>
      </c>
      <c r="P18" s="19">
        <v>35.85589798812935</v>
      </c>
      <c r="Q18" s="19">
        <v>2.3929948851275138</v>
      </c>
      <c r="R18" s="19">
        <v>0.65783725360742717</v>
      </c>
      <c r="S18" s="19">
        <v>0.45232534505022665</v>
      </c>
      <c r="T18" s="19">
        <v>0.37309330517614447</v>
      </c>
      <c r="U18" s="19">
        <v>0.32194330188563114</v>
      </c>
      <c r="V18" s="19">
        <v>0.28455258580431103</v>
      </c>
      <c r="W18" s="19">
        <v>0.25558687591780421</v>
      </c>
      <c r="X18" s="19">
        <v>0.23225894468952804</v>
      </c>
      <c r="Y18" s="19">
        <v>0.21321146805856431</v>
      </c>
      <c r="Z18" s="19">
        <v>0.197272576874679</v>
      </c>
      <c r="AA18" s="19">
        <v>0.18362576816939472</v>
      </c>
      <c r="AB18" s="19">
        <v>0.17197981587854325</v>
      </c>
      <c r="AC18" s="19">
        <v>0.16171936462819442</v>
      </c>
      <c r="AD18" s="19">
        <v>0.15268653106200061</v>
      </c>
      <c r="AE18" s="19">
        <v>0.14475685803757207</v>
      </c>
      <c r="AF18" s="19">
        <v>0.13759570368865684</v>
      </c>
      <c r="AG18" s="19">
        <v>0.13112635226742358</v>
      </c>
      <c r="AH18" s="19">
        <v>0.12527112818133465</v>
      </c>
      <c r="AI18" s="19">
        <v>0.11992374809853523</v>
      </c>
      <c r="AJ18" s="19">
        <v>7.3820119561991776E-2</v>
      </c>
      <c r="AK18" s="19">
        <v>7.0886018187430538E-2</v>
      </c>
      <c r="AL18" s="19">
        <v>6.8188282965551822E-2</v>
      </c>
      <c r="AM18" s="19">
        <v>6.5725582801314922E-2</v>
      </c>
      <c r="AN18" s="19">
        <v>6.3444575636907932E-2</v>
      </c>
      <c r="AO18" s="19">
        <v>6.1298815006229662E-2</v>
      </c>
      <c r="AP18" s="19">
        <v>5.9324909600188463E-2</v>
      </c>
      <c r="AQ18" s="19">
        <v>5.7464939013655049E-2</v>
      </c>
      <c r="AR18" s="19">
        <v>5.5720195063947632E-2</v>
      </c>
      <c r="AS18" s="19">
        <v>5.4079843720241501E-2</v>
      </c>
      <c r="AT18" s="19">
        <v>5.2533803221546334E-2</v>
      </c>
      <c r="AU18" s="19">
        <v>5.1086160710022997E-2</v>
      </c>
      <c r="AV18" s="19">
        <v>4.9715687369067868E-2</v>
      </c>
      <c r="AW18" s="19">
        <v>4.8407018106767029E-2</v>
      </c>
      <c r="AX18" s="19">
        <v>4.7179493889273061E-2</v>
      </c>
      <c r="AY18" s="19">
        <v>4.60142521655321E-2</v>
      </c>
      <c r="AZ18" s="19">
        <v>4.4900907708647103E-2</v>
      </c>
      <c r="BA18" s="19">
        <v>4.3851029739772875E-2</v>
      </c>
      <c r="BB18" s="19">
        <v>4.2845590611395569E-2</v>
      </c>
      <c r="BC18" s="19">
        <v>4.1881652182488259E-2</v>
      </c>
      <c r="BD18" s="19">
        <v>3.5401852004756575E-2</v>
      </c>
      <c r="BE18" s="19">
        <v>3.4685837468875574E-2</v>
      </c>
      <c r="BF18" s="19">
        <v>3.3988593917544996E-2</v>
      </c>
      <c r="BG18" s="19">
        <v>3.3328185221860471E-2</v>
      </c>
      <c r="BH18" s="19">
        <v>3.2692026104245847E-2</v>
      </c>
      <c r="BI18" s="19">
        <v>3.2085006695341485E-2</v>
      </c>
      <c r="BJ18" s="19">
        <v>3.1501000159110414E-2</v>
      </c>
      <c r="BK18" s="19">
        <v>3.0939073996014126E-2</v>
      </c>
      <c r="BL18" s="19">
        <v>3.0397259507411917E-2</v>
      </c>
      <c r="BM18" s="19">
        <v>2.9874068163702291E-2</v>
      </c>
      <c r="BN18" s="19">
        <v>2.9362359887400408E-2</v>
      </c>
      <c r="BO18" s="19">
        <v>2.8868364887291064E-2</v>
      </c>
      <c r="BP18" s="19">
        <v>2.8394524246587061E-2</v>
      </c>
      <c r="BQ18" s="19">
        <v>2.794120557903304E-2</v>
      </c>
      <c r="BR18" s="19">
        <v>2.7499694783055643E-2</v>
      </c>
      <c r="BS18" s="19">
        <v>2.7069681650754417E-2</v>
      </c>
      <c r="BT18" s="19">
        <v>2.6651680415189186E-2</v>
      </c>
      <c r="BU18" s="19">
        <v>2.6246902957121548E-2</v>
      </c>
      <c r="BV18" s="19">
        <v>2.5856764836058952E-2</v>
      </c>
      <c r="BW18" s="19">
        <v>2.5477229736175045E-2</v>
      </c>
      <c r="BX18" s="19">
        <v>2.5105218846953836E-2</v>
      </c>
      <c r="BY18" s="19">
        <v>2.4744266381950607E-2</v>
      </c>
      <c r="BZ18" s="19">
        <v>2.4392833797244662E-2</v>
      </c>
      <c r="CA18" s="19">
        <v>2.4056922992048518E-2</v>
      </c>
      <c r="CB18" s="19">
        <v>2.3728856532572836E-2</v>
      </c>
      <c r="CC18" s="19">
        <v>2.3410279845074402E-2</v>
      </c>
      <c r="CD18" s="19">
        <v>2.3099333922869659E-2</v>
      </c>
      <c r="CE18" s="19">
        <v>2.2798625948622506E-2</v>
      </c>
      <c r="CF18" s="19">
        <v>2.2502925483349163E-2</v>
      </c>
      <c r="CG18" s="19">
        <v>2.2216270948052258E-2</v>
      </c>
      <c r="CH18" s="19">
        <v>1.9304424934894385E-2</v>
      </c>
      <c r="CI18" s="19">
        <v>1.9065978470405844E-2</v>
      </c>
      <c r="CJ18" s="19">
        <v>1.883372928833902E-2</v>
      </c>
      <c r="CK18" s="19">
        <v>1.8609259416870288E-2</v>
      </c>
      <c r="CL18" s="19">
        <v>1.8390771220523499E-2</v>
      </c>
      <c r="CM18" s="19">
        <v>1.8173595067665468E-2</v>
      </c>
      <c r="CN18" s="19">
        <v>1.7963011040472328E-2</v>
      </c>
      <c r="CO18" s="19">
        <v>1.7755019944937927E-2</v>
      </c>
      <c r="CP18" s="19">
        <v>1.7556702777304246E-2</v>
      </c>
      <c r="CQ18" s="19">
        <v>1.7358430021256789E-2</v>
      </c>
      <c r="CR18" s="19">
        <v>1.7165200328058999E-2</v>
      </c>
      <c r="CS18" s="19">
        <v>45.035145201056473</v>
      </c>
    </row>
    <row r="19" spans="1:97" x14ac:dyDescent="0.7">
      <c r="A19" s="19">
        <v>1945</v>
      </c>
      <c r="B19" s="19">
        <v>0</v>
      </c>
      <c r="C19" s="19">
        <v>0</v>
      </c>
      <c r="D19" s="19">
        <v>0</v>
      </c>
      <c r="E19" s="19">
        <v>0</v>
      </c>
      <c r="F19" s="19">
        <v>0</v>
      </c>
      <c r="G19" s="19">
        <v>0</v>
      </c>
      <c r="H19" s="19">
        <v>0</v>
      </c>
      <c r="I19" s="19">
        <v>0</v>
      </c>
      <c r="J19" s="19">
        <v>0</v>
      </c>
      <c r="K19" s="19">
        <v>0</v>
      </c>
      <c r="L19" s="19">
        <v>0</v>
      </c>
      <c r="M19" s="19">
        <v>0</v>
      </c>
      <c r="N19" s="19">
        <v>0</v>
      </c>
      <c r="O19" s="19">
        <v>0</v>
      </c>
      <c r="P19" s="19">
        <v>0</v>
      </c>
      <c r="Q19" s="19">
        <v>34.546044686970085</v>
      </c>
      <c r="R19" s="19">
        <v>2.1823418815061557</v>
      </c>
      <c r="S19" s="19">
        <v>0.50503321712914628</v>
      </c>
      <c r="T19" s="19">
        <v>0.34244452880128046</v>
      </c>
      <c r="U19" s="19">
        <v>0.28159598151554799</v>
      </c>
      <c r="V19" s="19">
        <v>0.24312089448053312</v>
      </c>
      <c r="W19" s="19">
        <v>0.2149737956342711</v>
      </c>
      <c r="X19" s="19">
        <v>0.19304556456601785</v>
      </c>
      <c r="Y19" s="19">
        <v>0.1754318080343337</v>
      </c>
      <c r="Z19" s="19">
        <v>0.16108602525015603</v>
      </c>
      <c r="AA19" s="19">
        <v>0.14899354248300273</v>
      </c>
      <c r="AB19" s="19">
        <v>0.13874216112640333</v>
      </c>
      <c r="AC19" s="19">
        <v>0.12988117010674244</v>
      </c>
      <c r="AD19" s="19">
        <v>0.12212623883816741</v>
      </c>
      <c r="AE19" s="19">
        <v>0.11523494252908956</v>
      </c>
      <c r="AF19" s="19">
        <v>0.10915069615776052</v>
      </c>
      <c r="AG19" s="19">
        <v>0.1037589198298801</v>
      </c>
      <c r="AH19" s="19">
        <v>9.8913561390186519E-2</v>
      </c>
      <c r="AI19" s="19">
        <v>9.4494687397469579E-2</v>
      </c>
      <c r="AJ19" s="19">
        <v>9.052445388113374E-2</v>
      </c>
      <c r="AK19" s="19">
        <v>5.5787000790863663E-2</v>
      </c>
      <c r="AL19" s="19">
        <v>5.3597576124119493E-2</v>
      </c>
      <c r="AM19" s="19">
        <v>5.1565130335470076E-2</v>
      </c>
      <c r="AN19" s="19">
        <v>4.9670862243391123E-2</v>
      </c>
      <c r="AO19" s="19">
        <v>4.7948772590459869E-2</v>
      </c>
      <c r="AP19" s="19">
        <v>4.6324844488170334E-2</v>
      </c>
      <c r="AQ19" s="19">
        <v>4.4805080590549835E-2</v>
      </c>
      <c r="AR19" s="19">
        <v>4.338839558906038E-2</v>
      </c>
      <c r="AS19" s="19">
        <v>4.2070941795012189E-2</v>
      </c>
      <c r="AT19" s="19">
        <v>4.0824809085311158E-2</v>
      </c>
      <c r="AU19" s="19">
        <v>3.9660290413248117E-2</v>
      </c>
      <c r="AV19" s="19">
        <v>3.8560504191952283E-2</v>
      </c>
      <c r="AW19" s="19">
        <v>3.7527485891485989E-2</v>
      </c>
      <c r="AX19" s="19">
        <v>3.6544571131959282E-2</v>
      </c>
      <c r="AY19" s="19">
        <v>3.562151583176297E-2</v>
      </c>
      <c r="AZ19" s="19">
        <v>3.4745703668048203E-2</v>
      </c>
      <c r="BA19" s="19">
        <v>3.3910814658449875E-2</v>
      </c>
      <c r="BB19" s="19">
        <v>3.3103435651517306E-2</v>
      </c>
      <c r="BC19" s="19">
        <v>3.2348222483784279E-2</v>
      </c>
      <c r="BD19" s="19">
        <v>3.1625083210720134E-2</v>
      </c>
      <c r="BE19" s="19">
        <v>2.6722309298389577E-2</v>
      </c>
      <c r="BF19" s="19">
        <v>2.6177497254852338E-2</v>
      </c>
      <c r="BG19" s="19">
        <v>2.5658739091438548E-2</v>
      </c>
      <c r="BH19" s="19">
        <v>2.5156264261438726E-2</v>
      </c>
      <c r="BI19" s="19">
        <v>2.4679089312968503E-2</v>
      </c>
      <c r="BJ19" s="19">
        <v>2.4217312114159031E-2</v>
      </c>
      <c r="BK19" s="19">
        <v>2.377256613221998E-2</v>
      </c>
      <c r="BL19" s="19">
        <v>2.334962208528334E-2</v>
      </c>
      <c r="BM19" s="19">
        <v>2.2938792892013917E-2</v>
      </c>
      <c r="BN19" s="19">
        <v>2.2536724715289284E-2</v>
      </c>
      <c r="BO19" s="19">
        <v>2.2148558082996216E-2</v>
      </c>
      <c r="BP19" s="19">
        <v>2.1781298135201178E-2</v>
      </c>
      <c r="BQ19" s="19">
        <v>2.1423554377578178E-2</v>
      </c>
      <c r="BR19" s="19">
        <v>2.1082118234573174E-2</v>
      </c>
      <c r="BS19" s="19">
        <v>2.0743594064823182E-2</v>
      </c>
      <c r="BT19" s="19">
        <v>2.0417527762800539E-2</v>
      </c>
      <c r="BU19" s="19">
        <v>2.0104217902309016E-2</v>
      </c>
      <c r="BV19" s="19">
        <v>1.9801243625130725E-2</v>
      </c>
      <c r="BW19" s="19">
        <v>1.9506413646672115E-2</v>
      </c>
      <c r="BX19" s="19">
        <v>1.9220846273254589E-2</v>
      </c>
      <c r="BY19" s="19">
        <v>1.8943075061671977E-2</v>
      </c>
      <c r="BZ19" s="19">
        <v>1.8675657696439505E-2</v>
      </c>
      <c r="CA19" s="19">
        <v>1.8414093133756564E-2</v>
      </c>
      <c r="CB19" s="19">
        <v>1.8159828691475813E-2</v>
      </c>
      <c r="CC19" s="19">
        <v>1.7913143209281227E-2</v>
      </c>
      <c r="CD19" s="19">
        <v>1.7674003875282274E-2</v>
      </c>
      <c r="CE19" s="19">
        <v>1.7441018535234446E-2</v>
      </c>
      <c r="CF19" s="19">
        <v>1.7212178003485661E-2</v>
      </c>
      <c r="CG19" s="19">
        <v>1.6989965472466718E-2</v>
      </c>
      <c r="CH19" s="19">
        <v>1.6770879238876327E-2</v>
      </c>
      <c r="CI19" s="19">
        <v>1.4569173985650859E-2</v>
      </c>
      <c r="CJ19" s="19">
        <v>1.4386986366449252E-2</v>
      </c>
      <c r="CK19" s="19">
        <v>1.4211129460354624E-2</v>
      </c>
      <c r="CL19" s="19">
        <v>1.404122777464669E-2</v>
      </c>
      <c r="CM19" s="19">
        <v>1.3874478163384238E-2</v>
      </c>
      <c r="CN19" s="19">
        <v>1.37102662827552E-2</v>
      </c>
      <c r="CO19" s="19">
        <v>1.3549029110010656E-2</v>
      </c>
      <c r="CP19" s="19">
        <v>1.3394671103101004E-2</v>
      </c>
      <c r="CQ19" s="19">
        <v>1.3241739966286026E-2</v>
      </c>
      <c r="CR19" s="19">
        <v>1.3094009567005779E-2</v>
      </c>
      <c r="CS19" s="19">
        <v>41.915983412639569</v>
      </c>
    </row>
    <row r="20" spans="1:97" x14ac:dyDescent="0.7">
      <c r="A20" s="19">
        <v>1946</v>
      </c>
      <c r="B20" s="19">
        <v>0</v>
      </c>
      <c r="C20" s="19">
        <v>0</v>
      </c>
      <c r="D20" s="19">
        <v>0</v>
      </c>
      <c r="E20" s="19">
        <v>0</v>
      </c>
      <c r="F20" s="19">
        <v>0</v>
      </c>
      <c r="G20" s="19">
        <v>0</v>
      </c>
      <c r="H20" s="19">
        <v>0</v>
      </c>
      <c r="I20" s="19">
        <v>0</v>
      </c>
      <c r="J20" s="19">
        <v>0</v>
      </c>
      <c r="K20" s="19">
        <v>0</v>
      </c>
      <c r="L20" s="19">
        <v>0</v>
      </c>
      <c r="M20" s="19">
        <v>0</v>
      </c>
      <c r="N20" s="19">
        <v>0</v>
      </c>
      <c r="O20" s="19">
        <v>0</v>
      </c>
      <c r="P20" s="19">
        <v>0</v>
      </c>
      <c r="Q20" s="19">
        <v>0</v>
      </c>
      <c r="R20" s="19">
        <v>34.477768025835523</v>
      </c>
      <c r="S20" s="19">
        <v>2.2413725385889811</v>
      </c>
      <c r="T20" s="19">
        <v>0.54226668207031115</v>
      </c>
      <c r="U20" s="19">
        <v>0.3652169059564056</v>
      </c>
      <c r="V20" s="19">
        <v>0.2985270527856515</v>
      </c>
      <c r="W20" s="19">
        <v>0.25608184638869236</v>
      </c>
      <c r="X20" s="19">
        <v>0.22498997469096929</v>
      </c>
      <c r="Y20" s="19">
        <v>0.20087688086003544</v>
      </c>
      <c r="Z20" s="19">
        <v>0.18166213415324131</v>
      </c>
      <c r="AA20" s="19">
        <v>0.16600670084176483</v>
      </c>
      <c r="AB20" s="19">
        <v>0.15287389410004421</v>
      </c>
      <c r="AC20" s="19">
        <v>0.14168188040247534</v>
      </c>
      <c r="AD20" s="19">
        <v>0.13215750997252532</v>
      </c>
      <c r="AE20" s="19">
        <v>0.12386109795542954</v>
      </c>
      <c r="AF20" s="19">
        <v>0.11659812655199094</v>
      </c>
      <c r="AG20" s="19">
        <v>0.11012715513889933</v>
      </c>
      <c r="AH20" s="19">
        <v>0.10439804621909711</v>
      </c>
      <c r="AI20" s="19">
        <v>9.9252836719963211E-2</v>
      </c>
      <c r="AJ20" s="19">
        <v>9.4551298502769054E-2</v>
      </c>
      <c r="AK20" s="19">
        <v>9.033869760843484E-2</v>
      </c>
      <c r="AL20" s="19">
        <v>5.604150627094643E-2</v>
      </c>
      <c r="AM20" s="19">
        <v>5.3719260117651081E-2</v>
      </c>
      <c r="AN20" s="19">
        <v>5.1545229972054331E-2</v>
      </c>
      <c r="AO20" s="19">
        <v>4.9555276769681189E-2</v>
      </c>
      <c r="AP20" s="19">
        <v>4.7714323414734063E-2</v>
      </c>
      <c r="AQ20" s="19">
        <v>4.6023662604273312E-2</v>
      </c>
      <c r="AR20" s="19">
        <v>4.4434859302450773E-2</v>
      </c>
      <c r="AS20" s="19">
        <v>4.2956198378962807E-2</v>
      </c>
      <c r="AT20" s="19">
        <v>4.1568404767102621E-2</v>
      </c>
      <c r="AU20" s="19">
        <v>4.0267554867778575E-2</v>
      </c>
      <c r="AV20" s="19">
        <v>3.9049236305862885E-2</v>
      </c>
      <c r="AW20" s="19">
        <v>3.7900315045405253E-2</v>
      </c>
      <c r="AX20" s="19">
        <v>3.6833257447088846E-2</v>
      </c>
      <c r="AY20" s="19">
        <v>3.5821974362858063E-2</v>
      </c>
      <c r="AZ20" s="19">
        <v>3.4841796736897114E-2</v>
      </c>
      <c r="BA20" s="19">
        <v>3.3918398476060305E-2</v>
      </c>
      <c r="BB20" s="19">
        <v>3.3050681755918153E-2</v>
      </c>
      <c r="BC20" s="19">
        <v>3.2229112596444197E-2</v>
      </c>
      <c r="BD20" s="19">
        <v>3.1438913728532414E-2</v>
      </c>
      <c r="BE20" s="19">
        <v>3.0692827572351446E-2</v>
      </c>
      <c r="BF20" s="19">
        <v>2.5195632061398757E-2</v>
      </c>
      <c r="BG20" s="19">
        <v>2.4653198443083651E-2</v>
      </c>
      <c r="BH20" s="19">
        <v>2.4136090913841859E-2</v>
      </c>
      <c r="BI20" s="19">
        <v>2.3642816051199961E-2</v>
      </c>
      <c r="BJ20" s="19">
        <v>2.3168026494123552E-2</v>
      </c>
      <c r="BK20" s="19">
        <v>2.2711684359418852E-2</v>
      </c>
      <c r="BL20" s="19">
        <v>2.2273942421652596E-2</v>
      </c>
      <c r="BM20" s="19">
        <v>2.1853610098144433E-2</v>
      </c>
      <c r="BN20" s="19">
        <v>2.1447633935421206E-2</v>
      </c>
      <c r="BO20" s="19">
        <v>2.1057086803777717E-2</v>
      </c>
      <c r="BP20" s="19">
        <v>2.0684438401689126E-2</v>
      </c>
      <c r="BQ20" s="19">
        <v>2.0327666690539602E-2</v>
      </c>
      <c r="BR20" s="19">
        <v>1.9982640181893847E-2</v>
      </c>
      <c r="BS20" s="19">
        <v>1.9640745674288727E-2</v>
      </c>
      <c r="BT20" s="19">
        <v>1.9312175794818694E-2</v>
      </c>
      <c r="BU20" s="19">
        <v>1.8995003810575457E-2</v>
      </c>
      <c r="BV20" s="19">
        <v>1.8692661812568023E-2</v>
      </c>
      <c r="BW20" s="19">
        <v>1.8399686719440294E-2</v>
      </c>
      <c r="BX20" s="19">
        <v>1.81160098632706E-2</v>
      </c>
      <c r="BY20" s="19">
        <v>1.7838815672328652E-2</v>
      </c>
      <c r="BZ20" s="19">
        <v>1.7570047125024579E-2</v>
      </c>
      <c r="CA20" s="19">
        <v>1.7312074315934328E-2</v>
      </c>
      <c r="CB20" s="19">
        <v>1.7059226587364154E-2</v>
      </c>
      <c r="CC20" s="19">
        <v>1.6813529303966634E-2</v>
      </c>
      <c r="CD20" s="19">
        <v>1.6573183172016014E-2</v>
      </c>
      <c r="CE20" s="19">
        <v>1.634085559157299E-2</v>
      </c>
      <c r="CF20" s="19">
        <v>1.6116874901536529E-2</v>
      </c>
      <c r="CG20" s="19">
        <v>1.5896650256683558E-2</v>
      </c>
      <c r="CH20" s="19">
        <v>1.5683122752680901E-2</v>
      </c>
      <c r="CI20" s="19">
        <v>1.5472156899059078E-2</v>
      </c>
      <c r="CJ20" s="19">
        <v>1.3330586995584162E-2</v>
      </c>
      <c r="CK20" s="19">
        <v>1.3161605132322415E-2</v>
      </c>
      <c r="CL20" s="19">
        <v>1.2997043887665691E-2</v>
      </c>
      <c r="CM20" s="19">
        <v>1.2835129501239191E-2</v>
      </c>
      <c r="CN20" s="19">
        <v>1.2678059388301424E-2</v>
      </c>
      <c r="CO20" s="19">
        <v>1.2523057601210613E-2</v>
      </c>
      <c r="CP20" s="19">
        <v>1.2371208448204983E-2</v>
      </c>
      <c r="CQ20" s="19">
        <v>1.2224446010594506E-2</v>
      </c>
      <c r="CR20" s="19">
        <v>1.2079149070539004E-2</v>
      </c>
      <c r="CS20" s="19">
        <v>41.956776868336654</v>
      </c>
    </row>
    <row r="21" spans="1:97" x14ac:dyDescent="0.7">
      <c r="A21" s="19">
        <v>1947</v>
      </c>
      <c r="B21" s="19">
        <v>0</v>
      </c>
      <c r="C21" s="19">
        <v>0</v>
      </c>
      <c r="D21" s="19">
        <v>0</v>
      </c>
      <c r="E21" s="19">
        <v>0</v>
      </c>
      <c r="F21" s="19">
        <v>0</v>
      </c>
      <c r="G21" s="19">
        <v>0</v>
      </c>
      <c r="H21" s="19">
        <v>0</v>
      </c>
      <c r="I21" s="19">
        <v>0</v>
      </c>
      <c r="J21" s="19">
        <v>0</v>
      </c>
      <c r="K21" s="19">
        <v>0</v>
      </c>
      <c r="L21" s="19">
        <v>0</v>
      </c>
      <c r="M21" s="19">
        <v>0</v>
      </c>
      <c r="N21" s="19">
        <v>0</v>
      </c>
      <c r="O21" s="19">
        <v>0</v>
      </c>
      <c r="P21" s="19">
        <v>0</v>
      </c>
      <c r="Q21" s="19">
        <v>0</v>
      </c>
      <c r="R21" s="19">
        <v>0</v>
      </c>
      <c r="S21" s="19">
        <v>35.317268608133531</v>
      </c>
      <c r="T21" s="19">
        <v>2.3675934985442213</v>
      </c>
      <c r="U21" s="19">
        <v>0.61532062103455365</v>
      </c>
      <c r="V21" s="19">
        <v>0.41957068203063191</v>
      </c>
      <c r="W21" s="19">
        <v>0.3443827152516486</v>
      </c>
      <c r="X21" s="19">
        <v>0.29617794802491199</v>
      </c>
      <c r="Y21" s="19">
        <v>0.26083050529330354</v>
      </c>
      <c r="Z21" s="19">
        <v>0.23341069315653931</v>
      </c>
      <c r="AA21" s="19">
        <v>0.21142150451276706</v>
      </c>
      <c r="AB21" s="19">
        <v>0.19345234685985446</v>
      </c>
      <c r="AC21" s="19">
        <v>0.17838718407930754</v>
      </c>
      <c r="AD21" s="19">
        <v>0.16575580673702825</v>
      </c>
      <c r="AE21" s="19">
        <v>0.15478522959434796</v>
      </c>
      <c r="AF21" s="19">
        <v>0.14521854791912125</v>
      </c>
      <c r="AG21" s="19">
        <v>0.13676667212477991</v>
      </c>
      <c r="AH21" s="19">
        <v>0.1293379317809765</v>
      </c>
      <c r="AI21" s="19">
        <v>0.12274039866411418</v>
      </c>
      <c r="AJ21" s="19">
        <v>0.11684225441474384</v>
      </c>
      <c r="AK21" s="19">
        <v>0.1114649295364889</v>
      </c>
      <c r="AL21" s="19">
        <v>0.10654910748814578</v>
      </c>
      <c r="AM21" s="19">
        <v>6.5887143399550388E-2</v>
      </c>
      <c r="AN21" s="19">
        <v>6.3202399528907507E-2</v>
      </c>
      <c r="AO21" s="19">
        <v>6.0719789800009805E-2</v>
      </c>
      <c r="AP21" s="19">
        <v>5.8450851913109496E-2</v>
      </c>
      <c r="AQ21" s="19">
        <v>5.6347473075052501E-2</v>
      </c>
      <c r="AR21" s="19">
        <v>5.4372746833020014E-2</v>
      </c>
      <c r="AS21" s="19">
        <v>5.2541320950169557E-2</v>
      </c>
      <c r="AT21" s="19">
        <v>5.0841428483489805E-2</v>
      </c>
      <c r="AU21" s="19">
        <v>4.9245365592169271E-2</v>
      </c>
      <c r="AV21" s="19">
        <v>4.7747484748095682E-2</v>
      </c>
      <c r="AW21" s="19">
        <v>4.6319193925071118E-2</v>
      </c>
      <c r="AX21" s="19">
        <v>4.4984370856841337E-2</v>
      </c>
      <c r="AY21" s="19">
        <v>4.3732571662338467E-2</v>
      </c>
      <c r="AZ21" s="19">
        <v>4.2548952504743158E-2</v>
      </c>
      <c r="BA21" s="19">
        <v>4.143051878637373E-2</v>
      </c>
      <c r="BB21" s="19">
        <v>4.0372347920917907E-2</v>
      </c>
      <c r="BC21" s="19">
        <v>3.9364152375894634E-2</v>
      </c>
      <c r="BD21" s="19">
        <v>3.8405242836946296E-2</v>
      </c>
      <c r="BE21" s="19">
        <v>3.7500051852376003E-2</v>
      </c>
      <c r="BF21" s="19">
        <v>3.6620152956428668E-2</v>
      </c>
      <c r="BG21" s="19">
        <v>3.0354165141279574E-2</v>
      </c>
      <c r="BH21" s="19">
        <v>2.9717958634135035E-2</v>
      </c>
      <c r="BI21" s="19">
        <v>2.9104928185207119E-2</v>
      </c>
      <c r="BJ21" s="19">
        <v>2.8524071155859362E-2</v>
      </c>
      <c r="BK21" s="19">
        <v>2.7967632110508883E-2</v>
      </c>
      <c r="BL21" s="19">
        <v>2.7427818818040101E-2</v>
      </c>
      <c r="BM21" s="19">
        <v>2.691377541043458E-2</v>
      </c>
      <c r="BN21" s="19">
        <v>2.6417329073693815E-2</v>
      </c>
      <c r="BO21" s="19">
        <v>2.5936828980645709E-2</v>
      </c>
      <c r="BP21" s="19">
        <v>2.5474555603736734E-2</v>
      </c>
      <c r="BQ21" s="19">
        <v>2.5031975260117512E-2</v>
      </c>
      <c r="BR21" s="19">
        <v>2.4601184426885307E-2</v>
      </c>
      <c r="BS21" s="19">
        <v>2.4186217245915052E-2</v>
      </c>
      <c r="BT21" s="19">
        <v>2.3782862487409562E-2</v>
      </c>
      <c r="BU21" s="19">
        <v>2.3396663385879229E-2</v>
      </c>
      <c r="BV21" s="19">
        <v>2.3022613625262821E-2</v>
      </c>
      <c r="BW21" s="19">
        <v>2.265934123087382E-2</v>
      </c>
      <c r="BX21" s="19">
        <v>2.2306370041102922E-2</v>
      </c>
      <c r="BY21" s="19">
        <v>2.1963088750117932E-2</v>
      </c>
      <c r="BZ21" s="19">
        <v>2.1626179208966024E-2</v>
      </c>
      <c r="CA21" s="19">
        <v>2.1306330093454007E-2</v>
      </c>
      <c r="CB21" s="19">
        <v>2.0995244500687141E-2</v>
      </c>
      <c r="CC21" s="19">
        <v>2.0691960379128425E-2</v>
      </c>
      <c r="CD21" s="19">
        <v>2.0397184312733546E-2</v>
      </c>
      <c r="CE21" s="19">
        <v>2.0110857055535281E-2</v>
      </c>
      <c r="CF21" s="19">
        <v>1.9830675251759605E-2</v>
      </c>
      <c r="CG21" s="19">
        <v>1.9560156942653756E-2</v>
      </c>
      <c r="CH21" s="19">
        <v>1.9295527389993846E-2</v>
      </c>
      <c r="CI21" s="19">
        <v>1.9039883590824407E-2</v>
      </c>
      <c r="CJ21" s="19">
        <v>1.8789741120592163E-2</v>
      </c>
      <c r="CK21" s="19">
        <v>1.6246775360246622E-2</v>
      </c>
      <c r="CL21" s="19">
        <v>1.6040679699221388E-2</v>
      </c>
      <c r="CM21" s="19">
        <v>1.5840392385542995E-2</v>
      </c>
      <c r="CN21" s="19">
        <v>1.56430152387089E-2</v>
      </c>
      <c r="CO21" s="19">
        <v>1.5452453164199806E-2</v>
      </c>
      <c r="CP21" s="19">
        <v>1.5268567801091384E-2</v>
      </c>
      <c r="CQ21" s="19">
        <v>1.5087932946196992E-2</v>
      </c>
      <c r="CR21" s="19">
        <v>1.4910511731226962E-2</v>
      </c>
      <c r="CS21" s="19">
        <v>43.740378194913468</v>
      </c>
    </row>
    <row r="22" spans="1:97" x14ac:dyDescent="0.7">
      <c r="A22" s="19">
        <v>1948</v>
      </c>
      <c r="B22" s="19">
        <v>0</v>
      </c>
      <c r="C22" s="19">
        <v>0</v>
      </c>
      <c r="D22" s="19">
        <v>0</v>
      </c>
      <c r="E22" s="19">
        <v>0</v>
      </c>
      <c r="F22" s="19">
        <v>0</v>
      </c>
      <c r="G22" s="19">
        <v>0</v>
      </c>
      <c r="H22" s="19">
        <v>0</v>
      </c>
      <c r="I22" s="19">
        <v>0</v>
      </c>
      <c r="J22" s="19">
        <v>0</v>
      </c>
      <c r="K22" s="19">
        <v>0</v>
      </c>
      <c r="L22" s="19">
        <v>0</v>
      </c>
      <c r="M22" s="19">
        <v>0</v>
      </c>
      <c r="N22" s="19">
        <v>0</v>
      </c>
      <c r="O22" s="19">
        <v>0</v>
      </c>
      <c r="P22" s="19">
        <v>0</v>
      </c>
      <c r="Q22" s="19">
        <v>0</v>
      </c>
      <c r="R22" s="19">
        <v>0</v>
      </c>
      <c r="S22" s="19">
        <v>0</v>
      </c>
      <c r="T22" s="19">
        <v>35.654173914868075</v>
      </c>
      <c r="U22" s="19">
        <v>2.3999858279373436</v>
      </c>
      <c r="V22" s="19">
        <v>0.63344126363676578</v>
      </c>
      <c r="W22" s="19">
        <v>0.43774800243622125</v>
      </c>
      <c r="X22" s="19">
        <v>0.36072118140801307</v>
      </c>
      <c r="Y22" s="19">
        <v>0.31089460961946369</v>
      </c>
      <c r="Z22" s="19">
        <v>0.27449538505084742</v>
      </c>
      <c r="AA22" s="19">
        <v>0.24590347264776688</v>
      </c>
      <c r="AB22" s="19">
        <v>0.22320050153102025</v>
      </c>
      <c r="AC22" s="19">
        <v>0.20458935059874031</v>
      </c>
      <c r="AD22" s="19">
        <v>0.1891310003248958</v>
      </c>
      <c r="AE22" s="19">
        <v>0.17597057448106027</v>
      </c>
      <c r="AF22" s="19">
        <v>0.16456456127884325</v>
      </c>
      <c r="AG22" s="19">
        <v>0.15463918999722348</v>
      </c>
      <c r="AH22" s="19">
        <v>0.14592524681036287</v>
      </c>
      <c r="AI22" s="19">
        <v>0.13817737958893186</v>
      </c>
      <c r="AJ22" s="19">
        <v>0.13124237326355781</v>
      </c>
      <c r="AK22" s="19">
        <v>0.1249571608724092</v>
      </c>
      <c r="AL22" s="19">
        <v>0.11932775206602908</v>
      </c>
      <c r="AM22" s="19">
        <v>0.11419985122063736</v>
      </c>
      <c r="AN22" s="19">
        <v>7.0473098537928089E-2</v>
      </c>
      <c r="AO22" s="19">
        <v>6.7649732276869656E-2</v>
      </c>
      <c r="AP22" s="19">
        <v>6.5041178290270688E-2</v>
      </c>
      <c r="AQ22" s="19">
        <v>6.2654328829756453E-2</v>
      </c>
      <c r="AR22" s="19">
        <v>6.0449336381717324E-2</v>
      </c>
      <c r="AS22" s="19">
        <v>5.8400968306256289E-2</v>
      </c>
      <c r="AT22" s="19">
        <v>5.6463818797829773E-2</v>
      </c>
      <c r="AU22" s="19">
        <v>5.465486842502177E-2</v>
      </c>
      <c r="AV22" s="19">
        <v>5.2995479396868279E-2</v>
      </c>
      <c r="AW22" s="19">
        <v>5.1406168683966087E-2</v>
      </c>
      <c r="AX22" s="19">
        <v>4.99228856838142E-2</v>
      </c>
      <c r="AY22" s="19">
        <v>4.8544977783556022E-2</v>
      </c>
      <c r="AZ22" s="19">
        <v>4.7230534325394098E-2</v>
      </c>
      <c r="BA22" s="19">
        <v>4.5990425888207766E-2</v>
      </c>
      <c r="BB22" s="19">
        <v>4.4811415535446757E-2</v>
      </c>
      <c r="BC22" s="19">
        <v>4.3688396419647856E-2</v>
      </c>
      <c r="BD22" s="19">
        <v>4.2625704588701303E-2</v>
      </c>
      <c r="BE22" s="19">
        <v>4.1611329787704938E-2</v>
      </c>
      <c r="BF22" s="19">
        <v>4.0643228577498532E-2</v>
      </c>
      <c r="BG22" s="19">
        <v>3.9723925032573847E-2</v>
      </c>
      <c r="BH22" s="19">
        <v>3.3356520039649791E-2</v>
      </c>
      <c r="BI22" s="19">
        <v>3.2672006828036677E-2</v>
      </c>
      <c r="BJ22" s="19">
        <v>3.2020904805833604E-2</v>
      </c>
      <c r="BK22" s="19">
        <v>3.1399674982185433E-2</v>
      </c>
      <c r="BL22" s="19">
        <v>3.079551558739969E-2</v>
      </c>
      <c r="BM22" s="19">
        <v>3.021425807604362E-2</v>
      </c>
      <c r="BN22" s="19">
        <v>2.96557585538447E-2</v>
      </c>
      <c r="BO22" s="19">
        <v>2.9113882115004208E-2</v>
      </c>
      <c r="BP22" s="19">
        <v>2.8597374974472775E-2</v>
      </c>
      <c r="BQ22" s="19">
        <v>2.8094074172182237E-2</v>
      </c>
      <c r="BR22" s="19">
        <v>2.7608854482825105E-2</v>
      </c>
      <c r="BS22" s="19">
        <v>2.7144063237529718E-2</v>
      </c>
      <c r="BT22" s="19">
        <v>2.6691422469790105E-2</v>
      </c>
      <c r="BU22" s="19">
        <v>2.6253477561036392E-2</v>
      </c>
      <c r="BV22" s="19">
        <v>2.5835605785042928E-2</v>
      </c>
      <c r="BW22" s="19">
        <v>2.5428956647145017E-2</v>
      </c>
      <c r="BX22" s="19">
        <v>2.503093322157009E-2</v>
      </c>
      <c r="BY22" s="19">
        <v>2.464884663394867E-2</v>
      </c>
      <c r="BZ22" s="19">
        <v>2.4278394357907313E-2</v>
      </c>
      <c r="CA22" s="19">
        <v>2.3923235689727457E-2</v>
      </c>
      <c r="CB22" s="19">
        <v>2.3570827375264086E-2</v>
      </c>
      <c r="CC22" s="19">
        <v>2.3234153173833667E-2</v>
      </c>
      <c r="CD22" s="19">
        <v>2.2905860357751624E-2</v>
      </c>
      <c r="CE22" s="19">
        <v>2.2580166039869908E-2</v>
      </c>
      <c r="CF22" s="19">
        <v>2.2271154773929682E-2</v>
      </c>
      <c r="CG22" s="19">
        <v>2.1969638534484578E-2</v>
      </c>
      <c r="CH22" s="19">
        <v>2.1675596347107234E-2</v>
      </c>
      <c r="CI22" s="19">
        <v>2.1388156504806955E-2</v>
      </c>
      <c r="CJ22" s="19">
        <v>2.1109312204005453E-2</v>
      </c>
      <c r="CK22" s="19">
        <v>2.0841245106399339E-2</v>
      </c>
      <c r="CL22" s="19">
        <v>1.8088022258255086E-2</v>
      </c>
      <c r="CM22" s="19">
        <v>1.7860056337651281E-2</v>
      </c>
      <c r="CN22" s="19">
        <v>1.7642242848915145E-2</v>
      </c>
      <c r="CO22" s="19">
        <v>1.7429801061468089E-2</v>
      </c>
      <c r="CP22" s="19">
        <v>1.7223024517238849E-2</v>
      </c>
      <c r="CQ22" s="19">
        <v>1.7020162616541403E-2</v>
      </c>
      <c r="CR22" s="19">
        <v>1.6822349302370861E-2</v>
      </c>
      <c r="CS22" s="19">
        <v>44.410043127727363</v>
      </c>
    </row>
    <row r="23" spans="1:97" x14ac:dyDescent="0.7">
      <c r="A23" s="19">
        <v>1949</v>
      </c>
      <c r="B23" s="19">
        <v>0</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35.887437090222527</v>
      </c>
      <c r="V23" s="19">
        <v>2.3791060447537693</v>
      </c>
      <c r="W23" s="19">
        <v>0.69608895352364553</v>
      </c>
      <c r="X23" s="19">
        <v>0.48077183955882979</v>
      </c>
      <c r="Y23" s="19">
        <v>0.39475598777616844</v>
      </c>
      <c r="Z23" s="19">
        <v>0.339410209654813</v>
      </c>
      <c r="AA23" s="19">
        <v>0.2988239086791456</v>
      </c>
      <c r="AB23" s="19">
        <v>0.26749295153231506</v>
      </c>
      <c r="AC23" s="19">
        <v>0.24224076838598282</v>
      </c>
      <c r="AD23" s="19">
        <v>0.22165338191019421</v>
      </c>
      <c r="AE23" s="19">
        <v>0.20454814697465071</v>
      </c>
      <c r="AF23" s="19">
        <v>0.18995881087508584</v>
      </c>
      <c r="AG23" s="19">
        <v>0.17740215781990051</v>
      </c>
      <c r="AH23" s="19">
        <v>0.166495576277368</v>
      </c>
      <c r="AI23" s="19">
        <v>0.15692237777693346</v>
      </c>
      <c r="AJ23" s="19">
        <v>0.14840026483167967</v>
      </c>
      <c r="AK23" s="19">
        <v>0.14083145387021681</v>
      </c>
      <c r="AL23" s="19">
        <v>0.13405327251754254</v>
      </c>
      <c r="AM23" s="19">
        <v>0.12788655179360978</v>
      </c>
      <c r="AN23" s="19">
        <v>0.12227090967770844</v>
      </c>
      <c r="AO23" s="19">
        <v>7.5639952365788674E-2</v>
      </c>
      <c r="AP23" s="19">
        <v>7.2551303425165428E-2</v>
      </c>
      <c r="AQ23" s="19">
        <v>6.9701889950716064E-2</v>
      </c>
      <c r="AR23" s="19">
        <v>6.7083917040176952E-2</v>
      </c>
      <c r="AS23" s="19">
        <v>6.4656740487008202E-2</v>
      </c>
      <c r="AT23" s="19">
        <v>6.2407172820207947E-2</v>
      </c>
      <c r="AU23" s="19">
        <v>6.0317601625787871E-2</v>
      </c>
      <c r="AV23" s="19">
        <v>5.8356267141808034E-2</v>
      </c>
      <c r="AW23" s="19">
        <v>5.6527471514277082E-2</v>
      </c>
      <c r="AX23" s="19">
        <v>5.4796355784473894E-2</v>
      </c>
      <c r="AY23" s="19">
        <v>5.3175191226043396E-2</v>
      </c>
      <c r="AZ23" s="19">
        <v>5.1648575759009836E-2</v>
      </c>
      <c r="BA23" s="19">
        <v>5.0207238997753749E-2</v>
      </c>
      <c r="BB23" s="19">
        <v>4.8843123295962E-2</v>
      </c>
      <c r="BC23" s="19">
        <v>4.7553945176518571E-2</v>
      </c>
      <c r="BD23" s="19">
        <v>4.6340922201692773E-2</v>
      </c>
      <c r="BE23" s="19">
        <v>4.5181592916694734E-2</v>
      </c>
      <c r="BF23" s="19">
        <v>4.4067234502045888E-2</v>
      </c>
      <c r="BG23" s="19">
        <v>4.3014952552674492E-2</v>
      </c>
      <c r="BH23" s="19">
        <v>4.200939154305277E-2</v>
      </c>
      <c r="BI23" s="19">
        <v>3.4871471727171317E-2</v>
      </c>
      <c r="BJ23" s="19">
        <v>3.4139072160507142E-2</v>
      </c>
      <c r="BK23" s="19">
        <v>3.3438560858119727E-2</v>
      </c>
      <c r="BL23" s="19">
        <v>3.2776460220633644E-2</v>
      </c>
      <c r="BM23" s="19">
        <v>3.2135951337675564E-2</v>
      </c>
      <c r="BN23" s="19">
        <v>3.1519982414662535E-2</v>
      </c>
      <c r="BO23" s="19">
        <v>3.0921672165906026E-2</v>
      </c>
      <c r="BP23" s="19">
        <v>3.0346430764311757E-2</v>
      </c>
      <c r="BQ23" s="19">
        <v>2.9795037096105117E-2</v>
      </c>
      <c r="BR23" s="19">
        <v>2.9264383665164442E-2</v>
      </c>
      <c r="BS23" s="19">
        <v>2.8751801550248538E-2</v>
      </c>
      <c r="BT23" s="19">
        <v>2.8257386728437375E-2</v>
      </c>
      <c r="BU23" s="19">
        <v>2.7779940245702031E-2</v>
      </c>
      <c r="BV23" s="19">
        <v>2.7316927412021349E-2</v>
      </c>
      <c r="BW23" s="19">
        <v>2.6876009411751015E-2</v>
      </c>
      <c r="BX23" s="19">
        <v>2.6447608332416977E-2</v>
      </c>
      <c r="BY23" s="19">
        <v>2.6028694853922184E-2</v>
      </c>
      <c r="BZ23" s="19">
        <v>2.5630038588119571E-2</v>
      </c>
      <c r="CA23" s="19">
        <v>2.5234200347811733E-2</v>
      </c>
      <c r="CB23" s="19">
        <v>2.4851052652582084E-2</v>
      </c>
      <c r="CC23" s="19">
        <v>2.4481938528994215E-2</v>
      </c>
      <c r="CD23" s="19">
        <v>2.4125307757915524E-2</v>
      </c>
      <c r="CE23" s="19">
        <v>2.3779127142139755E-2</v>
      </c>
      <c r="CF23" s="19">
        <v>2.3440948864133237E-2</v>
      </c>
      <c r="CG23" s="19">
        <v>2.3113132125772592E-2</v>
      </c>
      <c r="CH23" s="19">
        <v>2.2796048780817934E-2</v>
      </c>
      <c r="CI23" s="19">
        <v>2.2484091151718205E-2</v>
      </c>
      <c r="CJ23" s="19">
        <v>2.2182297582279086E-2</v>
      </c>
      <c r="CK23" s="19">
        <v>2.1887756859839121E-2</v>
      </c>
      <c r="CL23" s="19">
        <v>2.1603025747674236E-2</v>
      </c>
      <c r="CM23" s="19">
        <v>1.8683901275089194E-2</v>
      </c>
      <c r="CN23" s="19">
        <v>1.8444655430459495E-2</v>
      </c>
      <c r="CO23" s="19">
        <v>1.8215488517066451E-2</v>
      </c>
      <c r="CP23" s="19">
        <v>1.7988703069989103E-2</v>
      </c>
      <c r="CQ23" s="19">
        <v>1.7771154792277973E-2</v>
      </c>
      <c r="CR23" s="19">
        <v>1.7558985912915482E-2</v>
      </c>
      <c r="CS23" s="19">
        <v>45.15752134954537</v>
      </c>
    </row>
    <row r="24" spans="1:97" x14ac:dyDescent="0.7">
      <c r="A24" s="19">
        <v>1950</v>
      </c>
      <c r="B24" s="19">
        <v>0</v>
      </c>
      <c r="C24" s="19">
        <v>0</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36.823145966006386</v>
      </c>
      <c r="W24" s="19">
        <v>2.5919969792545854</v>
      </c>
      <c r="X24" s="19">
        <v>0.83688931807381473</v>
      </c>
      <c r="Y24" s="19">
        <v>0.5783059166859964</v>
      </c>
      <c r="Z24" s="19">
        <v>0.47396044852447766</v>
      </c>
      <c r="AA24" s="19">
        <v>0.40732846586387778</v>
      </c>
      <c r="AB24" s="19">
        <v>0.35852366158707039</v>
      </c>
      <c r="AC24" s="19">
        <v>0.3207048879346337</v>
      </c>
      <c r="AD24" s="19">
        <v>0.29057539163483798</v>
      </c>
      <c r="AE24" s="19">
        <v>0.26559389399158334</v>
      </c>
      <c r="AF24" s="19">
        <v>0.24481888846287544</v>
      </c>
      <c r="AG24" s="19">
        <v>0.22718169068039909</v>
      </c>
      <c r="AH24" s="19">
        <v>0.2119610303113928</v>
      </c>
      <c r="AI24" s="19">
        <v>0.19877807844606854</v>
      </c>
      <c r="AJ24" s="19">
        <v>0.18728677835240504</v>
      </c>
      <c r="AK24" s="19">
        <v>0.17699731386931197</v>
      </c>
      <c r="AL24" s="19">
        <v>0.16785831185467037</v>
      </c>
      <c r="AM24" s="19">
        <v>0.15972796358457811</v>
      </c>
      <c r="AN24" s="19">
        <v>0.1522985747184924</v>
      </c>
      <c r="AO24" s="19">
        <v>0.14556859100690403</v>
      </c>
      <c r="AP24" s="19">
        <v>9.0259770732963485E-2</v>
      </c>
      <c r="AQ24" s="19">
        <v>8.6551372196923562E-2</v>
      </c>
      <c r="AR24" s="19">
        <v>8.3128078199439473E-2</v>
      </c>
      <c r="AS24" s="19">
        <v>7.9946771761911214E-2</v>
      </c>
      <c r="AT24" s="19">
        <v>7.7053609624009298E-2</v>
      </c>
      <c r="AU24" s="19">
        <v>7.4340464578329171E-2</v>
      </c>
      <c r="AV24" s="19">
        <v>7.1823602461778394E-2</v>
      </c>
      <c r="AW24" s="19">
        <v>6.947413660370029E-2</v>
      </c>
      <c r="AX24" s="19">
        <v>6.7260508325012749E-2</v>
      </c>
      <c r="AY24" s="19">
        <v>6.5196291179931185E-2</v>
      </c>
      <c r="AZ24" s="19">
        <v>6.325957926395058E-2</v>
      </c>
      <c r="BA24" s="19">
        <v>6.1427518768475353E-2</v>
      </c>
      <c r="BB24" s="19">
        <v>5.9706363455441273E-2</v>
      </c>
      <c r="BC24" s="19">
        <v>5.8078087711782078E-2</v>
      </c>
      <c r="BD24" s="19">
        <v>5.6532538415103632E-2</v>
      </c>
      <c r="BE24" s="19">
        <v>5.5070120790127401E-2</v>
      </c>
      <c r="BF24" s="19">
        <v>5.368164259742534E-2</v>
      </c>
      <c r="BG24" s="19">
        <v>5.2361253259420613E-2</v>
      </c>
      <c r="BH24" s="19">
        <v>5.1095877901588788E-2</v>
      </c>
      <c r="BI24" s="19">
        <v>4.988612153020805E-2</v>
      </c>
      <c r="BJ24" s="19">
        <v>4.1194514232950147E-2</v>
      </c>
      <c r="BK24" s="19">
        <v>4.0339022763087824E-2</v>
      </c>
      <c r="BL24" s="19">
        <v>3.9506938447584357E-2</v>
      </c>
      <c r="BM24" s="19">
        <v>3.8710251908029847E-2</v>
      </c>
      <c r="BN24" s="19">
        <v>3.7943241797482645E-2</v>
      </c>
      <c r="BO24" s="19">
        <v>3.7209634567340867E-2</v>
      </c>
      <c r="BP24" s="19">
        <v>3.6497620163851045E-2</v>
      </c>
      <c r="BQ24" s="19">
        <v>3.5816419333109244E-2</v>
      </c>
      <c r="BR24" s="19">
        <v>3.5163815670573126E-2</v>
      </c>
      <c r="BS24" s="19">
        <v>3.4534206957634338E-2</v>
      </c>
      <c r="BT24" s="19">
        <v>3.3927584083758011E-2</v>
      </c>
      <c r="BU24" s="19">
        <v>3.3337367925995919E-2</v>
      </c>
      <c r="BV24" s="19">
        <v>3.2773453356864365E-2</v>
      </c>
      <c r="BW24" s="19">
        <v>3.2232753401367421E-2</v>
      </c>
      <c r="BX24" s="19">
        <v>3.1701736951983472E-2</v>
      </c>
      <c r="BY24" s="19">
        <v>3.1185914723512773E-2</v>
      </c>
      <c r="BZ24" s="19">
        <v>3.0687544898440108E-2</v>
      </c>
      <c r="CA24" s="19">
        <v>3.0204111086704139E-2</v>
      </c>
      <c r="CB24" s="19">
        <v>2.973794207433585E-2</v>
      </c>
      <c r="CC24" s="19">
        <v>2.9287752927748555E-2</v>
      </c>
      <c r="CD24" s="19">
        <v>2.8851616071645238E-2</v>
      </c>
      <c r="CE24" s="19">
        <v>2.8426926097185844E-2</v>
      </c>
      <c r="CF24" s="19">
        <v>2.8009845247200543E-2</v>
      </c>
      <c r="CG24" s="19">
        <v>2.7613216710740546E-2</v>
      </c>
      <c r="CH24" s="19">
        <v>2.7224180059644682E-2</v>
      </c>
      <c r="CI24" s="19">
        <v>2.6844168597999752E-2</v>
      </c>
      <c r="CJ24" s="19">
        <v>2.6473698644194257E-2</v>
      </c>
      <c r="CK24" s="19">
        <v>2.6119871841457861E-2</v>
      </c>
      <c r="CL24" s="19">
        <v>2.5775886809227891E-2</v>
      </c>
      <c r="CM24" s="19">
        <v>2.5431448530282855E-2</v>
      </c>
      <c r="CN24" s="19">
        <v>2.1964470060357039E-2</v>
      </c>
      <c r="CO24" s="19">
        <v>2.1685697926218234E-2</v>
      </c>
      <c r="CP24" s="19">
        <v>2.1416908037922025E-2</v>
      </c>
      <c r="CQ24" s="19">
        <v>2.1152514154085186E-2</v>
      </c>
      <c r="CR24" s="19">
        <v>2.089571042124121E-2</v>
      </c>
      <c r="CS24" s="19">
        <v>47.614965376877109</v>
      </c>
    </row>
    <row r="25" spans="1:97" x14ac:dyDescent="0.7">
      <c r="A25" s="19">
        <v>1951</v>
      </c>
      <c r="B25" s="19">
        <v>0</v>
      </c>
      <c r="C25" s="19">
        <v>0</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37.565471230932367</v>
      </c>
      <c r="X25" s="19">
        <v>2.7230262485951262</v>
      </c>
      <c r="Y25" s="19">
        <v>0.9289704153504611</v>
      </c>
      <c r="Z25" s="19">
        <v>0.64638952482650336</v>
      </c>
      <c r="AA25" s="19">
        <v>0.53054302303103473</v>
      </c>
      <c r="AB25" s="19">
        <v>0.45618989931749837</v>
      </c>
      <c r="AC25" s="19">
        <v>0.4017737133123942</v>
      </c>
      <c r="AD25" s="19">
        <v>0.35945343807350211</v>
      </c>
      <c r="AE25" s="19">
        <v>0.32570935753645408</v>
      </c>
      <c r="AF25" s="19">
        <v>0.29786331754947132</v>
      </c>
      <c r="AG25" s="19">
        <v>0.27452238952640107</v>
      </c>
      <c r="AH25" s="19">
        <v>0.25476881270194962</v>
      </c>
      <c r="AI25" s="19">
        <v>0.23785370504915859</v>
      </c>
      <c r="AJ25" s="19">
        <v>0.22309108743688477</v>
      </c>
      <c r="AK25" s="19">
        <v>0.21021906521245773</v>
      </c>
      <c r="AL25" s="19">
        <v>0.19874282363187193</v>
      </c>
      <c r="AM25" s="19">
        <v>0.18857576009288193</v>
      </c>
      <c r="AN25" s="19">
        <v>0.17933755988643843</v>
      </c>
      <c r="AO25" s="19">
        <v>0.17098715637378822</v>
      </c>
      <c r="AP25" s="19">
        <v>0.16335487105781751</v>
      </c>
      <c r="AQ25" s="19">
        <v>0.10126623152674813</v>
      </c>
      <c r="AR25" s="19">
        <v>9.7087581873193787E-2</v>
      </c>
      <c r="AS25" s="19">
        <v>9.3253860734582639E-2</v>
      </c>
      <c r="AT25" s="19">
        <v>8.9717861861121254E-2</v>
      </c>
      <c r="AU25" s="19">
        <v>8.6449799562047416E-2</v>
      </c>
      <c r="AV25" s="19">
        <v>8.3425360761413644E-2</v>
      </c>
      <c r="AW25" s="19">
        <v>8.0608738764277613E-2</v>
      </c>
      <c r="AX25" s="19">
        <v>7.7955206437445621E-2</v>
      </c>
      <c r="AY25" s="19">
        <v>7.5487618088121919E-2</v>
      </c>
      <c r="AZ25" s="19">
        <v>7.3200516188844364E-2</v>
      </c>
      <c r="BA25" s="19">
        <v>7.1053589091643776E-2</v>
      </c>
      <c r="BB25" s="19">
        <v>6.9003269659226166E-2</v>
      </c>
      <c r="BC25" s="19">
        <v>6.7045411992319073E-2</v>
      </c>
      <c r="BD25" s="19">
        <v>6.5217384970661554E-2</v>
      </c>
      <c r="BE25" s="19">
        <v>6.3471219128404296E-2</v>
      </c>
      <c r="BF25" s="19">
        <v>6.1824623179847916E-2</v>
      </c>
      <c r="BG25" s="19">
        <v>6.0268681706159594E-2</v>
      </c>
      <c r="BH25" s="19">
        <v>5.8783112416878003E-2</v>
      </c>
      <c r="BI25" s="19">
        <v>5.7386683419138669E-2</v>
      </c>
      <c r="BJ25" s="19">
        <v>5.6039956656957969E-2</v>
      </c>
      <c r="BK25" s="19">
        <v>4.6330145457217704E-2</v>
      </c>
      <c r="BL25" s="19">
        <v>4.5363354343229613E-2</v>
      </c>
      <c r="BM25" s="19">
        <v>4.442606903593746E-2</v>
      </c>
      <c r="BN25" s="19">
        <v>4.3528029777971274E-2</v>
      </c>
      <c r="BO25" s="19">
        <v>4.26608014787003E-2</v>
      </c>
      <c r="BP25" s="19">
        <v>4.1837599482748816E-2</v>
      </c>
      <c r="BQ25" s="19">
        <v>4.1045665909383348E-2</v>
      </c>
      <c r="BR25" s="19">
        <v>4.0272847765262743E-2</v>
      </c>
      <c r="BS25" s="19">
        <v>3.9537306019112942E-2</v>
      </c>
      <c r="BT25" s="19">
        <v>3.8832910247400217E-2</v>
      </c>
      <c r="BU25" s="19">
        <v>3.8150509706923998E-2</v>
      </c>
      <c r="BV25" s="19">
        <v>3.7490536137441195E-2</v>
      </c>
      <c r="BW25" s="19">
        <v>3.6847550439358751E-2</v>
      </c>
      <c r="BX25" s="19">
        <v>3.6225069904823971E-2</v>
      </c>
      <c r="BY25" s="19">
        <v>3.5630449716691832E-2</v>
      </c>
      <c r="BZ25" s="19">
        <v>3.5054577840238139E-2</v>
      </c>
      <c r="CA25" s="19">
        <v>3.4498679712630383E-2</v>
      </c>
      <c r="CB25" s="19">
        <v>3.3960277543994416E-2</v>
      </c>
      <c r="CC25" s="19">
        <v>3.3439124042313008E-2</v>
      </c>
      <c r="CD25" s="19">
        <v>3.2931629238547935E-2</v>
      </c>
      <c r="CE25" s="19">
        <v>3.2441090516964387E-2</v>
      </c>
      <c r="CF25" s="19">
        <v>3.196323388678815E-2</v>
      </c>
      <c r="CG25" s="19">
        <v>3.1504276395277163E-2</v>
      </c>
      <c r="CH25" s="19">
        <v>3.1053103768777537E-2</v>
      </c>
      <c r="CI25" s="19">
        <v>3.0618170513663542E-2</v>
      </c>
      <c r="CJ25" s="19">
        <v>3.0192871201290553E-2</v>
      </c>
      <c r="CK25" s="19">
        <v>2.9773650411416164E-2</v>
      </c>
      <c r="CL25" s="19">
        <v>2.9370160688038795E-2</v>
      </c>
      <c r="CM25" s="19">
        <v>2.8975773533708057E-2</v>
      </c>
      <c r="CN25" s="19">
        <v>2.8590982601047334E-2</v>
      </c>
      <c r="CO25" s="19">
        <v>2.4724812073089412E-2</v>
      </c>
      <c r="CP25" s="19">
        <v>2.4413776240584436E-2</v>
      </c>
      <c r="CQ25" s="19">
        <v>2.411421358269214E-2</v>
      </c>
      <c r="CR25" s="19">
        <v>2.3820546358476333E-2</v>
      </c>
      <c r="CS25" s="19">
        <v>49.446057729159428</v>
      </c>
    </row>
    <row r="26" spans="1:97" x14ac:dyDescent="0.7">
      <c r="A26" s="19">
        <v>1952</v>
      </c>
      <c r="B26" s="19">
        <v>0</v>
      </c>
      <c r="C26" s="19">
        <v>0</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37.776598789918218</v>
      </c>
      <c r="Y26" s="19">
        <v>2.709305932793113</v>
      </c>
      <c r="Z26" s="19">
        <v>0.90176259994723262</v>
      </c>
      <c r="AA26" s="19">
        <v>0.62853542566685461</v>
      </c>
      <c r="AB26" s="19">
        <v>0.51655767008329423</v>
      </c>
      <c r="AC26" s="19">
        <v>0.44446400737647046</v>
      </c>
      <c r="AD26" s="19">
        <v>0.39143920808823945</v>
      </c>
      <c r="AE26" s="19">
        <v>0.35036550461803406</v>
      </c>
      <c r="AF26" s="19">
        <v>0.31757823088908571</v>
      </c>
      <c r="AG26" s="19">
        <v>0.29052910137401772</v>
      </c>
      <c r="AH26" s="19">
        <v>0.26794651052864382</v>
      </c>
      <c r="AI26" s="19">
        <v>0.24890285282731991</v>
      </c>
      <c r="AJ26" s="19">
        <v>0.23251701973969643</v>
      </c>
      <c r="AK26" s="19">
        <v>0.21827321486328569</v>
      </c>
      <c r="AL26" s="19">
        <v>0.20571796414942431</v>
      </c>
      <c r="AM26" s="19">
        <v>0.19461184509683235</v>
      </c>
      <c r="AN26" s="19">
        <v>0.18460850380513408</v>
      </c>
      <c r="AO26" s="19">
        <v>0.1756814143250631</v>
      </c>
      <c r="AP26" s="19">
        <v>0.16765380273170183</v>
      </c>
      <c r="AQ26" s="19">
        <v>0.16033706322085209</v>
      </c>
      <c r="AR26" s="19">
        <v>9.912761605047854E-2</v>
      </c>
      <c r="AS26" s="19">
        <v>9.5113499514213398E-2</v>
      </c>
      <c r="AT26" s="19">
        <v>9.1383718395578753E-2</v>
      </c>
      <c r="AU26" s="19">
        <v>8.7961318934268118E-2</v>
      </c>
      <c r="AV26" s="19">
        <v>8.4773486617132396E-2</v>
      </c>
      <c r="AW26" s="19">
        <v>8.1842195701706297E-2</v>
      </c>
      <c r="AX26" s="19">
        <v>7.9088285497097816E-2</v>
      </c>
      <c r="AY26" s="19">
        <v>7.64943469559662E-2</v>
      </c>
      <c r="AZ26" s="19">
        <v>7.41116224906158E-2</v>
      </c>
      <c r="BA26" s="19">
        <v>7.1867482106705821E-2</v>
      </c>
      <c r="BB26" s="19">
        <v>6.976292974095874E-2</v>
      </c>
      <c r="BC26" s="19">
        <v>6.775200199926136E-2</v>
      </c>
      <c r="BD26" s="19">
        <v>6.5844963348041158E-2</v>
      </c>
      <c r="BE26" s="19">
        <v>6.4072205570411905E-2</v>
      </c>
      <c r="BF26" s="19">
        <v>6.2386086629633498E-2</v>
      </c>
      <c r="BG26" s="19">
        <v>6.0808417160456735E-2</v>
      </c>
      <c r="BH26" s="19">
        <v>5.9264639944964455E-2</v>
      </c>
      <c r="BI26" s="19">
        <v>5.7831951788643803E-2</v>
      </c>
      <c r="BJ26" s="19">
        <v>5.6448699898590693E-2</v>
      </c>
      <c r="BK26" s="19">
        <v>5.5143152326847515E-2</v>
      </c>
      <c r="BL26" s="19">
        <v>4.5791104288113803E-2</v>
      </c>
      <c r="BM26" s="19">
        <v>4.481934029459092E-2</v>
      </c>
      <c r="BN26" s="19">
        <v>4.3895857816034757E-2</v>
      </c>
      <c r="BO26" s="19">
        <v>4.3012636039395293E-2</v>
      </c>
      <c r="BP26" s="19">
        <v>4.2184593017400296E-2</v>
      </c>
      <c r="BQ26" s="19">
        <v>4.1375027794967358E-2</v>
      </c>
      <c r="BR26" s="19">
        <v>4.0588835518977018E-2</v>
      </c>
      <c r="BS26" s="19">
        <v>3.9839549603441923E-2</v>
      </c>
      <c r="BT26" s="19">
        <v>3.9116899227155687E-2</v>
      </c>
      <c r="BU26" s="19">
        <v>3.8420097849036224E-2</v>
      </c>
      <c r="BV26" s="19">
        <v>3.7737840203593824E-2</v>
      </c>
      <c r="BW26" s="19">
        <v>3.7085800927312541E-2</v>
      </c>
      <c r="BX26" s="19">
        <v>3.646475619013579E-2</v>
      </c>
      <c r="BY26" s="19">
        <v>3.5858515687379279E-2</v>
      </c>
      <c r="BZ26" s="19">
        <v>3.5277889765142172E-2</v>
      </c>
      <c r="CA26" s="19">
        <v>3.4716430518221861E-2</v>
      </c>
      <c r="CB26" s="19">
        <v>3.416436826924419E-2</v>
      </c>
      <c r="CC26" s="19">
        <v>3.3628651877261689E-2</v>
      </c>
      <c r="CD26" s="19">
        <v>3.3121356508648059E-2</v>
      </c>
      <c r="CE26" s="19">
        <v>3.2618268136740909E-2</v>
      </c>
      <c r="CF26" s="19">
        <v>3.2135611359652289E-2</v>
      </c>
      <c r="CG26" s="19">
        <v>3.1665928361481042E-2</v>
      </c>
      <c r="CH26" s="19">
        <v>3.120681416403541E-2</v>
      </c>
      <c r="CI26" s="19">
        <v>3.0757712432284669E-2</v>
      </c>
      <c r="CJ26" s="19">
        <v>3.0327803070138822E-2</v>
      </c>
      <c r="CK26" s="19">
        <v>2.9909315539054179E-2</v>
      </c>
      <c r="CL26" s="19">
        <v>2.9501211799430532E-2</v>
      </c>
      <c r="CM26" s="19">
        <v>2.910604335204205E-2</v>
      </c>
      <c r="CN26" s="19">
        <v>2.8725415434781704E-2</v>
      </c>
      <c r="CO26" s="19">
        <v>2.8349337864855929E-2</v>
      </c>
      <c r="CP26" s="19">
        <v>2.4527032316000504E-2</v>
      </c>
      <c r="CQ26" s="19">
        <v>2.4218160492553931E-2</v>
      </c>
      <c r="CR26" s="19">
        <v>2.3916088245005952E-2</v>
      </c>
      <c r="CS26" s="19">
        <v>49.366141714592992</v>
      </c>
    </row>
    <row r="27" spans="1:97" x14ac:dyDescent="0.7">
      <c r="A27" s="19">
        <v>1953</v>
      </c>
      <c r="B27" s="19">
        <v>0</v>
      </c>
      <c r="C27" s="19">
        <v>0</v>
      </c>
      <c r="D27" s="19">
        <v>0</v>
      </c>
      <c r="E27" s="19">
        <v>0</v>
      </c>
      <c r="F27" s="19">
        <v>0</v>
      </c>
      <c r="G27" s="19">
        <v>0</v>
      </c>
      <c r="H27" s="19">
        <v>0</v>
      </c>
      <c r="I27" s="19">
        <v>0</v>
      </c>
      <c r="J27" s="19">
        <v>0</v>
      </c>
      <c r="K27" s="19">
        <v>0</v>
      </c>
      <c r="L27" s="19">
        <v>0</v>
      </c>
      <c r="M27" s="19">
        <v>0</v>
      </c>
      <c r="N27" s="19">
        <v>0</v>
      </c>
      <c r="O27" s="19">
        <v>0</v>
      </c>
      <c r="P27" s="19">
        <v>0</v>
      </c>
      <c r="Q27" s="19">
        <v>0</v>
      </c>
      <c r="R27" s="19">
        <v>0</v>
      </c>
      <c r="S27" s="19">
        <v>0</v>
      </c>
      <c r="T27" s="19">
        <v>0</v>
      </c>
      <c r="U27" s="19">
        <v>0</v>
      </c>
      <c r="V27" s="19">
        <v>0</v>
      </c>
      <c r="W27" s="19">
        <v>0</v>
      </c>
      <c r="X27" s="19">
        <v>0</v>
      </c>
      <c r="Y27" s="19">
        <v>39.284684088575496</v>
      </c>
      <c r="Z27" s="19">
        <v>2.9444749826495733</v>
      </c>
      <c r="AA27" s="19">
        <v>1.0345558582469108</v>
      </c>
      <c r="AB27" s="19">
        <v>0.72101556978012338</v>
      </c>
      <c r="AC27" s="19">
        <v>0.59227887789928091</v>
      </c>
      <c r="AD27" s="19">
        <v>0.50891831193499748</v>
      </c>
      <c r="AE27" s="19">
        <v>0.44786816276343427</v>
      </c>
      <c r="AF27" s="19">
        <v>0.40059293332534063</v>
      </c>
      <c r="AG27" s="19">
        <v>0.36283197241799442</v>
      </c>
      <c r="AH27" s="19">
        <v>0.33202224182757717</v>
      </c>
      <c r="AI27" s="19">
        <v>0.30620720632949733</v>
      </c>
      <c r="AJ27" s="19">
        <v>0.28429046356581594</v>
      </c>
      <c r="AK27" s="19">
        <v>0.26525864394720278</v>
      </c>
      <c r="AL27" s="19">
        <v>0.24885548048683392</v>
      </c>
      <c r="AM27" s="19">
        <v>0.23441951643503964</v>
      </c>
      <c r="AN27" s="19">
        <v>0.22163756071492388</v>
      </c>
      <c r="AO27" s="19">
        <v>0.21027316745627003</v>
      </c>
      <c r="AP27" s="19">
        <v>0.20003570785454242</v>
      </c>
      <c r="AQ27" s="19">
        <v>0.19080728437035022</v>
      </c>
      <c r="AR27" s="19">
        <v>0.18233391526255993</v>
      </c>
      <c r="AS27" s="19">
        <v>0.11284469384320055</v>
      </c>
      <c r="AT27" s="19">
        <v>0.1082194432555096</v>
      </c>
      <c r="AU27" s="19">
        <v>0.10397797590542751</v>
      </c>
      <c r="AV27" s="19">
        <v>0.10003977358537453</v>
      </c>
      <c r="AW27" s="19">
        <v>9.6367102748082453E-2</v>
      </c>
      <c r="AX27" s="19">
        <v>9.3013327519281375E-2</v>
      </c>
      <c r="AY27" s="19">
        <v>8.9879267672395416E-2</v>
      </c>
      <c r="AZ27" s="19">
        <v>8.6960676656167288E-2</v>
      </c>
      <c r="BA27" s="19">
        <v>8.4204019369186242E-2</v>
      </c>
      <c r="BB27" s="19">
        <v>8.1606039353877988E-2</v>
      </c>
      <c r="BC27" s="19">
        <v>7.9193715646220769E-2</v>
      </c>
      <c r="BD27" s="19">
        <v>7.6887003648602043E-2</v>
      </c>
      <c r="BE27" s="19">
        <v>7.4740128037443287E-2</v>
      </c>
      <c r="BF27" s="19">
        <v>7.2693610307699955E-2</v>
      </c>
      <c r="BG27" s="19">
        <v>7.0765028420756743E-2</v>
      </c>
      <c r="BH27" s="19">
        <v>6.8940625713717049E-2</v>
      </c>
      <c r="BI27" s="19">
        <v>6.7200441716050149E-2</v>
      </c>
      <c r="BJ27" s="19">
        <v>6.5546831568338973E-2</v>
      </c>
      <c r="BK27" s="19">
        <v>6.3988409345677053E-2</v>
      </c>
      <c r="BL27" s="19">
        <v>6.2474919776900062E-2</v>
      </c>
      <c r="BM27" s="19">
        <v>5.171958236827958E-2</v>
      </c>
      <c r="BN27" s="19">
        <v>5.0632908932971447E-2</v>
      </c>
      <c r="BO27" s="19">
        <v>4.9594392516480297E-2</v>
      </c>
      <c r="BP27" s="19">
        <v>4.8603115120622827E-2</v>
      </c>
      <c r="BQ27" s="19">
        <v>4.7646121284365191E-2</v>
      </c>
      <c r="BR27" s="19">
        <v>4.673154803785453E-2</v>
      </c>
      <c r="BS27" s="19">
        <v>4.5847608581657123E-2</v>
      </c>
      <c r="BT27" s="19">
        <v>4.4998694036236055E-2</v>
      </c>
      <c r="BU27" s="19">
        <v>4.417471163192415E-2</v>
      </c>
      <c r="BV27" s="19">
        <v>4.3378405907829765E-2</v>
      </c>
      <c r="BW27" s="19">
        <v>4.262356817029158E-2</v>
      </c>
      <c r="BX27" s="19">
        <v>4.1888105293431455E-2</v>
      </c>
      <c r="BY27" s="19">
        <v>4.1177459341449493E-2</v>
      </c>
      <c r="BZ27" s="19">
        <v>4.0490975257664784E-2</v>
      </c>
      <c r="CA27" s="19">
        <v>3.9827288090070495E-2</v>
      </c>
      <c r="CB27" s="19">
        <v>3.9180014329672358E-2</v>
      </c>
      <c r="CC27" s="19">
        <v>3.856216812779352E-2</v>
      </c>
      <c r="CD27" s="19">
        <v>3.7960675924962523E-2</v>
      </c>
      <c r="CE27" s="19">
        <v>3.7376413657041856E-2</v>
      </c>
      <c r="CF27" s="19">
        <v>3.6802760069221466E-2</v>
      </c>
      <c r="CG27" s="19">
        <v>3.6253714183146761E-2</v>
      </c>
      <c r="CH27" s="19">
        <v>3.5712715488898213E-2</v>
      </c>
      <c r="CI27" s="19">
        <v>3.5193160451882498E-2</v>
      </c>
      <c r="CJ27" s="19">
        <v>3.469147397998134E-2</v>
      </c>
      <c r="CK27" s="19">
        <v>3.4197083157080817E-2</v>
      </c>
      <c r="CL27" s="19">
        <v>3.3720911482325082E-2</v>
      </c>
      <c r="CM27" s="19">
        <v>3.3254529556061875E-2</v>
      </c>
      <c r="CN27" s="19">
        <v>3.2801418122692938E-2</v>
      </c>
      <c r="CO27" s="19">
        <v>3.2363572237164594E-2</v>
      </c>
      <c r="CP27" s="19">
        <v>3.1937600403310888E-2</v>
      </c>
      <c r="CQ27" s="19">
        <v>2.7582029327243195E-2</v>
      </c>
      <c r="CR27" s="19">
        <v>2.7238435588882393E-2</v>
      </c>
      <c r="CS27" s="19">
        <v>52.356638708941524</v>
      </c>
    </row>
    <row r="28" spans="1:97" x14ac:dyDescent="0.7">
      <c r="A28" s="19">
        <v>1954</v>
      </c>
      <c r="B28" s="19">
        <v>0</v>
      </c>
      <c r="C28" s="19">
        <v>0</v>
      </c>
      <c r="D28" s="19">
        <v>0</v>
      </c>
      <c r="E28" s="19">
        <v>0</v>
      </c>
      <c r="F28" s="19">
        <v>0</v>
      </c>
      <c r="G28" s="19">
        <v>0</v>
      </c>
      <c r="H28" s="19">
        <v>0</v>
      </c>
      <c r="I28" s="19">
        <v>0</v>
      </c>
      <c r="J28" s="19">
        <v>0</v>
      </c>
      <c r="K28" s="19">
        <v>0</v>
      </c>
      <c r="L28" s="19">
        <v>0</v>
      </c>
      <c r="M28" s="19">
        <v>0</v>
      </c>
      <c r="N28" s="19">
        <v>0</v>
      </c>
      <c r="O28" s="19">
        <v>0</v>
      </c>
      <c r="P28" s="19">
        <v>0</v>
      </c>
      <c r="Q28" s="19">
        <v>0</v>
      </c>
      <c r="R28" s="19">
        <v>0</v>
      </c>
      <c r="S28" s="19">
        <v>0</v>
      </c>
      <c r="T28" s="19">
        <v>0</v>
      </c>
      <c r="U28" s="19">
        <v>0</v>
      </c>
      <c r="V28" s="19">
        <v>0</v>
      </c>
      <c r="W28" s="19">
        <v>0</v>
      </c>
      <c r="X28" s="19">
        <v>0</v>
      </c>
      <c r="Y28" s="19">
        <v>0</v>
      </c>
      <c r="Z28" s="19">
        <v>37.838339761525049</v>
      </c>
      <c r="AA28" s="19">
        <v>2.762284761718687</v>
      </c>
      <c r="AB28" s="19">
        <v>0.93125139129453682</v>
      </c>
      <c r="AC28" s="19">
        <v>0.6527594473396594</v>
      </c>
      <c r="AD28" s="19">
        <v>0.53645909840381989</v>
      </c>
      <c r="AE28" s="19">
        <v>0.46206971055625817</v>
      </c>
      <c r="AF28" s="19">
        <v>0.4070762262634266</v>
      </c>
      <c r="AG28" s="19">
        <v>0.36425984224145358</v>
      </c>
      <c r="AH28" s="19">
        <v>0.33036561388401564</v>
      </c>
      <c r="AI28" s="19">
        <v>0.30245960208234801</v>
      </c>
      <c r="AJ28" s="19">
        <v>0.27922985346928736</v>
      </c>
      <c r="AK28" s="19">
        <v>0.25939453004925589</v>
      </c>
      <c r="AL28" s="19">
        <v>0.24232048496525971</v>
      </c>
      <c r="AM28" s="19">
        <v>0.22745982788828398</v>
      </c>
      <c r="AN28" s="19">
        <v>0.21443788850406856</v>
      </c>
      <c r="AO28" s="19">
        <v>0.20291859064394854</v>
      </c>
      <c r="AP28" s="19">
        <v>0.19255358641725986</v>
      </c>
      <c r="AQ28" s="19">
        <v>0.18324084962531206</v>
      </c>
      <c r="AR28" s="19">
        <v>0.17487269791094348</v>
      </c>
      <c r="AS28" s="19">
        <v>0.1672947802004269</v>
      </c>
      <c r="AT28" s="19">
        <v>0.10342078624562913</v>
      </c>
      <c r="AU28" s="19">
        <v>9.9175714424110037E-2</v>
      </c>
      <c r="AV28" s="19">
        <v>9.5326703404460922E-2</v>
      </c>
      <c r="AW28" s="19">
        <v>9.1719878140268385E-2</v>
      </c>
      <c r="AX28" s="19">
        <v>8.8425704332923391E-2</v>
      </c>
      <c r="AY28" s="19">
        <v>8.5376400265842048E-2</v>
      </c>
      <c r="AZ28" s="19">
        <v>8.2514762691226901E-2</v>
      </c>
      <c r="BA28" s="19">
        <v>7.9842503715984572E-2</v>
      </c>
      <c r="BB28" s="19">
        <v>7.7352673634653688E-2</v>
      </c>
      <c r="BC28" s="19">
        <v>7.5015938268562787E-2</v>
      </c>
      <c r="BD28" s="19">
        <v>7.2819604442330654E-2</v>
      </c>
      <c r="BE28" s="19">
        <v>7.073117258270005E-2</v>
      </c>
      <c r="BF28" s="19">
        <v>6.8791005438285369E-2</v>
      </c>
      <c r="BG28" s="19">
        <v>6.6943822419840274E-2</v>
      </c>
      <c r="BH28" s="19">
        <v>6.5179410457281248E-2</v>
      </c>
      <c r="BI28" s="19">
        <v>6.3504191373049801E-2</v>
      </c>
      <c r="BJ28" s="19">
        <v>6.1928113818217195E-2</v>
      </c>
      <c r="BK28" s="19">
        <v>6.0414103970231392E-2</v>
      </c>
      <c r="BL28" s="19">
        <v>5.8976282589476098E-2</v>
      </c>
      <c r="BM28" s="19">
        <v>5.7616238761377163E-2</v>
      </c>
      <c r="BN28" s="19">
        <v>4.7936219005521058E-2</v>
      </c>
      <c r="BO28" s="19">
        <v>4.6933128926568778E-2</v>
      </c>
      <c r="BP28" s="19">
        <v>4.5977590095407084E-2</v>
      </c>
      <c r="BQ28" s="19">
        <v>4.5064378000832718E-2</v>
      </c>
      <c r="BR28" s="19">
        <v>4.4191601552686498E-2</v>
      </c>
      <c r="BS28" s="19">
        <v>4.3360894018569573E-2</v>
      </c>
      <c r="BT28" s="19">
        <v>4.254215842805046E-2</v>
      </c>
      <c r="BU28" s="19">
        <v>4.175331148205625E-2</v>
      </c>
      <c r="BV28" s="19">
        <v>4.09964649539796E-2</v>
      </c>
      <c r="BW28" s="19">
        <v>4.0267992185761471E-2</v>
      </c>
      <c r="BX28" s="19">
        <v>3.9559473113054605E-2</v>
      </c>
      <c r="BY28" s="19">
        <v>3.8877994767299535E-2</v>
      </c>
      <c r="BZ28" s="19">
        <v>3.8229477663477035E-2</v>
      </c>
      <c r="CA28" s="19">
        <v>3.7601549774309628E-2</v>
      </c>
      <c r="CB28" s="19">
        <v>3.6988413830973711E-2</v>
      </c>
      <c r="CC28" s="19">
        <v>3.6388434568681564E-2</v>
      </c>
      <c r="CD28" s="19">
        <v>3.580472157544861E-2</v>
      </c>
      <c r="CE28" s="19">
        <v>3.5247408225439043E-2</v>
      </c>
      <c r="CF28" s="19">
        <v>3.4718878495523568E-2</v>
      </c>
      <c r="CG28" s="19">
        <v>3.4194200689968451E-2</v>
      </c>
      <c r="CH28" s="19">
        <v>3.3687035984436148E-2</v>
      </c>
      <c r="CI28" s="19">
        <v>3.3196606317213155E-2</v>
      </c>
      <c r="CJ28" s="19">
        <v>3.2720153839657269E-2</v>
      </c>
      <c r="CK28" s="19">
        <v>3.2257291264298167E-2</v>
      </c>
      <c r="CL28" s="19">
        <v>3.1804152844080301E-2</v>
      </c>
      <c r="CM28" s="19">
        <v>3.1363328731483439E-2</v>
      </c>
      <c r="CN28" s="19">
        <v>3.0937821082346054E-2</v>
      </c>
      <c r="CO28" s="19">
        <v>3.0524062239066174E-2</v>
      </c>
      <c r="CP28" s="19">
        <v>3.0116179110566802E-2</v>
      </c>
      <c r="CQ28" s="19">
        <v>2.9721600613643359E-2</v>
      </c>
      <c r="CR28" s="19">
        <v>2.5744462638313492E-2</v>
      </c>
      <c r="CS28" s="19">
        <v>49.915533894145909</v>
      </c>
    </row>
    <row r="29" spans="1:97" x14ac:dyDescent="0.7">
      <c r="A29" s="19">
        <v>1955</v>
      </c>
      <c r="B29" s="19">
        <v>0</v>
      </c>
      <c r="C29" s="19">
        <v>0</v>
      </c>
      <c r="D29" s="19">
        <v>0</v>
      </c>
      <c r="E29" s="19">
        <v>0</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v>39.408520908671861</v>
      </c>
      <c r="AB29" s="19">
        <v>3.0884045794160926</v>
      </c>
      <c r="AC29" s="19">
        <v>1.1395791648553988</v>
      </c>
      <c r="AD29" s="19">
        <v>0.80407707779500381</v>
      </c>
      <c r="AE29" s="19">
        <v>0.6609809012126745</v>
      </c>
      <c r="AF29" s="19">
        <v>0.56888931412903776</v>
      </c>
      <c r="AG29" s="19">
        <v>0.50122066077216709</v>
      </c>
      <c r="AH29" s="19">
        <v>0.44881136310325731</v>
      </c>
      <c r="AI29" s="19">
        <v>0.40656669550601604</v>
      </c>
      <c r="AJ29" s="19">
        <v>0.37194716428272212</v>
      </c>
      <c r="AK29" s="19">
        <v>0.34316108018845837</v>
      </c>
      <c r="AL29" s="19">
        <v>0.31887538154398865</v>
      </c>
      <c r="AM29" s="19">
        <v>0.29783792790706426</v>
      </c>
      <c r="AN29" s="19">
        <v>0.27948420213696396</v>
      </c>
      <c r="AO29" s="19">
        <v>0.26346424935547691</v>
      </c>
      <c r="AP29" s="19">
        <v>0.24917306212845039</v>
      </c>
      <c r="AQ29" s="19">
        <v>0.23652719530415667</v>
      </c>
      <c r="AR29" s="19">
        <v>0.22497935132731686</v>
      </c>
      <c r="AS29" s="19">
        <v>0.21466548063444399</v>
      </c>
      <c r="AT29" s="19">
        <v>0.20526337589116694</v>
      </c>
      <c r="AU29" s="19">
        <v>0.12694688041440955</v>
      </c>
      <c r="AV29" s="19">
        <v>0.12175033723958016</v>
      </c>
      <c r="AW29" s="19">
        <v>0.11700546018422546</v>
      </c>
      <c r="AX29" s="19">
        <v>0.11260201601292159</v>
      </c>
      <c r="AY29" s="19">
        <v>0.108550291783877</v>
      </c>
      <c r="AZ29" s="19">
        <v>0.10478994005001445</v>
      </c>
      <c r="BA29" s="19">
        <v>0.10128638137662599</v>
      </c>
      <c r="BB29" s="19">
        <v>9.8017837078349102E-2</v>
      </c>
      <c r="BC29" s="19">
        <v>9.4959485966544896E-2</v>
      </c>
      <c r="BD29" s="19">
        <v>9.2079079741361661E-2</v>
      </c>
      <c r="BE29" s="19">
        <v>8.9350581722991193E-2</v>
      </c>
      <c r="BF29" s="19">
        <v>8.6776354930045832E-2</v>
      </c>
      <c r="BG29" s="19">
        <v>8.4344320574650675E-2</v>
      </c>
      <c r="BH29" s="19">
        <v>8.2042733479009256E-2</v>
      </c>
      <c r="BI29" s="19">
        <v>7.9915038700801744E-2</v>
      </c>
      <c r="BJ29" s="19">
        <v>7.7845122692563176E-2</v>
      </c>
      <c r="BK29" s="19">
        <v>7.5908592780417963E-2</v>
      </c>
      <c r="BL29" s="19">
        <v>7.4069573947988562E-2</v>
      </c>
      <c r="BM29" s="19">
        <v>7.2308173228264272E-2</v>
      </c>
      <c r="BN29" s="19">
        <v>7.0629969430283032E-2</v>
      </c>
      <c r="BO29" s="19">
        <v>5.8683650563602613E-2</v>
      </c>
      <c r="BP29" s="19">
        <v>5.7470071702871106E-2</v>
      </c>
      <c r="BQ29" s="19">
        <v>5.6295646685716655E-2</v>
      </c>
      <c r="BR29" s="19">
        <v>5.5158096608155655E-2</v>
      </c>
      <c r="BS29" s="19">
        <v>5.4089111453017535E-2</v>
      </c>
      <c r="BT29" s="19">
        <v>5.3053613366148826E-2</v>
      </c>
      <c r="BU29" s="19">
        <v>5.2041547729813876E-2</v>
      </c>
      <c r="BV29" s="19">
        <v>5.1091473923426611E-2</v>
      </c>
      <c r="BW29" s="19">
        <v>5.0168225143126584E-2</v>
      </c>
      <c r="BX29" s="19">
        <v>4.9284082172893789E-2</v>
      </c>
      <c r="BY29" s="19">
        <v>4.8416582519632677E-2</v>
      </c>
      <c r="BZ29" s="19">
        <v>4.7585867500284179E-2</v>
      </c>
      <c r="CA29" s="19">
        <v>4.6773435946292102E-2</v>
      </c>
      <c r="CB29" s="19">
        <v>4.5991593743845732E-2</v>
      </c>
      <c r="CC29" s="19">
        <v>4.524080282940459E-2</v>
      </c>
      <c r="CD29" s="19">
        <v>4.4510786430306648E-2</v>
      </c>
      <c r="CE29" s="19">
        <v>4.3808008331004337E-2</v>
      </c>
      <c r="CF29" s="19">
        <v>4.313859683325149E-2</v>
      </c>
      <c r="CG29" s="19">
        <v>4.2480165914990355E-2</v>
      </c>
      <c r="CH29" s="19">
        <v>4.1835958379966821E-2</v>
      </c>
      <c r="CI29" s="19">
        <v>4.1214035627175717E-2</v>
      </c>
      <c r="CJ29" s="19">
        <v>4.0606901634334266E-2</v>
      </c>
      <c r="CK29" s="19">
        <v>4.0021631023740463E-2</v>
      </c>
      <c r="CL29" s="19">
        <v>3.9445329497406839E-2</v>
      </c>
      <c r="CM29" s="19">
        <v>3.8891748482031301E-2</v>
      </c>
      <c r="CN29" s="19">
        <v>3.835407269312776E-2</v>
      </c>
      <c r="CO29" s="19">
        <v>3.7838997570456202E-2</v>
      </c>
      <c r="CP29" s="19">
        <v>3.7325321012926259E-2</v>
      </c>
      <c r="CQ29" s="19">
        <v>3.6828415775772796E-2</v>
      </c>
      <c r="CR29" s="19">
        <v>3.6350344870921723E-2</v>
      </c>
      <c r="CS29" s="19">
        <v>53.678716047037888</v>
      </c>
    </row>
    <row r="30" spans="1:97" x14ac:dyDescent="0.7">
      <c r="A30" s="19">
        <v>1956</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39.835842683948243</v>
      </c>
      <c r="AC30" s="19">
        <v>3.1606338191060392</v>
      </c>
      <c r="AD30" s="19">
        <v>1.1797841659176227</v>
      </c>
      <c r="AE30" s="19">
        <v>0.83467006055071469</v>
      </c>
      <c r="AF30" s="19">
        <v>0.68725761022111831</v>
      </c>
      <c r="AG30" s="19">
        <v>0.59162956116278653</v>
      </c>
      <c r="AH30" s="19">
        <v>0.52117144188714037</v>
      </c>
      <c r="AI30" s="19">
        <v>0.46685045031304379</v>
      </c>
      <c r="AJ30" s="19">
        <v>0.42318455436940638</v>
      </c>
      <c r="AK30" s="19">
        <v>0.38722904383919299</v>
      </c>
      <c r="AL30" s="19">
        <v>0.35737831791729097</v>
      </c>
      <c r="AM30" s="19">
        <v>0.33201302994905174</v>
      </c>
      <c r="AN30" s="19">
        <v>0.31022255050675945</v>
      </c>
      <c r="AO30" s="19">
        <v>0.29127656983717021</v>
      </c>
      <c r="AP30" s="19">
        <v>0.27466500938323707</v>
      </c>
      <c r="AQ30" s="19">
        <v>0.25983487236330899</v>
      </c>
      <c r="AR30" s="19">
        <v>0.24665865574710133</v>
      </c>
      <c r="AS30" s="19">
        <v>0.23470381061783041</v>
      </c>
      <c r="AT30" s="19">
        <v>0.22380527424484176</v>
      </c>
      <c r="AU30" s="19">
        <v>0.21398583377897593</v>
      </c>
      <c r="AV30" s="19">
        <v>0.13239606601811341</v>
      </c>
      <c r="AW30" s="19">
        <v>0.12703071855714157</v>
      </c>
      <c r="AX30" s="19">
        <v>0.12207598562885862</v>
      </c>
      <c r="AY30" s="19">
        <v>0.11750739829700192</v>
      </c>
      <c r="AZ30" s="19">
        <v>0.11328965445891913</v>
      </c>
      <c r="BA30" s="19">
        <v>0.109333739725489</v>
      </c>
      <c r="BB30" s="19">
        <v>0.10566964877508907</v>
      </c>
      <c r="BC30" s="19">
        <v>0.10225136219421699</v>
      </c>
      <c r="BD30" s="19">
        <v>9.9075331347824147E-2</v>
      </c>
      <c r="BE30" s="19">
        <v>9.6075556068515325E-2</v>
      </c>
      <c r="BF30" s="19">
        <v>9.3272699241853926E-2</v>
      </c>
      <c r="BG30" s="19">
        <v>9.0625817697927269E-2</v>
      </c>
      <c r="BH30" s="19">
        <v>8.8113447381833895E-2</v>
      </c>
      <c r="BI30" s="19">
        <v>8.5718060466030241E-2</v>
      </c>
      <c r="BJ30" s="19">
        <v>8.3467685851367379E-2</v>
      </c>
      <c r="BK30" s="19">
        <v>8.1344511951066067E-2</v>
      </c>
      <c r="BL30" s="19">
        <v>7.9312718732416618E-2</v>
      </c>
      <c r="BM30" s="19">
        <v>7.7372171658052949E-2</v>
      </c>
      <c r="BN30" s="19">
        <v>7.5539768587354672E-2</v>
      </c>
      <c r="BO30" s="19">
        <v>7.3781157144165929E-2</v>
      </c>
      <c r="BP30" s="19">
        <v>6.1368477404487441E-2</v>
      </c>
      <c r="BQ30" s="19">
        <v>6.0094753087990484E-2</v>
      </c>
      <c r="BR30" s="19">
        <v>5.8875341071830255E-2</v>
      </c>
      <c r="BS30" s="19">
        <v>5.771337692101814E-2</v>
      </c>
      <c r="BT30" s="19">
        <v>5.6574323325058094E-2</v>
      </c>
      <c r="BU30" s="19">
        <v>5.5486359452694256E-2</v>
      </c>
      <c r="BV30" s="19">
        <v>5.4441073130616822E-2</v>
      </c>
      <c r="BW30" s="19">
        <v>5.3446044805267816E-2</v>
      </c>
      <c r="BX30" s="19">
        <v>5.2473987853881576E-2</v>
      </c>
      <c r="BY30" s="19">
        <v>5.1546653663994441E-2</v>
      </c>
      <c r="BZ30" s="19">
        <v>5.0640880206686383E-2</v>
      </c>
      <c r="CA30" s="19">
        <v>4.9775678641334344E-2</v>
      </c>
      <c r="CB30" s="19">
        <v>4.893569009587926E-2</v>
      </c>
      <c r="CC30" s="19">
        <v>4.8118175380209988E-2</v>
      </c>
      <c r="CD30" s="19">
        <v>4.7333007144868933E-2</v>
      </c>
      <c r="CE30" s="19">
        <v>4.6575720917506842E-2</v>
      </c>
      <c r="CF30" s="19">
        <v>4.5834983648084998E-2</v>
      </c>
      <c r="CG30" s="19">
        <v>4.5119450437866089E-2</v>
      </c>
      <c r="CH30" s="19">
        <v>4.4430195199728316E-2</v>
      </c>
      <c r="CI30" s="19">
        <v>4.3768438731472729E-2</v>
      </c>
      <c r="CJ30" s="19">
        <v>4.3127506284720979E-2</v>
      </c>
      <c r="CK30" s="19">
        <v>4.2502610304564266E-2</v>
      </c>
      <c r="CL30" s="19">
        <v>4.1884363860670883E-2</v>
      </c>
      <c r="CM30" s="19">
        <v>4.1291877392503805E-2</v>
      </c>
      <c r="CN30" s="19">
        <v>4.0714643587749129E-2</v>
      </c>
      <c r="CO30" s="19">
        <v>4.0152530757279738E-2</v>
      </c>
      <c r="CP30" s="19">
        <v>3.9612766753906327E-2</v>
      </c>
      <c r="CQ30" s="19">
        <v>3.9078032240557337E-2</v>
      </c>
      <c r="CR30" s="19">
        <v>3.8556135081357308E-2</v>
      </c>
      <c r="CS30" s="19">
        <v>54.54068644453011</v>
      </c>
    </row>
    <row r="31" spans="1:97" x14ac:dyDescent="0.7">
      <c r="A31" s="19">
        <v>1957</v>
      </c>
      <c r="B31" s="19">
        <v>0</v>
      </c>
      <c r="C31" s="19">
        <v>0</v>
      </c>
      <c r="D31" s="19">
        <v>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40.215063647939807</v>
      </c>
      <c r="AD31" s="19">
        <v>3.2579305848762239</v>
      </c>
      <c r="AE31" s="19">
        <v>1.2244342806850068</v>
      </c>
      <c r="AF31" s="19">
        <v>0.86755742681669856</v>
      </c>
      <c r="AG31" s="19">
        <v>0.71462125576002744</v>
      </c>
      <c r="AH31" s="19">
        <v>0.6148948277600581</v>
      </c>
      <c r="AI31" s="19">
        <v>0.54141740290736928</v>
      </c>
      <c r="AJ31" s="19">
        <v>0.48487456345117508</v>
      </c>
      <c r="AK31" s="19">
        <v>0.43969954709081743</v>
      </c>
      <c r="AL31" s="19">
        <v>0.402492894692009</v>
      </c>
      <c r="AM31" s="19">
        <v>0.3714969986949121</v>
      </c>
      <c r="AN31" s="19">
        <v>0.34506553644007659</v>
      </c>
      <c r="AO31" s="19">
        <v>0.32238731669377058</v>
      </c>
      <c r="AP31" s="19">
        <v>0.30244179127684195</v>
      </c>
      <c r="AQ31" s="19">
        <v>0.28507768772207459</v>
      </c>
      <c r="AR31" s="19">
        <v>0.26966751240856729</v>
      </c>
      <c r="AS31" s="19">
        <v>0.25590304102261346</v>
      </c>
      <c r="AT31" s="19">
        <v>0.24351545082041756</v>
      </c>
      <c r="AU31" s="19">
        <v>0.23229776066016217</v>
      </c>
      <c r="AV31" s="19">
        <v>0.22213373531187006</v>
      </c>
      <c r="AW31" s="19">
        <v>0.13738928899447231</v>
      </c>
      <c r="AX31" s="19">
        <v>0.13178758178276359</v>
      </c>
      <c r="AY31" s="19">
        <v>0.12664059818633747</v>
      </c>
      <c r="AZ31" s="19">
        <v>0.12188876214272176</v>
      </c>
      <c r="BA31" s="19">
        <v>0.11745383505358153</v>
      </c>
      <c r="BB31" s="19">
        <v>0.11335777235115747</v>
      </c>
      <c r="BC31" s="19">
        <v>0.1095777507842824</v>
      </c>
      <c r="BD31" s="19">
        <v>0.10601257510305985</v>
      </c>
      <c r="BE31" s="19">
        <v>0.10269359537032158</v>
      </c>
      <c r="BF31" s="19">
        <v>9.9572812851083228E-2</v>
      </c>
      <c r="BG31" s="19">
        <v>9.6628855754786858E-2</v>
      </c>
      <c r="BH31" s="19">
        <v>9.3850079234381281E-2</v>
      </c>
      <c r="BI31" s="19">
        <v>9.1233420430879744E-2</v>
      </c>
      <c r="BJ31" s="19">
        <v>8.8751632195925523E-2</v>
      </c>
      <c r="BK31" s="19">
        <v>8.641424246123354E-2</v>
      </c>
      <c r="BL31" s="19">
        <v>8.4212254034642012E-2</v>
      </c>
      <c r="BM31" s="19">
        <v>8.211877487626465E-2</v>
      </c>
      <c r="BN31" s="19">
        <v>8.0121930862888616E-2</v>
      </c>
      <c r="BO31" s="19">
        <v>7.8223650175608242E-2</v>
      </c>
      <c r="BP31" s="19">
        <v>7.6408685060888479E-2</v>
      </c>
      <c r="BQ31" s="19">
        <v>6.3550000316695748E-2</v>
      </c>
      <c r="BR31" s="19">
        <v>6.2223935699144195E-2</v>
      </c>
      <c r="BS31" s="19">
        <v>6.0958955201383114E-2</v>
      </c>
      <c r="BT31" s="19">
        <v>5.9748871195468185E-2</v>
      </c>
      <c r="BU31" s="19">
        <v>5.8588057838551179E-2</v>
      </c>
      <c r="BV31" s="19">
        <v>5.7459359057398789E-2</v>
      </c>
      <c r="BW31" s="19">
        <v>5.6380204233872272E-2</v>
      </c>
      <c r="BX31" s="19">
        <v>5.5343368088676848E-2</v>
      </c>
      <c r="BY31" s="19">
        <v>5.4346655657159744E-2</v>
      </c>
      <c r="BZ31" s="19">
        <v>5.3374532306049237E-2</v>
      </c>
      <c r="CA31" s="19">
        <v>5.2446653409483047E-2</v>
      </c>
      <c r="CB31" s="19">
        <v>5.1543088364962436E-2</v>
      </c>
      <c r="CC31" s="19">
        <v>5.0672747905958236E-2</v>
      </c>
      <c r="CD31" s="19">
        <v>4.982776057285937E-2</v>
      </c>
      <c r="CE31" s="19">
        <v>4.9011680793109219E-2</v>
      </c>
      <c r="CF31" s="19">
        <v>4.8230839999831167E-2</v>
      </c>
      <c r="CG31" s="19">
        <v>4.746897145431489E-2</v>
      </c>
      <c r="CH31" s="19">
        <v>4.6728991383047543E-2</v>
      </c>
      <c r="CI31" s="19">
        <v>4.6009335718821744E-2</v>
      </c>
      <c r="CJ31" s="19">
        <v>4.5316602874917268E-2</v>
      </c>
      <c r="CK31" s="19">
        <v>4.4652422153921956E-2</v>
      </c>
      <c r="CL31" s="19">
        <v>4.4004123691379383E-2</v>
      </c>
      <c r="CM31" s="19">
        <v>4.3363440648228897E-2</v>
      </c>
      <c r="CN31" s="19">
        <v>4.2745578671335577E-2</v>
      </c>
      <c r="CO31" s="19">
        <v>4.2145116553379401E-2</v>
      </c>
      <c r="CP31" s="19">
        <v>4.156472454878804E-2</v>
      </c>
      <c r="CQ31" s="19">
        <v>4.0989822577047648E-2</v>
      </c>
      <c r="CR31" s="19">
        <v>4.0439532204279462E-2</v>
      </c>
      <c r="CS31" s="19">
        <v>55.479083207498469</v>
      </c>
    </row>
    <row r="32" spans="1:97" x14ac:dyDescent="0.7">
      <c r="A32" s="19">
        <v>1958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39.536794769224066</v>
      </c>
      <c r="AE32" s="19">
        <v>3.0769012082061367</v>
      </c>
      <c r="AF32" s="19">
        <v>1.097046097125687</v>
      </c>
      <c r="AG32" s="19">
        <v>0.78042387098010246</v>
      </c>
      <c r="AH32" s="19">
        <v>0.64348623646722791</v>
      </c>
      <c r="AI32" s="19">
        <v>0.55422506068771205</v>
      </c>
      <c r="AJ32" s="19">
        <v>0.48822226231387972</v>
      </c>
      <c r="AK32" s="19">
        <v>0.43699605110361889</v>
      </c>
      <c r="AL32" s="19">
        <v>0.39631819587814215</v>
      </c>
      <c r="AM32" s="19">
        <v>0.36308169272943053</v>
      </c>
      <c r="AN32" s="19">
        <v>0.33535538668092563</v>
      </c>
      <c r="AO32" s="19">
        <v>0.31167895951802876</v>
      </c>
      <c r="AP32" s="19">
        <v>0.29127774888478869</v>
      </c>
      <c r="AQ32" s="19">
        <v>0.2735202252695666</v>
      </c>
      <c r="AR32" s="19">
        <v>0.25795175550482241</v>
      </c>
      <c r="AS32" s="19">
        <v>0.24417312586040965</v>
      </c>
      <c r="AT32" s="19">
        <v>0.23182551391681064</v>
      </c>
      <c r="AU32" s="19">
        <v>0.22062964207178407</v>
      </c>
      <c r="AV32" s="19">
        <v>0.21062337033560805</v>
      </c>
      <c r="AW32" s="19">
        <v>0.20144150334973987</v>
      </c>
      <c r="AX32" s="19">
        <v>0.12437868112075467</v>
      </c>
      <c r="AY32" s="19">
        <v>0.11937616337682812</v>
      </c>
      <c r="AZ32" s="19">
        <v>0.11469787179581546</v>
      </c>
      <c r="BA32" s="19">
        <v>0.11044502220493796</v>
      </c>
      <c r="BB32" s="19">
        <v>0.10646124608643899</v>
      </c>
      <c r="BC32" s="19">
        <v>0.102780131287174</v>
      </c>
      <c r="BD32" s="19">
        <v>9.9356696837264502E-2</v>
      </c>
      <c r="BE32" s="19">
        <v>9.6173925015711273E-2</v>
      </c>
      <c r="BF32" s="19">
        <v>9.3185320026426835E-2</v>
      </c>
      <c r="BG32" s="19">
        <v>9.0374976955249584E-2</v>
      </c>
      <c r="BH32" s="19">
        <v>8.7726216635520549E-2</v>
      </c>
      <c r="BI32" s="19">
        <v>8.5224864497866093E-2</v>
      </c>
      <c r="BJ32" s="19">
        <v>8.2856021529047488E-2</v>
      </c>
      <c r="BK32" s="19">
        <v>8.0653773234954401E-2</v>
      </c>
      <c r="BL32" s="19">
        <v>7.8547434667200572E-2</v>
      </c>
      <c r="BM32" s="19">
        <v>7.6572049912104714E-2</v>
      </c>
      <c r="BN32" s="19">
        <v>7.4683193539088658E-2</v>
      </c>
      <c r="BO32" s="19">
        <v>7.2882731079263657E-2</v>
      </c>
      <c r="BP32" s="19">
        <v>7.1162626192311451E-2</v>
      </c>
      <c r="BQ32" s="19">
        <v>6.9526956010077037E-2</v>
      </c>
      <c r="BR32" s="19">
        <v>5.8106003576440433E-2</v>
      </c>
      <c r="BS32" s="19">
        <v>5.689742914221025E-2</v>
      </c>
      <c r="BT32" s="19">
        <v>5.5738849148946834E-2</v>
      </c>
      <c r="BU32" s="19">
        <v>5.4637620300632468E-2</v>
      </c>
      <c r="BV32" s="19">
        <v>5.3569171283961742E-2</v>
      </c>
      <c r="BW32" s="19">
        <v>5.254569471120573E-2</v>
      </c>
      <c r="BX32" s="19">
        <v>5.1571338225466563E-2</v>
      </c>
      <c r="BY32" s="19">
        <v>5.0623097751818558E-2</v>
      </c>
      <c r="BZ32" s="19">
        <v>4.9710793665570935E-2</v>
      </c>
      <c r="CA32" s="19">
        <v>4.88386442833375E-2</v>
      </c>
      <c r="CB32" s="19">
        <v>4.7992035837039905E-2</v>
      </c>
      <c r="CC32" s="19">
        <v>4.7179988807690414E-2</v>
      </c>
      <c r="CD32" s="19">
        <v>4.6397553148877724E-2</v>
      </c>
      <c r="CE32" s="19">
        <v>4.5633638181315356E-2</v>
      </c>
      <c r="CF32" s="19">
        <v>4.4889907197839252E-2</v>
      </c>
      <c r="CG32" s="19">
        <v>4.4171891596914155E-2</v>
      </c>
      <c r="CH32" s="19">
        <v>4.3486397312198034E-2</v>
      </c>
      <c r="CI32" s="19">
        <v>4.2813282898683719E-2</v>
      </c>
      <c r="CJ32" s="19">
        <v>4.2165863313881939E-2</v>
      </c>
      <c r="CK32" s="19">
        <v>4.1537177862534573E-2</v>
      </c>
      <c r="CL32" s="19">
        <v>4.0925108285170181E-2</v>
      </c>
      <c r="CM32" s="19">
        <v>4.032844742171552E-2</v>
      </c>
      <c r="CN32" s="19">
        <v>3.9753577434630365E-2</v>
      </c>
      <c r="CO32" s="19">
        <v>3.9189866102969227E-2</v>
      </c>
      <c r="CP32" s="19">
        <v>3.8642778917876583E-2</v>
      </c>
      <c r="CQ32" s="19">
        <v>3.8107150092731738E-2</v>
      </c>
      <c r="CR32" s="19">
        <v>3.7594058750050487E-2</v>
      </c>
      <c r="CS32" s="19">
        <v>53.402667200860584</v>
      </c>
    </row>
    <row r="33" spans="1:97" x14ac:dyDescent="0.7">
      <c r="A33" s="19">
        <v>1959</v>
      </c>
      <c r="B33" s="19">
        <v>0</v>
      </c>
      <c r="C33" s="19">
        <v>0</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40.485421287329615</v>
      </c>
      <c r="AF33" s="19">
        <v>3.2790970625144933</v>
      </c>
      <c r="AG33" s="19">
        <v>1.2308295923135286</v>
      </c>
      <c r="AH33" s="19">
        <v>0.88363443034100631</v>
      </c>
      <c r="AI33" s="19">
        <v>0.7292863793147335</v>
      </c>
      <c r="AJ33" s="19">
        <v>0.62828836679828914</v>
      </c>
      <c r="AK33" s="19">
        <v>0.55387953659123179</v>
      </c>
      <c r="AL33" s="19">
        <v>0.4964007547036049</v>
      </c>
      <c r="AM33" s="19">
        <v>0.45044283453438044</v>
      </c>
      <c r="AN33" s="19">
        <v>0.41250041872572979</v>
      </c>
      <c r="AO33" s="19">
        <v>0.38101562637854941</v>
      </c>
      <c r="AP33" s="19">
        <v>0.35409906071141722</v>
      </c>
      <c r="AQ33" s="19">
        <v>0.33093048231503874</v>
      </c>
      <c r="AR33" s="19">
        <v>0.31071597851388483</v>
      </c>
      <c r="AS33" s="19">
        <v>0.29299425927238243</v>
      </c>
      <c r="AT33" s="19">
        <v>0.27728868266807888</v>
      </c>
      <c r="AU33" s="19">
        <v>0.26333641274336861</v>
      </c>
      <c r="AV33" s="19">
        <v>0.25073817314455665</v>
      </c>
      <c r="AW33" s="19">
        <v>0.23931555204532071</v>
      </c>
      <c r="AX33" s="19">
        <v>0.22898862285148749</v>
      </c>
      <c r="AY33" s="19">
        <v>0.14129196880881026</v>
      </c>
      <c r="AZ33" s="19">
        <v>0.13559244885124705</v>
      </c>
      <c r="BA33" s="19">
        <v>0.13037442992417911</v>
      </c>
      <c r="BB33" s="19">
        <v>0.1255420110528932</v>
      </c>
      <c r="BC33" s="19">
        <v>0.12107767897576728</v>
      </c>
      <c r="BD33" s="19">
        <v>0.11692197832203012</v>
      </c>
      <c r="BE33" s="19">
        <v>0.11302252146963304</v>
      </c>
      <c r="BF33" s="19">
        <v>0.10939667132148595</v>
      </c>
      <c r="BG33" s="19">
        <v>0.10601141862905551</v>
      </c>
      <c r="BH33" s="19">
        <v>0.10281478821846567</v>
      </c>
      <c r="BI33" s="19">
        <v>9.9815357525255E-2</v>
      </c>
      <c r="BJ33" s="19">
        <v>9.7015415126987914E-2</v>
      </c>
      <c r="BK33" s="19">
        <v>9.4345323653133709E-2</v>
      </c>
      <c r="BL33" s="19">
        <v>9.1808614755545095E-2</v>
      </c>
      <c r="BM33" s="19">
        <v>8.9420842909660417E-2</v>
      </c>
      <c r="BN33" s="19">
        <v>8.7169086071946275E-2</v>
      </c>
      <c r="BO33" s="19">
        <v>8.4996453930306373E-2</v>
      </c>
      <c r="BP33" s="19">
        <v>8.2962937316785626E-2</v>
      </c>
      <c r="BQ33" s="19">
        <v>8.10139225838198E-2</v>
      </c>
      <c r="BR33" s="19">
        <v>7.9168416598034919E-2</v>
      </c>
      <c r="BS33" s="19">
        <v>6.6217711266695109E-2</v>
      </c>
      <c r="BT33" s="19">
        <v>6.4846178682132535E-2</v>
      </c>
      <c r="BU33" s="19">
        <v>6.3545939309045021E-2</v>
      </c>
      <c r="BV33" s="19">
        <v>6.2290268988116966E-2</v>
      </c>
      <c r="BW33" s="19">
        <v>6.1081439072270927E-2</v>
      </c>
      <c r="BX33" s="19">
        <v>5.9911533470847073E-2</v>
      </c>
      <c r="BY33" s="19">
        <v>5.8786455132754538E-2</v>
      </c>
      <c r="BZ33" s="19">
        <v>5.7706115387735658E-2</v>
      </c>
      <c r="CA33" s="19">
        <v>5.6673600306091504E-2</v>
      </c>
      <c r="CB33" s="19">
        <v>5.5680489359128421E-2</v>
      </c>
      <c r="CC33" s="19">
        <v>5.4720176286147275E-2</v>
      </c>
      <c r="CD33" s="19">
        <v>5.3802672303928052E-2</v>
      </c>
      <c r="CE33" s="19">
        <v>5.290420850567449E-2</v>
      </c>
      <c r="CF33" s="19">
        <v>5.2034665189575884E-2</v>
      </c>
      <c r="CG33" s="19">
        <v>5.1199261134342818E-2</v>
      </c>
      <c r="CH33" s="19">
        <v>5.0390706159442487E-2</v>
      </c>
      <c r="CI33" s="19">
        <v>4.9605142166690187E-2</v>
      </c>
      <c r="CJ33" s="19">
        <v>4.8835515799646269E-2</v>
      </c>
      <c r="CK33" s="19">
        <v>4.8096524438893895E-2</v>
      </c>
      <c r="CL33" s="19">
        <v>4.7387209694772857E-2</v>
      </c>
      <c r="CM33" s="19">
        <v>4.6685508904624078E-2</v>
      </c>
      <c r="CN33" s="19">
        <v>4.6007440665806636E-2</v>
      </c>
      <c r="CO33" s="19">
        <v>4.53518175418035E-2</v>
      </c>
      <c r="CP33" s="19">
        <v>4.4716694681770065E-2</v>
      </c>
      <c r="CQ33" s="19">
        <v>4.4095478919043363E-2</v>
      </c>
      <c r="CR33" s="19">
        <v>4.3484655292748031E-2</v>
      </c>
      <c r="CS33" s="19">
        <v>55.802978224808612</v>
      </c>
    </row>
    <row r="34" spans="1:97" x14ac:dyDescent="0.7">
      <c r="A34" s="19">
        <v>1960</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41.844711010318711</v>
      </c>
      <c r="AG34" s="19">
        <v>3.5429954583779661</v>
      </c>
      <c r="AH34" s="19">
        <v>1.3979459745841858</v>
      </c>
      <c r="AI34" s="19">
        <v>1.0093774417085526</v>
      </c>
      <c r="AJ34" s="19">
        <v>0.83418155302016206</v>
      </c>
      <c r="AK34" s="19">
        <v>0.71800332149971913</v>
      </c>
      <c r="AL34" s="19">
        <v>0.63306901708834318</v>
      </c>
      <c r="AM34" s="19">
        <v>0.56748422313692271</v>
      </c>
      <c r="AN34" s="19">
        <v>0.51461780879568997</v>
      </c>
      <c r="AO34" s="19">
        <v>0.47126190843168231</v>
      </c>
      <c r="AP34" s="19">
        <v>0.43521978492233332</v>
      </c>
      <c r="AQ34" s="19">
        <v>0.40460750633578585</v>
      </c>
      <c r="AR34" s="19">
        <v>0.37818762853751475</v>
      </c>
      <c r="AS34" s="19">
        <v>0.35515912940340172</v>
      </c>
      <c r="AT34" s="19">
        <v>0.33498674754312424</v>
      </c>
      <c r="AU34" s="19">
        <v>0.31693992878440502</v>
      </c>
      <c r="AV34" s="19">
        <v>0.30090446971070622</v>
      </c>
      <c r="AW34" s="19">
        <v>0.28640765665404516</v>
      </c>
      <c r="AX34" s="19">
        <v>0.27335629652420534</v>
      </c>
      <c r="AY34" s="19">
        <v>0.26153572348807352</v>
      </c>
      <c r="AZ34" s="19">
        <v>0.16138618243766104</v>
      </c>
      <c r="BA34" s="19">
        <v>0.15490020322767387</v>
      </c>
      <c r="BB34" s="19">
        <v>0.14896689424280393</v>
      </c>
      <c r="BC34" s="19">
        <v>0.14343272051143888</v>
      </c>
      <c r="BD34" s="19">
        <v>0.13833406432754852</v>
      </c>
      <c r="BE34" s="19">
        <v>0.13355804216824688</v>
      </c>
      <c r="BF34" s="19">
        <v>0.12911803996067825</v>
      </c>
      <c r="BG34" s="19">
        <v>0.12499549285842056</v>
      </c>
      <c r="BH34" s="19">
        <v>0.12111837109644817</v>
      </c>
      <c r="BI34" s="19">
        <v>0.11747533368815065</v>
      </c>
      <c r="BJ34" s="19">
        <v>0.11403908332326244</v>
      </c>
      <c r="BK34" s="19">
        <v>0.11083332780831544</v>
      </c>
      <c r="BL34" s="19">
        <v>0.10777471651141284</v>
      </c>
      <c r="BM34" s="19">
        <v>0.10487236544268685</v>
      </c>
      <c r="BN34" s="19">
        <v>0.10212824341777653</v>
      </c>
      <c r="BO34" s="19">
        <v>9.9527502643361687E-2</v>
      </c>
      <c r="BP34" s="19">
        <v>9.7068609264604366E-2</v>
      </c>
      <c r="BQ34" s="19">
        <v>9.4719593042778896E-2</v>
      </c>
      <c r="BR34" s="19">
        <v>9.2495102060275169E-2</v>
      </c>
      <c r="BS34" s="19">
        <v>9.0387367105215E-2</v>
      </c>
      <c r="BT34" s="19">
        <v>7.5660611656289248E-2</v>
      </c>
      <c r="BU34" s="19">
        <v>7.4094860183329628E-2</v>
      </c>
      <c r="BV34" s="19">
        <v>7.2599157477128071E-2</v>
      </c>
      <c r="BW34" s="19">
        <v>7.115215550717037E-2</v>
      </c>
      <c r="BX34" s="19">
        <v>6.9770082835994493E-2</v>
      </c>
      <c r="BY34" s="19">
        <v>6.8441712624086742E-2</v>
      </c>
      <c r="BZ34" s="19">
        <v>6.7168484477799675E-2</v>
      </c>
      <c r="CA34" s="19">
        <v>6.5943552323708118E-2</v>
      </c>
      <c r="CB34" s="19">
        <v>6.4744014646331713E-2</v>
      </c>
      <c r="CC34" s="19">
        <v>6.3597277990252998E-2</v>
      </c>
      <c r="CD34" s="19">
        <v>6.2501962959609955E-2</v>
      </c>
      <c r="CE34" s="19">
        <v>6.1441099109309651E-2</v>
      </c>
      <c r="CF34" s="19">
        <v>6.0412267232763446E-2</v>
      </c>
      <c r="CG34" s="19">
        <v>5.9421470178010229E-2</v>
      </c>
      <c r="CH34" s="19">
        <v>5.8459061978819005E-2</v>
      </c>
      <c r="CI34" s="19">
        <v>5.7532504084624209E-2</v>
      </c>
      <c r="CJ34" s="19">
        <v>5.6629166226221724E-2</v>
      </c>
      <c r="CK34" s="19">
        <v>5.576016807244235E-2</v>
      </c>
      <c r="CL34" s="19">
        <v>5.492106256884239E-2</v>
      </c>
      <c r="CM34" s="19">
        <v>5.4102575306121191E-2</v>
      </c>
      <c r="CN34" s="19">
        <v>5.3309944533136137E-2</v>
      </c>
      <c r="CO34" s="19">
        <v>5.2542938854063574E-2</v>
      </c>
      <c r="CP34" s="19">
        <v>5.1792384984118221E-2</v>
      </c>
      <c r="CQ34" s="19">
        <v>5.1066078656225561E-2</v>
      </c>
      <c r="CR34" s="19">
        <v>5.0365212497289737E-2</v>
      </c>
      <c r="CS34" s="19">
        <v>59.14428349500367</v>
      </c>
    </row>
    <row r="35" spans="1:97" x14ac:dyDescent="0.7">
      <c r="A35" s="19">
        <v>1961</v>
      </c>
      <c r="B35" s="19">
        <v>0</v>
      </c>
      <c r="C35" s="19">
        <v>0</v>
      </c>
      <c r="D35" s="19">
        <v>0</v>
      </c>
      <c r="E35" s="19">
        <v>0</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41.773948344477333</v>
      </c>
      <c r="AH35" s="19">
        <v>3.5317496093626981</v>
      </c>
      <c r="AI35" s="19">
        <v>1.3942101746453481</v>
      </c>
      <c r="AJ35" s="19">
        <v>1.0054897518888586</v>
      </c>
      <c r="AK35" s="19">
        <v>0.83044050072312936</v>
      </c>
      <c r="AL35" s="19">
        <v>0.71517254457870949</v>
      </c>
      <c r="AM35" s="19">
        <v>0.63072136249451938</v>
      </c>
      <c r="AN35" s="19">
        <v>0.56510374664122687</v>
      </c>
      <c r="AO35" s="19">
        <v>0.51273166822921301</v>
      </c>
      <c r="AP35" s="19">
        <v>0.46970803416956231</v>
      </c>
      <c r="AQ35" s="19">
        <v>0.43393840524882754</v>
      </c>
      <c r="AR35" s="19">
        <v>0.40331704715407141</v>
      </c>
      <c r="AS35" s="19">
        <v>0.37701257398535021</v>
      </c>
      <c r="AT35" s="19">
        <v>0.35402973712967584</v>
      </c>
      <c r="AU35" s="19">
        <v>0.33401484167978057</v>
      </c>
      <c r="AV35" s="19">
        <v>0.31610805024184496</v>
      </c>
      <c r="AW35" s="19">
        <v>0.30007166259316814</v>
      </c>
      <c r="AX35" s="19">
        <v>0.28578982864594493</v>
      </c>
      <c r="AY35" s="19">
        <v>0.27288432227063031</v>
      </c>
      <c r="AZ35" s="19">
        <v>0.26103311238263666</v>
      </c>
      <c r="BA35" s="19">
        <v>0.16113323362205648</v>
      </c>
      <c r="BB35" s="19">
        <v>0.15465454530439379</v>
      </c>
      <c r="BC35" s="19">
        <v>0.14866805131081287</v>
      </c>
      <c r="BD35" s="19">
        <v>0.1431579170143156</v>
      </c>
      <c r="BE35" s="19">
        <v>0.13804485056236093</v>
      </c>
      <c r="BF35" s="19">
        <v>0.13329029182918986</v>
      </c>
      <c r="BG35" s="19">
        <v>0.12886457246202687</v>
      </c>
      <c r="BH35" s="19">
        <v>0.12474900828467832</v>
      </c>
      <c r="BI35" s="19">
        <v>0.1208470283514798</v>
      </c>
      <c r="BJ35" s="19">
        <v>0.11723109880645367</v>
      </c>
      <c r="BK35" s="19">
        <v>0.11378309864087843</v>
      </c>
      <c r="BL35" s="19">
        <v>0.11058432718297513</v>
      </c>
      <c r="BM35" s="19">
        <v>0.10756854668105827</v>
      </c>
      <c r="BN35" s="19">
        <v>0.10469096807808766</v>
      </c>
      <c r="BO35" s="19">
        <v>0.10196471243136834</v>
      </c>
      <c r="BP35" s="19">
        <v>9.9373919853784673E-2</v>
      </c>
      <c r="BQ35" s="19">
        <v>9.6920868592611301E-2</v>
      </c>
      <c r="BR35" s="19">
        <v>9.4575916865351259E-2</v>
      </c>
      <c r="BS35" s="19">
        <v>9.2375257798199231E-2</v>
      </c>
      <c r="BT35" s="19">
        <v>9.0261080865303558E-2</v>
      </c>
      <c r="BU35" s="19">
        <v>7.5607952376613524E-2</v>
      </c>
      <c r="BV35" s="19">
        <v>7.4059219739276441E-2</v>
      </c>
      <c r="BW35" s="19">
        <v>7.2573668268676533E-2</v>
      </c>
      <c r="BX35" s="19">
        <v>7.1124153377271862E-2</v>
      </c>
      <c r="BY35" s="19">
        <v>6.9733296231427863E-2</v>
      </c>
      <c r="BZ35" s="19">
        <v>6.8404931325659488E-2</v>
      </c>
      <c r="CA35" s="19">
        <v>6.7131900167363354E-2</v>
      </c>
      <c r="CB35" s="19">
        <v>6.5905413238866561E-2</v>
      </c>
      <c r="CC35" s="19">
        <v>6.4724343276855514E-2</v>
      </c>
      <c r="CD35" s="19">
        <v>6.3586017625334834E-2</v>
      </c>
      <c r="CE35" s="19">
        <v>6.2495987209651944E-2</v>
      </c>
      <c r="CF35" s="19">
        <v>6.1436526686074272E-2</v>
      </c>
      <c r="CG35" s="19">
        <v>6.0419139456400865E-2</v>
      </c>
      <c r="CH35" s="19">
        <v>5.9426004896691503E-2</v>
      </c>
      <c r="CI35" s="19">
        <v>5.8467034444387188E-2</v>
      </c>
      <c r="CJ35" s="19">
        <v>5.7539493532766543E-2</v>
      </c>
      <c r="CK35" s="19">
        <v>5.66404372163192E-2</v>
      </c>
      <c r="CL35" s="19">
        <v>5.5768210447923246E-2</v>
      </c>
      <c r="CM35" s="19">
        <v>5.492394349698506E-2</v>
      </c>
      <c r="CN35" s="19">
        <v>5.4104613407213537E-2</v>
      </c>
      <c r="CO35" s="19">
        <v>5.3311923567266717E-2</v>
      </c>
      <c r="CP35" s="19">
        <v>5.2532436763978778E-2</v>
      </c>
      <c r="CQ35" s="19">
        <v>5.1788634092128603E-2</v>
      </c>
      <c r="CR35" s="19">
        <v>5.1063236372546228E-2</v>
      </c>
      <c r="CS35" s="19">
        <v>58.893547223469319</v>
      </c>
    </row>
    <row r="36" spans="1:97" x14ac:dyDescent="0.7">
      <c r="A36" s="19">
        <v>1962</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H36" s="19">
        <v>42.190220404633834</v>
      </c>
      <c r="AI36" s="19">
        <v>3.6065601430359888</v>
      </c>
      <c r="AJ36" s="19">
        <v>1.4399753484286233</v>
      </c>
      <c r="AK36" s="19">
        <v>1.0392347064748391</v>
      </c>
      <c r="AL36" s="19">
        <v>0.85831225258128718</v>
      </c>
      <c r="AM36" s="19">
        <v>0.73889819091324316</v>
      </c>
      <c r="AN36" s="19">
        <v>0.65106544717588088</v>
      </c>
      <c r="AO36" s="19">
        <v>0.58338299973378038</v>
      </c>
      <c r="AP36" s="19">
        <v>0.52936679394942188</v>
      </c>
      <c r="AQ36" s="19">
        <v>0.48520659055356635</v>
      </c>
      <c r="AR36" s="19">
        <v>0.44802015630483699</v>
      </c>
      <c r="AS36" s="19">
        <v>0.41631392078987672</v>
      </c>
      <c r="AT36" s="19">
        <v>0.38910240504472177</v>
      </c>
      <c r="AU36" s="19">
        <v>0.36528083595988248</v>
      </c>
      <c r="AV36" s="19">
        <v>0.34440929639006707</v>
      </c>
      <c r="AW36" s="19">
        <v>0.32592262988946058</v>
      </c>
      <c r="AX36" s="19">
        <v>0.3092368922135616</v>
      </c>
      <c r="AY36" s="19">
        <v>0.29442582382679267</v>
      </c>
      <c r="AZ36" s="19">
        <v>0.28105981513267181</v>
      </c>
      <c r="BA36" s="19">
        <v>0.26888648374922985</v>
      </c>
      <c r="BB36" s="19">
        <v>0.16614440121571522</v>
      </c>
      <c r="BC36" s="19">
        <v>0.1594238121477653</v>
      </c>
      <c r="BD36" s="19">
        <v>0.15324502017140856</v>
      </c>
      <c r="BE36" s="19">
        <v>0.1475240035515569</v>
      </c>
      <c r="BF36" s="19">
        <v>0.14225003979702827</v>
      </c>
      <c r="BG36" s="19">
        <v>0.13735644376091322</v>
      </c>
      <c r="BH36" s="19">
        <v>0.13279922643111922</v>
      </c>
      <c r="BI36" s="19">
        <v>0.1285302569184528</v>
      </c>
      <c r="BJ36" s="19">
        <v>0.12453020638127216</v>
      </c>
      <c r="BK36" s="19">
        <v>0.12077368574826648</v>
      </c>
      <c r="BL36" s="19">
        <v>0.11724855358189044</v>
      </c>
      <c r="BM36" s="19">
        <v>0.11392388701027693</v>
      </c>
      <c r="BN36" s="19">
        <v>0.11080413727448367</v>
      </c>
      <c r="BO36" s="19">
        <v>0.10782789909528383</v>
      </c>
      <c r="BP36" s="19">
        <v>0.1050225481877803</v>
      </c>
      <c r="BQ36" s="19">
        <v>0.1023483946599953</v>
      </c>
      <c r="BR36" s="19">
        <v>9.9820488154852685E-2</v>
      </c>
      <c r="BS36" s="19">
        <v>9.7431648428779771E-2</v>
      </c>
      <c r="BT36" s="19">
        <v>9.5126341491712021E-2</v>
      </c>
      <c r="BU36" s="19">
        <v>9.2938095564634282E-2</v>
      </c>
      <c r="BV36" s="19">
        <v>7.7734776488436921E-2</v>
      </c>
      <c r="BW36" s="19">
        <v>7.6127442939718418E-2</v>
      </c>
      <c r="BX36" s="19">
        <v>7.4586913074905892E-2</v>
      </c>
      <c r="BY36" s="19">
        <v>7.3102611068605244E-2</v>
      </c>
      <c r="BZ36" s="19">
        <v>7.1676442626747508E-2</v>
      </c>
      <c r="CA36" s="19">
        <v>7.0311828314146563E-2</v>
      </c>
      <c r="CB36" s="19">
        <v>6.8993876193740158E-2</v>
      </c>
      <c r="CC36" s="19">
        <v>6.7731020096377839E-2</v>
      </c>
      <c r="CD36" s="19">
        <v>6.6509112800045997E-2</v>
      </c>
      <c r="CE36" s="19">
        <v>6.5341886717347586E-2</v>
      </c>
      <c r="CF36" s="19">
        <v>6.4210705723204684E-2</v>
      </c>
      <c r="CG36" s="19">
        <v>6.312840275859373E-2</v>
      </c>
      <c r="CH36" s="19">
        <v>6.206350026494193E-2</v>
      </c>
      <c r="CI36" s="19">
        <v>6.103781242349058E-2</v>
      </c>
      <c r="CJ36" s="19">
        <v>6.004966396372214E-2</v>
      </c>
      <c r="CK36" s="19">
        <v>5.9097425467849789E-2</v>
      </c>
      <c r="CL36" s="19">
        <v>5.8172762577900501E-2</v>
      </c>
      <c r="CM36" s="19">
        <v>5.7282945917560835E-2</v>
      </c>
      <c r="CN36" s="19">
        <v>5.6405633706911491E-2</v>
      </c>
      <c r="CO36" s="19">
        <v>5.556658136048534E-2</v>
      </c>
      <c r="CP36" s="19">
        <v>5.4745648952261111E-2</v>
      </c>
      <c r="CQ36" s="19">
        <v>5.3959827762286132E-2</v>
      </c>
      <c r="CR36" s="19">
        <v>5.3180789766909618E-2</v>
      </c>
      <c r="CS36" s="19">
        <v>59.850057510803964</v>
      </c>
    </row>
    <row r="37" spans="1:97" x14ac:dyDescent="0.7">
      <c r="A37" s="19">
        <v>1963</v>
      </c>
      <c r="B37" s="19">
        <v>0</v>
      </c>
      <c r="C37" s="19">
        <v>0</v>
      </c>
      <c r="D37" s="19">
        <v>0</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19">
        <v>0</v>
      </c>
      <c r="AI37" s="19">
        <v>39.935512253638095</v>
      </c>
      <c r="AJ37" s="19">
        <v>3.5576190305013697</v>
      </c>
      <c r="AK37" s="19">
        <v>1.4562304062442522</v>
      </c>
      <c r="AL37" s="19">
        <v>1.0598946319013098</v>
      </c>
      <c r="AM37" s="19">
        <v>0.87464308465917595</v>
      </c>
      <c r="AN37" s="19">
        <v>0.75219220532044939</v>
      </c>
      <c r="AO37" s="19">
        <v>0.66188301422698259</v>
      </c>
      <c r="AP37" s="19">
        <v>0.59202045615735688</v>
      </c>
      <c r="AQ37" s="19">
        <v>0.53630721323372066</v>
      </c>
      <c r="AR37" s="19">
        <v>0.49082631072349842</v>
      </c>
      <c r="AS37" s="19">
        <v>0.45263499229189413</v>
      </c>
      <c r="AT37" s="19">
        <v>0.42039965424805592</v>
      </c>
      <c r="AU37" s="19">
        <v>0.3926338163117058</v>
      </c>
      <c r="AV37" s="19">
        <v>0.36840286891532353</v>
      </c>
      <c r="AW37" s="19">
        <v>0.34723502764385755</v>
      </c>
      <c r="AX37" s="19">
        <v>0.32831000456388609</v>
      </c>
      <c r="AY37" s="19">
        <v>0.31141974183095739</v>
      </c>
      <c r="AZ37" s="19">
        <v>0.29634679240139816</v>
      </c>
      <c r="BA37" s="19">
        <v>0.28258098803015202</v>
      </c>
      <c r="BB37" s="19">
        <v>0.27008400295782403</v>
      </c>
      <c r="BC37" s="19">
        <v>0.16713240083031378</v>
      </c>
      <c r="BD37" s="19">
        <v>0.16032274776740221</v>
      </c>
      <c r="BE37" s="19">
        <v>0.15403415594969019</v>
      </c>
      <c r="BF37" s="19">
        <v>0.1482239841177341</v>
      </c>
      <c r="BG37" s="19">
        <v>0.14288019297284885</v>
      </c>
      <c r="BH37" s="19">
        <v>0.13789403811251932</v>
      </c>
      <c r="BI37" s="19">
        <v>0.13326564816156028</v>
      </c>
      <c r="BJ37" s="19">
        <v>0.12891840186752354</v>
      </c>
      <c r="BK37" s="19">
        <v>0.12486333729246779</v>
      </c>
      <c r="BL37" s="19">
        <v>0.12106080347868092</v>
      </c>
      <c r="BM37" s="19">
        <v>0.11747034859043241</v>
      </c>
      <c r="BN37" s="19">
        <v>0.11410188794665475</v>
      </c>
      <c r="BO37" s="19">
        <v>0.11088355986135197</v>
      </c>
      <c r="BP37" s="19">
        <v>0.10787365374243692</v>
      </c>
      <c r="BQ37" s="19">
        <v>0.10503530410088834</v>
      </c>
      <c r="BR37" s="19">
        <v>0.1023245199450688</v>
      </c>
      <c r="BS37" s="19">
        <v>9.9758504642219303E-2</v>
      </c>
      <c r="BT37" s="19">
        <v>9.7317173754496042E-2</v>
      </c>
      <c r="BU37" s="19">
        <v>9.4987017598313753E-2</v>
      </c>
      <c r="BV37" s="19">
        <v>9.2752378489725243E-2</v>
      </c>
      <c r="BW37" s="19">
        <v>7.6953076742693444E-2</v>
      </c>
      <c r="BX37" s="19">
        <v>7.5355917736886865E-2</v>
      </c>
      <c r="BY37" s="19">
        <v>7.3803959382698014E-2</v>
      </c>
      <c r="BZ37" s="19">
        <v>7.23125719461407E-2</v>
      </c>
      <c r="CA37" s="19">
        <v>7.0887836457088835E-2</v>
      </c>
      <c r="CB37" s="19">
        <v>6.9520367640119887E-2</v>
      </c>
      <c r="CC37" s="19">
        <v>6.8217456076103883E-2</v>
      </c>
      <c r="CD37" s="19">
        <v>6.6959621150061932E-2</v>
      </c>
      <c r="CE37" s="19">
        <v>6.5743305858551718E-2</v>
      </c>
      <c r="CF37" s="19">
        <v>6.4570152829701799E-2</v>
      </c>
      <c r="CG37" s="19">
        <v>6.3445355749094531E-2</v>
      </c>
      <c r="CH37" s="19">
        <v>6.2356730903749609E-2</v>
      </c>
      <c r="CI37" s="19">
        <v>6.1312600725599298E-2</v>
      </c>
      <c r="CJ37" s="19">
        <v>6.0293424230322974E-2</v>
      </c>
      <c r="CK37" s="19">
        <v>5.9303200298394095E-2</v>
      </c>
      <c r="CL37" s="19">
        <v>5.8351655850751777E-2</v>
      </c>
      <c r="CM37" s="19">
        <v>5.7429145293603955E-2</v>
      </c>
      <c r="CN37" s="19">
        <v>5.6541197212529322E-2</v>
      </c>
      <c r="CO37" s="19">
        <v>5.5662112653211859E-2</v>
      </c>
      <c r="CP37" s="19">
        <v>5.482253015717628E-2</v>
      </c>
      <c r="CQ37" s="19">
        <v>5.4009638221490346E-2</v>
      </c>
      <c r="CR37" s="19">
        <v>5.3228705049135044E-2</v>
      </c>
      <c r="CS37" s="19">
        <v>57.541008083488236</v>
      </c>
    </row>
    <row r="38" spans="1:97" x14ac:dyDescent="0.7">
      <c r="A38" s="19">
        <v>1964</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c r="AI38" s="19">
        <v>0</v>
      </c>
      <c r="AJ38" s="19">
        <v>43.62156628115526</v>
      </c>
      <c r="AK38" s="19">
        <v>3.9392784893268495</v>
      </c>
      <c r="AL38" s="19">
        <v>1.6645973160358969</v>
      </c>
      <c r="AM38" s="19">
        <v>1.2050793646201889</v>
      </c>
      <c r="AN38" s="19">
        <v>0.99398744319150101</v>
      </c>
      <c r="AO38" s="19">
        <v>0.8549251764674769</v>
      </c>
      <c r="AP38" s="19">
        <v>0.75228348293662872</v>
      </c>
      <c r="AQ38" s="19">
        <v>0.67294031425913403</v>
      </c>
      <c r="AR38" s="19">
        <v>0.60959705043128765</v>
      </c>
      <c r="AS38" s="19">
        <v>0.5577304285215674</v>
      </c>
      <c r="AT38" s="19">
        <v>0.51438229389995616</v>
      </c>
      <c r="AU38" s="19">
        <v>0.47774425513320096</v>
      </c>
      <c r="AV38" s="19">
        <v>0.44612638075327077</v>
      </c>
      <c r="AW38" s="19">
        <v>0.41865305005822179</v>
      </c>
      <c r="AX38" s="19">
        <v>0.39443073460203504</v>
      </c>
      <c r="AY38" s="19">
        <v>0.37289078869258585</v>
      </c>
      <c r="AZ38" s="19">
        <v>0.35379573108791229</v>
      </c>
      <c r="BA38" s="19">
        <v>0.33664971945781663</v>
      </c>
      <c r="BB38" s="19">
        <v>0.32109686018807965</v>
      </c>
      <c r="BC38" s="19">
        <v>0.30693756704178721</v>
      </c>
      <c r="BD38" s="19">
        <v>0.18981037404935799</v>
      </c>
      <c r="BE38" s="19">
        <v>0.18205543518766609</v>
      </c>
      <c r="BF38" s="19">
        <v>0.17489934656122708</v>
      </c>
      <c r="BG38" s="19">
        <v>0.16836768904683166</v>
      </c>
      <c r="BH38" s="19">
        <v>0.16226789094187852</v>
      </c>
      <c r="BI38" s="19">
        <v>0.15661246614957294</v>
      </c>
      <c r="BJ38" s="19">
        <v>0.15136340279501917</v>
      </c>
      <c r="BK38" s="19">
        <v>0.1464317649339098</v>
      </c>
      <c r="BL38" s="19">
        <v>0.14182034832662935</v>
      </c>
      <c r="BM38" s="19">
        <v>0.13747772823318086</v>
      </c>
      <c r="BN38" s="19">
        <v>0.13340675877000532</v>
      </c>
      <c r="BO38" s="19">
        <v>0.12958328650586784</v>
      </c>
      <c r="BP38" s="19">
        <v>0.12595849682267288</v>
      </c>
      <c r="BQ38" s="19">
        <v>0.12253445930155966</v>
      </c>
      <c r="BR38" s="19">
        <v>0.11927694223314779</v>
      </c>
      <c r="BS38" s="19">
        <v>0.11621980973917827</v>
      </c>
      <c r="BT38" s="19">
        <v>0.11328039546049407</v>
      </c>
      <c r="BU38" s="19">
        <v>0.11048852187311238</v>
      </c>
      <c r="BV38" s="19">
        <v>0.10783201581174069</v>
      </c>
      <c r="BW38" s="19">
        <v>0.10532045892001367</v>
      </c>
      <c r="BX38" s="19">
        <v>8.7297015539948175E-2</v>
      </c>
      <c r="BY38" s="19">
        <v>8.5481290538410207E-2</v>
      </c>
      <c r="BZ38" s="19">
        <v>8.3723270367833627E-2</v>
      </c>
      <c r="CA38" s="19">
        <v>8.2048163968266821E-2</v>
      </c>
      <c r="CB38" s="19">
        <v>8.0427525191417298E-2</v>
      </c>
      <c r="CC38" s="19">
        <v>7.8871528894304821E-2</v>
      </c>
      <c r="CD38" s="19">
        <v>7.7382586068944381E-2</v>
      </c>
      <c r="CE38" s="19">
        <v>7.5952827250832314E-2</v>
      </c>
      <c r="CF38" s="19">
        <v>7.4580449204687038E-2</v>
      </c>
      <c r="CG38" s="19">
        <v>7.3244519858202448E-2</v>
      </c>
      <c r="CH38" s="19">
        <v>7.1956799075789876E-2</v>
      </c>
      <c r="CI38" s="19">
        <v>7.0718627437723572E-2</v>
      </c>
      <c r="CJ38" s="19">
        <v>6.9520361971563235E-2</v>
      </c>
      <c r="CK38" s="19">
        <v>6.8365323185309385E-2</v>
      </c>
      <c r="CL38" s="19">
        <v>6.7241645703373779E-2</v>
      </c>
      <c r="CM38" s="19">
        <v>6.6151543119919137E-2</v>
      </c>
      <c r="CN38" s="19">
        <v>6.5110610707285549E-2</v>
      </c>
      <c r="CO38" s="19">
        <v>6.4098784979502041E-2</v>
      </c>
      <c r="CP38" s="19">
        <v>6.3122562154432293E-2</v>
      </c>
      <c r="CQ38" s="19">
        <v>6.2174720473282291E-2</v>
      </c>
      <c r="CR38" s="19">
        <v>6.1248614492744845E-2</v>
      </c>
      <c r="CS38" s="19">
        <v>63.428781085441479</v>
      </c>
    </row>
    <row r="39" spans="1:97" x14ac:dyDescent="0.7">
      <c r="A39" s="19">
        <v>1965</v>
      </c>
      <c r="B39" s="19">
        <v>0</v>
      </c>
      <c r="C39" s="19">
        <v>0</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c r="AI39" s="19">
        <v>0</v>
      </c>
      <c r="AJ39" s="19">
        <v>0</v>
      </c>
      <c r="AK39" s="19">
        <v>42.797255612989083</v>
      </c>
      <c r="AL39" s="19">
        <v>3.9448014377804945</v>
      </c>
      <c r="AM39" s="19">
        <v>1.6837960994222225</v>
      </c>
      <c r="AN39" s="19">
        <v>1.2274744159374509</v>
      </c>
      <c r="AO39" s="19">
        <v>1.0137610331629126</v>
      </c>
      <c r="AP39" s="19">
        <v>0.8722189174483117</v>
      </c>
      <c r="AQ39" s="19">
        <v>0.76860969772280263</v>
      </c>
      <c r="AR39" s="19">
        <v>0.68833507574275421</v>
      </c>
      <c r="AS39" s="19">
        <v>0.62416160829737599</v>
      </c>
      <c r="AT39" s="19">
        <v>0.571419639313127</v>
      </c>
      <c r="AU39" s="19">
        <v>0.52742621617151275</v>
      </c>
      <c r="AV39" s="19">
        <v>0.48993865644663021</v>
      </c>
      <c r="AW39" s="19">
        <v>0.45776172606654875</v>
      </c>
      <c r="AX39" s="19">
        <v>0.42986640417834016</v>
      </c>
      <c r="AY39" s="19">
        <v>0.40536229145186836</v>
      </c>
      <c r="AZ39" s="19">
        <v>0.38335516095312783</v>
      </c>
      <c r="BA39" s="19">
        <v>0.36374106996603001</v>
      </c>
      <c r="BB39" s="19">
        <v>0.34626426695315254</v>
      </c>
      <c r="BC39" s="19">
        <v>0.33045974539039963</v>
      </c>
      <c r="BD39" s="19">
        <v>0.31603780059120645</v>
      </c>
      <c r="BE39" s="19">
        <v>0.19508532584343752</v>
      </c>
      <c r="BF39" s="19">
        <v>0.18722659909587669</v>
      </c>
      <c r="BG39" s="19">
        <v>0.17996171574990649</v>
      </c>
      <c r="BH39" s="19">
        <v>0.1732276767523673</v>
      </c>
      <c r="BI39" s="19">
        <v>0.16703967275419859</v>
      </c>
      <c r="BJ39" s="19">
        <v>0.16126855976295187</v>
      </c>
      <c r="BK39" s="19">
        <v>0.1558719752778745</v>
      </c>
      <c r="BL39" s="19">
        <v>0.1508138242945202</v>
      </c>
      <c r="BM39" s="19">
        <v>0.14608566547984295</v>
      </c>
      <c r="BN39" s="19">
        <v>0.14167817395764251</v>
      </c>
      <c r="BO39" s="19">
        <v>0.13753273178915282</v>
      </c>
      <c r="BP39" s="19">
        <v>0.13359562988073029</v>
      </c>
      <c r="BQ39" s="19">
        <v>0.12990607281526112</v>
      </c>
      <c r="BR39" s="19">
        <v>0.12641115322720844</v>
      </c>
      <c r="BS39" s="19">
        <v>0.12313548573945317</v>
      </c>
      <c r="BT39" s="19">
        <v>0.11998561110071483</v>
      </c>
      <c r="BU39" s="19">
        <v>0.11699701594800577</v>
      </c>
      <c r="BV39" s="19">
        <v>0.11415426775315472</v>
      </c>
      <c r="BW39" s="19">
        <v>0.11147920763231106</v>
      </c>
      <c r="BX39" s="19">
        <v>0.10891210733580549</v>
      </c>
      <c r="BY39" s="19">
        <v>9.0715204542796191E-2</v>
      </c>
      <c r="BZ39" s="19">
        <v>8.8823010251809262E-2</v>
      </c>
      <c r="CA39" s="19">
        <v>8.7010133880911902E-2</v>
      </c>
      <c r="CB39" s="19">
        <v>8.5275757226796256E-2</v>
      </c>
      <c r="CC39" s="19">
        <v>8.3604944088463681E-2</v>
      </c>
      <c r="CD39" s="19">
        <v>8.2007902236482744E-2</v>
      </c>
      <c r="CE39" s="19">
        <v>8.04673532792511E-2</v>
      </c>
      <c r="CF39" s="19">
        <v>7.8987387708631424E-2</v>
      </c>
      <c r="CG39" s="19">
        <v>7.7551926341437663E-2</v>
      </c>
      <c r="CH39" s="19">
        <v>7.6179388472763135E-2</v>
      </c>
      <c r="CI39" s="19">
        <v>7.4845763481833763E-2</v>
      </c>
      <c r="CJ39" s="19">
        <v>7.3562404982212629E-2</v>
      </c>
      <c r="CK39" s="19">
        <v>7.2322405222166805E-2</v>
      </c>
      <c r="CL39" s="19">
        <v>7.1124953130141472E-2</v>
      </c>
      <c r="CM39" s="19">
        <v>6.9966102604573935E-2</v>
      </c>
      <c r="CN39" s="19">
        <v>6.8852994639948262E-2</v>
      </c>
      <c r="CO39" s="19">
        <v>6.7766140042715958E-2</v>
      </c>
      <c r="CP39" s="19">
        <v>6.671405302772089E-2</v>
      </c>
      <c r="CQ39" s="19">
        <v>6.569515234032329E-2</v>
      </c>
      <c r="CR39" s="19">
        <v>6.4716021772623381E-2</v>
      </c>
      <c r="CS39" s="19">
        <v>62.944467751683412</v>
      </c>
    </row>
    <row r="40" spans="1:97" x14ac:dyDescent="0.7">
      <c r="A40" s="19">
        <v>1966</v>
      </c>
      <c r="B40" s="19">
        <v>0</v>
      </c>
      <c r="C40" s="19">
        <v>0</v>
      </c>
      <c r="D40" s="19">
        <v>0</v>
      </c>
      <c r="E40" s="19">
        <v>0</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c r="AI40" s="19">
        <v>0</v>
      </c>
      <c r="AJ40" s="19">
        <v>0</v>
      </c>
      <c r="AK40" s="19">
        <v>0</v>
      </c>
      <c r="AL40" s="19">
        <v>44.205870795496189</v>
      </c>
      <c r="AM40" s="19">
        <v>4.1747608844166892</v>
      </c>
      <c r="AN40" s="19">
        <v>1.8239990053005279</v>
      </c>
      <c r="AO40" s="19">
        <v>1.3335844565246096</v>
      </c>
      <c r="AP40" s="19">
        <v>1.1014035736791292</v>
      </c>
      <c r="AQ40" s="19">
        <v>0.9469203314955329</v>
      </c>
      <c r="AR40" s="19">
        <v>0.83316878324255761</v>
      </c>
      <c r="AS40" s="19">
        <v>0.74565851891403634</v>
      </c>
      <c r="AT40" s="19">
        <v>0.67549005861088141</v>
      </c>
      <c r="AU40" s="19">
        <v>0.61802178947782327</v>
      </c>
      <c r="AV40" s="19">
        <v>0.56997909215654807</v>
      </c>
      <c r="AW40" s="19">
        <v>0.52907915791326043</v>
      </c>
      <c r="AX40" s="19">
        <v>0.49394301649449962</v>
      </c>
      <c r="AY40" s="19">
        <v>0.46340382762650673</v>
      </c>
      <c r="AZ40" s="19">
        <v>0.43662113021509158</v>
      </c>
      <c r="BA40" s="19">
        <v>0.41278305717045455</v>
      </c>
      <c r="BB40" s="19">
        <v>0.39154135986128519</v>
      </c>
      <c r="BC40" s="19">
        <v>0.37241113269161752</v>
      </c>
      <c r="BD40" s="19">
        <v>0.35526692607997523</v>
      </c>
      <c r="BE40" s="19">
        <v>0.33968526803686699</v>
      </c>
      <c r="BF40" s="19">
        <v>0.21026076626043066</v>
      </c>
      <c r="BG40" s="19">
        <v>0.20164655724284897</v>
      </c>
      <c r="BH40" s="19">
        <v>0.19372121438613779</v>
      </c>
      <c r="BI40" s="19">
        <v>0.18642684572133097</v>
      </c>
      <c r="BJ40" s="19">
        <v>0.17964280948237463</v>
      </c>
      <c r="BK40" s="19">
        <v>0.17330084115961109</v>
      </c>
      <c r="BL40" s="19">
        <v>0.16742462653811452</v>
      </c>
      <c r="BM40" s="19">
        <v>0.16196353552153389</v>
      </c>
      <c r="BN40" s="19">
        <v>0.1568548778272946</v>
      </c>
      <c r="BO40" s="19">
        <v>0.15204896156921854</v>
      </c>
      <c r="BP40" s="19">
        <v>0.14759072286682504</v>
      </c>
      <c r="BQ40" s="19">
        <v>0.14334035754346611</v>
      </c>
      <c r="BR40" s="19">
        <v>0.13933084243930552</v>
      </c>
      <c r="BS40" s="19">
        <v>0.13553754406771254</v>
      </c>
      <c r="BT40" s="19">
        <v>0.13193981924807385</v>
      </c>
      <c r="BU40" s="19">
        <v>0.12852970722227178</v>
      </c>
      <c r="BV40" s="19">
        <v>0.12529600466565946</v>
      </c>
      <c r="BW40" s="19">
        <v>0.12222655286435465</v>
      </c>
      <c r="BX40" s="19">
        <v>0.11932279801468632</v>
      </c>
      <c r="BY40" s="19">
        <v>0.11653286303875619</v>
      </c>
      <c r="BZ40" s="19">
        <v>9.654737865261552E-2</v>
      </c>
      <c r="CA40" s="19">
        <v>9.4519356773470828E-2</v>
      </c>
      <c r="CB40" s="19">
        <v>9.2580484002830199E-2</v>
      </c>
      <c r="CC40" s="19">
        <v>9.0740180164726889E-2</v>
      </c>
      <c r="CD40" s="19">
        <v>8.8952554307734147E-2</v>
      </c>
      <c r="CE40" s="19">
        <v>8.7238826536383443E-2</v>
      </c>
      <c r="CF40" s="19">
        <v>8.559283187337581E-2</v>
      </c>
      <c r="CG40" s="19">
        <v>8.399754893644408E-2</v>
      </c>
      <c r="CH40" s="19">
        <v>8.2458457797945486E-2</v>
      </c>
      <c r="CI40" s="19">
        <v>8.0985942063916391E-2</v>
      </c>
      <c r="CJ40" s="19">
        <v>7.9565694335312201E-2</v>
      </c>
      <c r="CK40" s="19">
        <v>7.8192808395057475E-2</v>
      </c>
      <c r="CL40" s="19">
        <v>7.6877366335418848E-2</v>
      </c>
      <c r="CM40" s="19">
        <v>7.5599522018437046E-2</v>
      </c>
      <c r="CN40" s="19">
        <v>7.4350391373253874E-2</v>
      </c>
      <c r="CO40" s="19">
        <v>7.3155496682485513E-2</v>
      </c>
      <c r="CP40" s="19">
        <v>7.199354665100284E-2</v>
      </c>
      <c r="CQ40" s="19">
        <v>7.0876289895307865E-2</v>
      </c>
      <c r="CR40" s="19">
        <v>6.9798525317053592E-2</v>
      </c>
      <c r="CS40" s="19">
        <v>65.809690486299118</v>
      </c>
    </row>
    <row r="41" spans="1:97" x14ac:dyDescent="0.7">
      <c r="A41" s="19">
        <v>1967</v>
      </c>
      <c r="B41" s="19">
        <v>0</v>
      </c>
      <c r="C41" s="19">
        <v>0</v>
      </c>
      <c r="D41" s="19">
        <v>0</v>
      </c>
      <c r="E41" s="19">
        <v>0</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19">
        <v>0</v>
      </c>
      <c r="AI41" s="19">
        <v>0</v>
      </c>
      <c r="AJ41" s="19">
        <v>0</v>
      </c>
      <c r="AK41" s="19">
        <v>0</v>
      </c>
      <c r="AL41" s="19">
        <v>0</v>
      </c>
      <c r="AM41" s="19">
        <v>44.189664635358405</v>
      </c>
      <c r="AN41" s="19">
        <v>4.2063408195445016</v>
      </c>
      <c r="AO41" s="19">
        <v>1.8559235633817783</v>
      </c>
      <c r="AP41" s="19">
        <v>1.3604752978319261</v>
      </c>
      <c r="AQ41" s="19">
        <v>1.1243722699449263</v>
      </c>
      <c r="AR41" s="19">
        <v>0.96699151939453631</v>
      </c>
      <c r="AS41" s="19">
        <v>0.85113367742385637</v>
      </c>
      <c r="AT41" s="19">
        <v>0.76169993247391032</v>
      </c>
      <c r="AU41" s="19">
        <v>0.69033190385985854</v>
      </c>
      <c r="AV41" s="19">
        <v>0.63180086106998745</v>
      </c>
      <c r="AW41" s="19">
        <v>0.58293969596119022</v>
      </c>
      <c r="AX41" s="19">
        <v>0.5414115161708023</v>
      </c>
      <c r="AY41" s="19">
        <v>0.5056015308442402</v>
      </c>
      <c r="AZ41" s="19">
        <v>0.47435951132808118</v>
      </c>
      <c r="BA41" s="19">
        <v>0.44696874954651133</v>
      </c>
      <c r="BB41" s="19">
        <v>0.42252487998331922</v>
      </c>
      <c r="BC41" s="19">
        <v>0.40087445106364455</v>
      </c>
      <c r="BD41" s="19">
        <v>0.38153867253073698</v>
      </c>
      <c r="BE41" s="19">
        <v>0.36392606959270551</v>
      </c>
      <c r="BF41" s="19">
        <v>0.3479266664711172</v>
      </c>
      <c r="BG41" s="19">
        <v>0.21531247605020018</v>
      </c>
      <c r="BH41" s="19">
        <v>0.20653262296318076</v>
      </c>
      <c r="BI41" s="19">
        <v>0.19846704787191038</v>
      </c>
      <c r="BJ41" s="19">
        <v>0.19102133242302344</v>
      </c>
      <c r="BK41" s="19">
        <v>0.18408166226786174</v>
      </c>
      <c r="BL41" s="19">
        <v>0.17764899263660783</v>
      </c>
      <c r="BM41" s="19">
        <v>0.17165894664911918</v>
      </c>
      <c r="BN41" s="19">
        <v>0.16605040576324206</v>
      </c>
      <c r="BO41" s="19">
        <v>0.16082938837322314</v>
      </c>
      <c r="BP41" s="19">
        <v>0.15595723058194125</v>
      </c>
      <c r="BQ41" s="19">
        <v>0.15136051642633239</v>
      </c>
      <c r="BR41" s="19">
        <v>0.14700202117866187</v>
      </c>
      <c r="BS41" s="19">
        <v>0.14291054744933887</v>
      </c>
      <c r="BT41" s="19">
        <v>0.13902832178596969</v>
      </c>
      <c r="BU41" s="19">
        <v>0.13532939260930571</v>
      </c>
      <c r="BV41" s="19">
        <v>0.13186070991381141</v>
      </c>
      <c r="BW41" s="19">
        <v>0.12855067191947639</v>
      </c>
      <c r="BX41" s="19">
        <v>0.12543925805684297</v>
      </c>
      <c r="BY41" s="19">
        <v>0.12243030677344933</v>
      </c>
      <c r="BZ41" s="19">
        <v>0.11957553717627446</v>
      </c>
      <c r="CA41" s="19">
        <v>9.9258352094036439E-2</v>
      </c>
      <c r="CB41" s="19">
        <v>9.7172366764068943E-2</v>
      </c>
      <c r="CC41" s="19">
        <v>9.5199709690270695E-2</v>
      </c>
      <c r="CD41" s="19">
        <v>9.3295301240754205E-2</v>
      </c>
      <c r="CE41" s="19">
        <v>9.1453150328614133E-2</v>
      </c>
      <c r="CF41" s="19">
        <v>8.9692603243209393E-2</v>
      </c>
      <c r="CG41" s="19">
        <v>8.8004474474961847E-2</v>
      </c>
      <c r="CH41" s="19">
        <v>8.6385252917016708E-2</v>
      </c>
      <c r="CI41" s="19">
        <v>8.4818986116879366E-2</v>
      </c>
      <c r="CJ41" s="19">
        <v>8.3301825060849419E-2</v>
      </c>
      <c r="CK41" s="19">
        <v>8.1856260818698137E-2</v>
      </c>
      <c r="CL41" s="19">
        <v>8.0455779077713063E-2</v>
      </c>
      <c r="CM41" s="19">
        <v>7.909708591865873E-2</v>
      </c>
      <c r="CN41" s="19">
        <v>7.778673240422937E-2</v>
      </c>
      <c r="CO41" s="19">
        <v>7.6521429473055236E-2</v>
      </c>
      <c r="CP41" s="19">
        <v>7.5298610971627059E-2</v>
      </c>
      <c r="CQ41" s="19">
        <v>7.4107435383586842E-2</v>
      </c>
      <c r="CR41" s="19">
        <v>7.2959526577798459E-2</v>
      </c>
      <c r="CS41" s="19">
        <v>66.065197214908764</v>
      </c>
    </row>
    <row r="42" spans="1:97" x14ac:dyDescent="0.7">
      <c r="A42" s="19">
        <v>1968</v>
      </c>
      <c r="B42" s="19">
        <v>0</v>
      </c>
      <c r="C42" s="19">
        <v>0</v>
      </c>
      <c r="D42" s="19">
        <v>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0</v>
      </c>
      <c r="AL42" s="19">
        <v>0</v>
      </c>
      <c r="AM42" s="19">
        <v>0</v>
      </c>
      <c r="AN42" s="19">
        <v>45.002522046282621</v>
      </c>
      <c r="AO42" s="19">
        <v>4.4048466927043632</v>
      </c>
      <c r="AP42" s="19">
        <v>1.9937222563010115</v>
      </c>
      <c r="AQ42" s="19">
        <v>1.4637808385152595</v>
      </c>
      <c r="AR42" s="19">
        <v>1.2094790305810843</v>
      </c>
      <c r="AS42" s="19">
        <v>1.0397931401676155</v>
      </c>
      <c r="AT42" s="19">
        <v>0.91496973221684863</v>
      </c>
      <c r="AU42" s="19">
        <v>0.81902272619520911</v>
      </c>
      <c r="AV42" s="19">
        <v>0.74196955246940366</v>
      </c>
      <c r="AW42" s="19">
        <v>0.67876115663745307</v>
      </c>
      <c r="AX42" s="19">
        <v>0.62596138739109752</v>
      </c>
      <c r="AY42" s="19">
        <v>0.58144980690720749</v>
      </c>
      <c r="AZ42" s="19">
        <v>0.54294212223171123</v>
      </c>
      <c r="BA42" s="19">
        <v>0.5093897207123842</v>
      </c>
      <c r="BB42" s="19">
        <v>0.4799163581157872</v>
      </c>
      <c r="BC42" s="19">
        <v>0.45366287747434514</v>
      </c>
      <c r="BD42" s="19">
        <v>0.43043167732474791</v>
      </c>
      <c r="BE42" s="19">
        <v>0.40963840245535849</v>
      </c>
      <c r="BF42" s="19">
        <v>0.39072191996301803</v>
      </c>
      <c r="BG42" s="19">
        <v>0.37350173643286971</v>
      </c>
      <c r="BH42" s="19">
        <v>0.23111344234383699</v>
      </c>
      <c r="BI42" s="19">
        <v>0.22164619639332739</v>
      </c>
      <c r="BJ42" s="19">
        <v>0.2129771840298785</v>
      </c>
      <c r="BK42" s="19">
        <v>0.20496612829305186</v>
      </c>
      <c r="BL42" s="19">
        <v>0.19753448671896515</v>
      </c>
      <c r="BM42" s="19">
        <v>0.19062381175607993</v>
      </c>
      <c r="BN42" s="19">
        <v>0.18423819137976324</v>
      </c>
      <c r="BO42" s="19">
        <v>0.17824392179780749</v>
      </c>
      <c r="BP42" s="19">
        <v>0.17259208514587221</v>
      </c>
      <c r="BQ42" s="19">
        <v>0.16732572300097334</v>
      </c>
      <c r="BR42" s="19">
        <v>0.16238896130788841</v>
      </c>
      <c r="BS42" s="19">
        <v>0.1577385288607531</v>
      </c>
      <c r="BT42" s="19">
        <v>0.15336920155037406</v>
      </c>
      <c r="BU42" s="19">
        <v>0.14924398654196261</v>
      </c>
      <c r="BV42" s="19">
        <v>0.14533556557902061</v>
      </c>
      <c r="BW42" s="19">
        <v>0.14162197017948785</v>
      </c>
      <c r="BX42" s="19">
        <v>0.1380522792464183</v>
      </c>
      <c r="BY42" s="19">
        <v>0.13469430302828975</v>
      </c>
      <c r="BZ42" s="19">
        <v>0.13148722873050922</v>
      </c>
      <c r="CA42" s="19">
        <v>0.12840322525592635</v>
      </c>
      <c r="CB42" s="19">
        <v>0.10647658802726186</v>
      </c>
      <c r="CC42" s="19">
        <v>0.10426209969705659</v>
      </c>
      <c r="CD42" s="19">
        <v>0.10212293184587491</v>
      </c>
      <c r="CE42" s="19">
        <v>0.10009190506417574</v>
      </c>
      <c r="CF42" s="19">
        <v>9.8128931202165356E-2</v>
      </c>
      <c r="CG42" s="19">
        <v>9.6228161172008553E-2</v>
      </c>
      <c r="CH42" s="19">
        <v>9.4432189888742801E-2</v>
      </c>
      <c r="CI42" s="19">
        <v>9.2691835625121968E-2</v>
      </c>
      <c r="CJ42" s="19">
        <v>9.1008090315071732E-2</v>
      </c>
      <c r="CK42" s="19">
        <v>8.9391958136120345E-2</v>
      </c>
      <c r="CL42" s="19">
        <v>8.7832160565733688E-2</v>
      </c>
      <c r="CM42" s="19">
        <v>8.6310144676180547E-2</v>
      </c>
      <c r="CN42" s="19">
        <v>8.4855136521143251E-2</v>
      </c>
      <c r="CO42" s="19">
        <v>8.3447589808927455E-2</v>
      </c>
      <c r="CP42" s="19">
        <v>8.2085181726304524E-2</v>
      </c>
      <c r="CQ42" s="19">
        <v>8.0754572290199819E-2</v>
      </c>
      <c r="CR42" s="19">
        <v>7.9485708118779863E-2</v>
      </c>
      <c r="CS42" s="19">
        <v>68.32559067364673</v>
      </c>
    </row>
    <row r="43" spans="1:97" x14ac:dyDescent="0.7">
      <c r="A43" s="19">
        <v>1969</v>
      </c>
      <c r="B43" s="19">
        <v>0</v>
      </c>
      <c r="C43" s="19">
        <v>0</v>
      </c>
      <c r="D43" s="19">
        <v>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c r="AI43" s="19">
        <v>0</v>
      </c>
      <c r="AJ43" s="19">
        <v>0</v>
      </c>
      <c r="AK43" s="19">
        <v>0</v>
      </c>
      <c r="AL43" s="19">
        <v>0</v>
      </c>
      <c r="AM43" s="19">
        <v>0</v>
      </c>
      <c r="AN43" s="19">
        <v>0</v>
      </c>
      <c r="AO43" s="19">
        <v>47.551957159360292</v>
      </c>
      <c r="AP43" s="19">
        <v>4.733527053922213</v>
      </c>
      <c r="AQ43" s="19">
        <v>2.1747864543124025</v>
      </c>
      <c r="AR43" s="19">
        <v>1.5980049105461316</v>
      </c>
      <c r="AS43" s="19">
        <v>1.3196893968729762</v>
      </c>
      <c r="AT43" s="19">
        <v>1.1347089971951676</v>
      </c>
      <c r="AU43" s="19">
        <v>0.99857243909725513</v>
      </c>
      <c r="AV43" s="19">
        <v>0.89345902877580341</v>
      </c>
      <c r="AW43" s="19">
        <v>0.80952948192872309</v>
      </c>
      <c r="AX43" s="19">
        <v>0.74064372127930422</v>
      </c>
      <c r="AY43" s="19">
        <v>0.68294103810557305</v>
      </c>
      <c r="AZ43" s="19">
        <v>0.63432164125435719</v>
      </c>
      <c r="BA43" s="19">
        <v>0.59239006954962958</v>
      </c>
      <c r="BB43" s="19">
        <v>0.55592189953627325</v>
      </c>
      <c r="BC43" s="19">
        <v>0.5239041091238591</v>
      </c>
      <c r="BD43" s="19">
        <v>0.49539080247836437</v>
      </c>
      <c r="BE43" s="19">
        <v>0.47011220742714038</v>
      </c>
      <c r="BF43" s="19">
        <v>0.44723906167765071</v>
      </c>
      <c r="BG43" s="19">
        <v>0.42664190374805627</v>
      </c>
      <c r="BH43" s="19">
        <v>0.40790619560876396</v>
      </c>
      <c r="BI43" s="19">
        <v>0.25240915359211119</v>
      </c>
      <c r="BJ43" s="19">
        <v>0.24213028049290175</v>
      </c>
      <c r="BK43" s="19">
        <v>0.2326184328407894</v>
      </c>
      <c r="BL43" s="19">
        <v>0.22390474201311064</v>
      </c>
      <c r="BM43" s="19">
        <v>0.2157745490937569</v>
      </c>
      <c r="BN43" s="19">
        <v>0.20833123954552338</v>
      </c>
      <c r="BO43" s="19">
        <v>0.20128490841113988</v>
      </c>
      <c r="BP43" s="19">
        <v>0.19471885676277334</v>
      </c>
      <c r="BQ43" s="19">
        <v>0.18861720199298879</v>
      </c>
      <c r="BR43" s="19">
        <v>0.18290117115835544</v>
      </c>
      <c r="BS43" s="19">
        <v>0.17753744102611302</v>
      </c>
      <c r="BT43" s="19">
        <v>0.17243414378499097</v>
      </c>
      <c r="BU43" s="19">
        <v>0.16764873614273015</v>
      </c>
      <c r="BV43" s="19">
        <v>0.16313829964334201</v>
      </c>
      <c r="BW43" s="19">
        <v>0.15882909033316187</v>
      </c>
      <c r="BX43" s="19">
        <v>0.15472245550388816</v>
      </c>
      <c r="BY43" s="19">
        <v>0.15085141846849878</v>
      </c>
      <c r="BZ43" s="19">
        <v>0.14714584066808692</v>
      </c>
      <c r="CA43" s="19">
        <v>0.14361759786143755</v>
      </c>
      <c r="CB43" s="19">
        <v>0.14026963236210019</v>
      </c>
      <c r="CC43" s="19">
        <v>0.11631841223873562</v>
      </c>
      <c r="CD43" s="19">
        <v>0.1138836868690572</v>
      </c>
      <c r="CE43" s="19">
        <v>0.11155593350181904</v>
      </c>
      <c r="CF43" s="19">
        <v>0.10932563247523493</v>
      </c>
      <c r="CG43" s="19">
        <v>0.10717192962246742</v>
      </c>
      <c r="CH43" s="19">
        <v>0.10510001113561719</v>
      </c>
      <c r="CI43" s="19">
        <v>0.10312598295173997</v>
      </c>
      <c r="CJ43" s="19">
        <v>0.10122331011182169</v>
      </c>
      <c r="CK43" s="19">
        <v>9.9394750540090296E-2</v>
      </c>
      <c r="CL43" s="19">
        <v>9.7619238350443685E-2</v>
      </c>
      <c r="CM43" s="19">
        <v>9.5921742467291557E-2</v>
      </c>
      <c r="CN43" s="19">
        <v>9.4280671558565107E-2</v>
      </c>
      <c r="CO43" s="19">
        <v>9.2679430371685259E-2</v>
      </c>
      <c r="CP43" s="19">
        <v>9.115448811902381E-2</v>
      </c>
      <c r="CQ43" s="19">
        <v>8.9675986338724575E-2</v>
      </c>
      <c r="CR43" s="19">
        <v>8.8240090638290455E-2</v>
      </c>
      <c r="CS43" s="19">
        <v>72.79792730068398</v>
      </c>
    </row>
    <row r="44" spans="1:97" x14ac:dyDescent="0.7">
      <c r="A44" s="19">
        <v>1970</v>
      </c>
      <c r="B44" s="19">
        <v>0</v>
      </c>
      <c r="C44" s="19">
        <v>0</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v>0</v>
      </c>
      <c r="AK44" s="19">
        <v>0</v>
      </c>
      <c r="AL44" s="19">
        <v>0</v>
      </c>
      <c r="AM44" s="19">
        <v>0</v>
      </c>
      <c r="AN44" s="19">
        <v>0</v>
      </c>
      <c r="AO44" s="19">
        <v>0</v>
      </c>
      <c r="AP44" s="19">
        <v>48.567261496893288</v>
      </c>
      <c r="AQ44" s="19">
        <v>4.3709479416907184</v>
      </c>
      <c r="AR44" s="19">
        <v>1.8494234484515077</v>
      </c>
      <c r="AS44" s="19">
        <v>1.3504626969472797</v>
      </c>
      <c r="AT44" s="19">
        <v>1.1174684012224338</v>
      </c>
      <c r="AU44" s="19">
        <v>0.96331024982966096</v>
      </c>
      <c r="AV44" s="19">
        <v>0.84937286634486509</v>
      </c>
      <c r="AW44" s="19">
        <v>0.76121508178084196</v>
      </c>
      <c r="AX44" s="19">
        <v>0.69099872592918965</v>
      </c>
      <c r="AY44" s="19">
        <v>0.63318979927676144</v>
      </c>
      <c r="AZ44" s="19">
        <v>0.58499059312550383</v>
      </c>
      <c r="BA44" s="19">
        <v>0.54379675206537958</v>
      </c>
      <c r="BB44" s="19">
        <v>0.50834564649185221</v>
      </c>
      <c r="BC44" s="19">
        <v>0.47757520562974692</v>
      </c>
      <c r="BD44" s="19">
        <v>0.45032554315566564</v>
      </c>
      <c r="BE44" s="19">
        <v>0.42618559774392512</v>
      </c>
      <c r="BF44" s="19">
        <v>0.40478800416338351</v>
      </c>
      <c r="BG44" s="19">
        <v>0.38553006098687742</v>
      </c>
      <c r="BH44" s="19">
        <v>0.36811267285240246</v>
      </c>
      <c r="BI44" s="19">
        <v>0.35233522833599534</v>
      </c>
      <c r="BJ44" s="19">
        <v>0.21739133063131952</v>
      </c>
      <c r="BK44" s="19">
        <v>0.20865406205231551</v>
      </c>
      <c r="BL44" s="19">
        <v>0.20061514734576938</v>
      </c>
      <c r="BM44" s="19">
        <v>0.19317279316779865</v>
      </c>
      <c r="BN44" s="19">
        <v>0.18630233986683928</v>
      </c>
      <c r="BO44" s="19">
        <v>0.17992759920917498</v>
      </c>
      <c r="BP44" s="19">
        <v>0.17399325995021919</v>
      </c>
      <c r="BQ44" s="19">
        <v>0.16848562156131094</v>
      </c>
      <c r="BR44" s="19">
        <v>0.16328409549934961</v>
      </c>
      <c r="BS44" s="19">
        <v>0.15842966529899224</v>
      </c>
      <c r="BT44" s="19">
        <v>0.15382638802170792</v>
      </c>
      <c r="BU44" s="19">
        <v>0.14948656904545921</v>
      </c>
      <c r="BV44" s="19">
        <v>0.14540257360747882</v>
      </c>
      <c r="BW44" s="19">
        <v>0.14154882613783545</v>
      </c>
      <c r="BX44" s="19">
        <v>0.13787848004690423</v>
      </c>
      <c r="BY44" s="19">
        <v>0.13438865221892785</v>
      </c>
      <c r="BZ44" s="19">
        <v>0.13110647384448124</v>
      </c>
      <c r="CA44" s="19">
        <v>0.12798874745908148</v>
      </c>
      <c r="CB44" s="19">
        <v>0.12499798837758171</v>
      </c>
      <c r="CC44" s="19">
        <v>0.12214859671130729</v>
      </c>
      <c r="CD44" s="19">
        <v>0.10243276593125994</v>
      </c>
      <c r="CE44" s="19">
        <v>0.10030589101723436</v>
      </c>
      <c r="CF44" s="19">
        <v>9.8288284059103337E-2</v>
      </c>
      <c r="CG44" s="19">
        <v>9.6349296801593362E-2</v>
      </c>
      <c r="CH44" s="19">
        <v>9.4492999641498918E-2</v>
      </c>
      <c r="CI44" s="19">
        <v>9.2699164050057722E-2</v>
      </c>
      <c r="CJ44" s="19">
        <v>9.0979716329467761E-2</v>
      </c>
      <c r="CK44" s="19">
        <v>8.9326532939407163E-2</v>
      </c>
      <c r="CL44" s="19">
        <v>8.7736744184148632E-2</v>
      </c>
      <c r="CM44" s="19">
        <v>8.6190352548174032E-2</v>
      </c>
      <c r="CN44" s="19">
        <v>8.4701353053201325E-2</v>
      </c>
      <c r="CO44" s="19">
        <v>8.3273737291097202E-2</v>
      </c>
      <c r="CP44" s="19">
        <v>8.1903750505347886E-2</v>
      </c>
      <c r="CQ44" s="19">
        <v>8.0557814246640283E-2</v>
      </c>
      <c r="CR44" s="19">
        <v>7.9270809857884553E-2</v>
      </c>
      <c r="CS44" s="19">
        <v>70.526116852576379</v>
      </c>
    </row>
    <row r="45" spans="1:97" x14ac:dyDescent="0.7">
      <c r="A45" s="19">
        <v>1971</v>
      </c>
      <c r="B45" s="19">
        <v>0</v>
      </c>
      <c r="C45" s="19">
        <v>0</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H45" s="19">
        <v>0</v>
      </c>
      <c r="AI45" s="19">
        <v>0</v>
      </c>
      <c r="AJ45" s="19">
        <v>0</v>
      </c>
      <c r="AK45" s="19">
        <v>0</v>
      </c>
      <c r="AL45" s="19">
        <v>0</v>
      </c>
      <c r="AM45" s="19">
        <v>0</v>
      </c>
      <c r="AN45" s="19">
        <v>0</v>
      </c>
      <c r="AO45" s="19">
        <v>0</v>
      </c>
      <c r="AP45" s="19">
        <v>0</v>
      </c>
      <c r="AQ45" s="19">
        <v>49.768702686921138</v>
      </c>
      <c r="AR45" s="19">
        <v>4.3975608732317157</v>
      </c>
      <c r="AS45" s="19">
        <v>1.832880645579386</v>
      </c>
      <c r="AT45" s="19">
        <v>1.3367427406377592</v>
      </c>
      <c r="AU45" s="19">
        <v>1.1054661280910947</v>
      </c>
      <c r="AV45" s="19">
        <v>0.95298799362708397</v>
      </c>
      <c r="AW45" s="19">
        <v>0.83970163889241878</v>
      </c>
      <c r="AX45" s="19">
        <v>0.75261394958432071</v>
      </c>
      <c r="AY45" s="19">
        <v>0.68303757372132035</v>
      </c>
      <c r="AZ45" s="19">
        <v>0.62623814471396078</v>
      </c>
      <c r="BA45" s="19">
        <v>0.57851050965649098</v>
      </c>
      <c r="BB45" s="19">
        <v>0.53790317567966373</v>
      </c>
      <c r="BC45" s="19">
        <v>0.50288076190821773</v>
      </c>
      <c r="BD45" s="19">
        <v>0.47241067979573748</v>
      </c>
      <c r="BE45" s="19">
        <v>0.44550638691904881</v>
      </c>
      <c r="BF45" s="19">
        <v>0.42165039884310884</v>
      </c>
      <c r="BG45" s="19">
        <v>0.40037870444236234</v>
      </c>
      <c r="BH45" s="19">
        <v>0.38126412005151461</v>
      </c>
      <c r="BI45" s="19">
        <v>0.36397592645130811</v>
      </c>
      <c r="BJ45" s="19">
        <v>0.34842581846948084</v>
      </c>
      <c r="BK45" s="19">
        <v>0.21489156592745462</v>
      </c>
      <c r="BL45" s="19">
        <v>0.20632452996658943</v>
      </c>
      <c r="BM45" s="19">
        <v>0.19839097299111005</v>
      </c>
      <c r="BN45" s="19">
        <v>0.19109737916817796</v>
      </c>
      <c r="BO45" s="19">
        <v>0.1842866177696976</v>
      </c>
      <c r="BP45" s="19">
        <v>0.1780092666990869</v>
      </c>
      <c r="BQ45" s="19">
        <v>0.17209729782909058</v>
      </c>
      <c r="BR45" s="19">
        <v>0.1666477726676103</v>
      </c>
      <c r="BS45" s="19">
        <v>0.16151576158149705</v>
      </c>
      <c r="BT45" s="19">
        <v>0.15670768992947764</v>
      </c>
      <c r="BU45" s="19">
        <v>0.15219284942156464</v>
      </c>
      <c r="BV45" s="19">
        <v>0.1479102710137534</v>
      </c>
      <c r="BW45" s="19">
        <v>0.14386845232789666</v>
      </c>
      <c r="BX45" s="19">
        <v>0.14005723215164789</v>
      </c>
      <c r="BY45" s="19">
        <v>0.13644407234653985</v>
      </c>
      <c r="BZ45" s="19">
        <v>0.1329973937788527</v>
      </c>
      <c r="CA45" s="19">
        <v>0.1297359185205462</v>
      </c>
      <c r="CB45" s="19">
        <v>0.12663986370053093</v>
      </c>
      <c r="CC45" s="19">
        <v>0.12367552573428776</v>
      </c>
      <c r="CD45" s="19">
        <v>0.12084645568122171</v>
      </c>
      <c r="CE45" s="19">
        <v>0.10141103878822733</v>
      </c>
      <c r="CF45" s="19">
        <v>9.93240180008403E-2</v>
      </c>
      <c r="CG45" s="19">
        <v>9.7315322384221845E-2</v>
      </c>
      <c r="CH45" s="19">
        <v>9.5389079284915648E-2</v>
      </c>
      <c r="CI45" s="19">
        <v>9.3548971746800172E-2</v>
      </c>
      <c r="CJ45" s="19">
        <v>9.1770043327962889E-2</v>
      </c>
      <c r="CK45" s="19">
        <v>9.0077088580996681E-2</v>
      </c>
      <c r="CL45" s="19">
        <v>8.8431311379605346E-2</v>
      </c>
      <c r="CM45" s="19">
        <v>8.6851558578735166E-2</v>
      </c>
      <c r="CN45" s="19">
        <v>8.5335185291187179E-2</v>
      </c>
      <c r="CO45" s="19">
        <v>8.3867362315018693E-2</v>
      </c>
      <c r="CP45" s="19">
        <v>8.2448540632226869E-2</v>
      </c>
      <c r="CQ45" s="19">
        <v>8.1079531417103182E-2</v>
      </c>
      <c r="CR45" s="19">
        <v>7.9765138475159689E-2</v>
      </c>
      <c r="CS45" s="19">
        <v>71.483101936235371</v>
      </c>
    </row>
    <row r="46" spans="1:97" x14ac:dyDescent="0.7">
      <c r="A46" s="19">
        <v>1972</v>
      </c>
      <c r="B46" s="19">
        <v>0</v>
      </c>
      <c r="C46" s="19">
        <v>0</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19">
        <v>0</v>
      </c>
      <c r="AM46" s="19">
        <v>0</v>
      </c>
      <c r="AN46" s="19">
        <v>0</v>
      </c>
      <c r="AO46" s="19">
        <v>0</v>
      </c>
      <c r="AP46" s="19">
        <v>0</v>
      </c>
      <c r="AQ46" s="19">
        <v>0</v>
      </c>
      <c r="AR46" s="19">
        <v>50.445852587731366</v>
      </c>
      <c r="AS46" s="19">
        <v>4.5752220824414271</v>
      </c>
      <c r="AT46" s="19">
        <v>1.9555137341153535</v>
      </c>
      <c r="AU46" s="19">
        <v>1.4320661295377455</v>
      </c>
      <c r="AV46" s="19">
        <v>1.1846751841982721</v>
      </c>
      <c r="AW46" s="19">
        <v>1.0211604319086192</v>
      </c>
      <c r="AX46" s="19">
        <v>0.9009659292795823</v>
      </c>
      <c r="AY46" s="19">
        <v>0.80783766232802001</v>
      </c>
      <c r="AZ46" s="19">
        <v>0.7332151688462788</v>
      </c>
      <c r="BA46" s="19">
        <v>0.67199567203604305</v>
      </c>
      <c r="BB46" s="19">
        <v>0.62084833628218095</v>
      </c>
      <c r="BC46" s="19">
        <v>0.57746984972059201</v>
      </c>
      <c r="BD46" s="19">
        <v>0.53990791177056519</v>
      </c>
      <c r="BE46" s="19">
        <v>0.50725291971357989</v>
      </c>
      <c r="BF46" s="19">
        <v>0.4785532075004173</v>
      </c>
      <c r="BG46" s="19">
        <v>0.45314950928388309</v>
      </c>
      <c r="BH46" s="19">
        <v>0.43024231174754118</v>
      </c>
      <c r="BI46" s="19">
        <v>0.40982853944369441</v>
      </c>
      <c r="BJ46" s="19">
        <v>0.39142812371452912</v>
      </c>
      <c r="BK46" s="19">
        <v>0.37460790763839386</v>
      </c>
      <c r="BL46" s="19">
        <v>0.23097204874300181</v>
      </c>
      <c r="BM46" s="19">
        <v>0.22177225830867317</v>
      </c>
      <c r="BN46" s="19">
        <v>0.21327366926176664</v>
      </c>
      <c r="BO46" s="19">
        <v>0.20540030726471806</v>
      </c>
      <c r="BP46" s="19">
        <v>0.19811704595339405</v>
      </c>
      <c r="BQ46" s="19">
        <v>0.19135056942198303</v>
      </c>
      <c r="BR46" s="19">
        <v>0.1850415295418</v>
      </c>
      <c r="BS46" s="19">
        <v>0.17916884400748778</v>
      </c>
      <c r="BT46" s="19">
        <v>0.17367202945501273</v>
      </c>
      <c r="BU46" s="19">
        <v>0.16848683715245649</v>
      </c>
      <c r="BV46" s="19">
        <v>0.16360578276831525</v>
      </c>
      <c r="BW46" s="19">
        <v>0.15901187768635605</v>
      </c>
      <c r="BX46" s="19">
        <v>0.15466331801905153</v>
      </c>
      <c r="BY46" s="19">
        <v>0.1505542383364141</v>
      </c>
      <c r="BZ46" s="19">
        <v>0.14670286170373339</v>
      </c>
      <c r="CA46" s="19">
        <v>0.14301722255412161</v>
      </c>
      <c r="CB46" s="19">
        <v>0.13953343483105121</v>
      </c>
      <c r="CC46" s="19">
        <v>0.13620718614062471</v>
      </c>
      <c r="CD46" s="19">
        <v>0.13300295019446265</v>
      </c>
      <c r="CE46" s="19">
        <v>0.12997050962827966</v>
      </c>
      <c r="CF46" s="19">
        <v>0.10926992978393425</v>
      </c>
      <c r="CG46" s="19">
        <v>0.10701419061608443</v>
      </c>
      <c r="CH46" s="19">
        <v>0.1048660538138685</v>
      </c>
      <c r="CI46" s="19">
        <v>0.1028060375379196</v>
      </c>
      <c r="CJ46" s="19">
        <v>0.10083323059211836</v>
      </c>
      <c r="CK46" s="19">
        <v>9.8940196481924869E-2</v>
      </c>
      <c r="CL46" s="19">
        <v>9.7095145243417683E-2</v>
      </c>
      <c r="CM46" s="19">
        <v>9.5343879191428713E-2</v>
      </c>
      <c r="CN46" s="19">
        <v>9.3645784990595324E-2</v>
      </c>
      <c r="CO46" s="19">
        <v>9.2007004460929812E-2</v>
      </c>
      <c r="CP46" s="19">
        <v>9.0424450158131942E-2</v>
      </c>
      <c r="CQ46" s="19">
        <v>8.8899826257951842E-2</v>
      </c>
      <c r="CR46" s="19">
        <v>8.741649402828533E-2</v>
      </c>
      <c r="CS46" s="19">
        <v>73.522222666657072</v>
      </c>
    </row>
    <row r="47" spans="1:97" x14ac:dyDescent="0.7">
      <c r="A47" s="19">
        <v>1973</v>
      </c>
      <c r="B47" s="19">
        <v>0</v>
      </c>
      <c r="C47" s="19">
        <v>0</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c r="AI47" s="19">
        <v>0</v>
      </c>
      <c r="AJ47" s="19">
        <v>0</v>
      </c>
      <c r="AK47" s="19">
        <v>0</v>
      </c>
      <c r="AL47" s="19">
        <v>0</v>
      </c>
      <c r="AM47" s="19">
        <v>0</v>
      </c>
      <c r="AN47" s="19">
        <v>0</v>
      </c>
      <c r="AO47" s="19">
        <v>0</v>
      </c>
      <c r="AP47" s="19">
        <v>0</v>
      </c>
      <c r="AQ47" s="19">
        <v>0</v>
      </c>
      <c r="AR47" s="19">
        <v>0</v>
      </c>
      <c r="AS47" s="19">
        <v>52.05924810685903</v>
      </c>
      <c r="AT47" s="19">
        <v>4.9000385999200455</v>
      </c>
      <c r="AU47" s="19">
        <v>2.1720011214266988</v>
      </c>
      <c r="AV47" s="19">
        <v>1.5919775021587146</v>
      </c>
      <c r="AW47" s="19">
        <v>1.3169964376680643</v>
      </c>
      <c r="AX47" s="19">
        <v>1.1351952937395364</v>
      </c>
      <c r="AY47" s="19">
        <v>1.0014511444351362</v>
      </c>
      <c r="AZ47" s="19">
        <v>0.89791515220906026</v>
      </c>
      <c r="BA47" s="19">
        <v>0.81504734992490357</v>
      </c>
      <c r="BB47" s="19">
        <v>0.74709270802882688</v>
      </c>
      <c r="BC47" s="19">
        <v>0.69007629415364768</v>
      </c>
      <c r="BD47" s="19">
        <v>0.64155147745030749</v>
      </c>
      <c r="BE47" s="19">
        <v>0.59988664122585122</v>
      </c>
      <c r="BF47" s="19">
        <v>0.56353660863917732</v>
      </c>
      <c r="BG47" s="19">
        <v>0.5314644827368199</v>
      </c>
      <c r="BH47" s="19">
        <v>0.50304463746169203</v>
      </c>
      <c r="BI47" s="19">
        <v>0.47782267129253503</v>
      </c>
      <c r="BJ47" s="19">
        <v>0.45513640677391226</v>
      </c>
      <c r="BK47" s="19">
        <v>0.43450102100799387</v>
      </c>
      <c r="BL47" s="19">
        <v>0.41582168567638306</v>
      </c>
      <c r="BM47" s="19">
        <v>0.25664383060813661</v>
      </c>
      <c r="BN47" s="19">
        <v>0.24640293231780008</v>
      </c>
      <c r="BO47" s="19">
        <v>0.23690890073378779</v>
      </c>
      <c r="BP47" s="19">
        <v>0.2282367777498967</v>
      </c>
      <c r="BQ47" s="19">
        <v>0.22014016463568264</v>
      </c>
      <c r="BR47" s="19">
        <v>0.21260724149965524</v>
      </c>
      <c r="BS47" s="19">
        <v>0.20557126014070171</v>
      </c>
      <c r="BT47" s="19">
        <v>0.1990669564412649</v>
      </c>
      <c r="BU47" s="19">
        <v>0.19292189996300221</v>
      </c>
      <c r="BV47" s="19">
        <v>0.18715445295561572</v>
      </c>
      <c r="BW47" s="19">
        <v>0.18171886289155603</v>
      </c>
      <c r="BX47" s="19">
        <v>0.17661721286936885</v>
      </c>
      <c r="BY47" s="19">
        <v>0.17178853482428433</v>
      </c>
      <c r="BZ47" s="19">
        <v>0.16722774629165502</v>
      </c>
      <c r="CA47" s="19">
        <v>0.16290063030061577</v>
      </c>
      <c r="CB47" s="19">
        <v>0.15879191887940455</v>
      </c>
      <c r="CC47" s="19">
        <v>0.15491520794565622</v>
      </c>
      <c r="CD47" s="19">
        <v>0.15120589058875911</v>
      </c>
      <c r="CE47" s="19">
        <v>0.14767316157299928</v>
      </c>
      <c r="CF47" s="19">
        <v>0.14431767205607435</v>
      </c>
      <c r="CG47" s="19">
        <v>0.12116056094116891</v>
      </c>
      <c r="CH47" s="19">
        <v>0.11867403081055834</v>
      </c>
      <c r="CI47" s="19">
        <v>0.11628227984924272</v>
      </c>
      <c r="CJ47" s="19">
        <v>0.11399220550060536</v>
      </c>
      <c r="CK47" s="19">
        <v>0.11178403677651837</v>
      </c>
      <c r="CL47" s="19">
        <v>0.10967825309098321</v>
      </c>
      <c r="CM47" s="19">
        <v>0.10763939365769461</v>
      </c>
      <c r="CN47" s="19">
        <v>0.10567420481033252</v>
      </c>
      <c r="CO47" s="19">
        <v>0.10377142455054576</v>
      </c>
      <c r="CP47" s="19">
        <v>0.10195429573451809</v>
      </c>
      <c r="CQ47" s="19">
        <v>0.1001968170836333</v>
      </c>
      <c r="CR47" s="19">
        <v>9.8515462647385463E-2</v>
      </c>
      <c r="CS47" s="19">
        <v>77.433416576144523</v>
      </c>
    </row>
    <row r="48" spans="1:97" x14ac:dyDescent="0.7">
      <c r="A48" s="19">
        <v>1974</v>
      </c>
      <c r="B48" s="19">
        <v>0</v>
      </c>
      <c r="C48" s="19">
        <v>0</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52.818439366849212</v>
      </c>
      <c r="AU48" s="19">
        <v>4.9550174576790775</v>
      </c>
      <c r="AV48" s="19">
        <v>2.1892873572820339</v>
      </c>
      <c r="AW48" s="19">
        <v>1.6053254975300508</v>
      </c>
      <c r="AX48" s="19">
        <v>1.3283912701003215</v>
      </c>
      <c r="AY48" s="19">
        <v>1.145866825001292</v>
      </c>
      <c r="AZ48" s="19">
        <v>1.0105676198435454</v>
      </c>
      <c r="BA48" s="19">
        <v>0.90615699079557965</v>
      </c>
      <c r="BB48" s="19">
        <v>0.82296469954534857</v>
      </c>
      <c r="BC48" s="19">
        <v>0.75418575189726866</v>
      </c>
      <c r="BD48" s="19">
        <v>0.69665430544134777</v>
      </c>
      <c r="BE48" s="19">
        <v>0.64798878473441823</v>
      </c>
      <c r="BF48" s="19">
        <v>0.60611374943828711</v>
      </c>
      <c r="BG48" s="19">
        <v>0.56947103617350303</v>
      </c>
      <c r="BH48" s="19">
        <v>0.53709506355806369</v>
      </c>
      <c r="BI48" s="19">
        <v>0.50846424349373098</v>
      </c>
      <c r="BJ48" s="19">
        <v>0.48303457592971455</v>
      </c>
      <c r="BK48" s="19">
        <v>0.46000736988573626</v>
      </c>
      <c r="BL48" s="19">
        <v>0.43940843119580153</v>
      </c>
      <c r="BM48" s="19">
        <v>0.42050545142506007</v>
      </c>
      <c r="BN48" s="19">
        <v>0.25925857422983883</v>
      </c>
      <c r="BO48" s="19">
        <v>0.24892952079222486</v>
      </c>
      <c r="BP48" s="19">
        <v>0.23940937304534674</v>
      </c>
      <c r="BQ48" s="19">
        <v>0.23061631695847593</v>
      </c>
      <c r="BR48" s="19">
        <v>0.22242156301244267</v>
      </c>
      <c r="BS48" s="19">
        <v>0.21484432132889589</v>
      </c>
      <c r="BT48" s="19">
        <v>0.20779666566751051</v>
      </c>
      <c r="BU48" s="19">
        <v>0.20115765587070514</v>
      </c>
      <c r="BV48" s="19">
        <v>0.19495259122806119</v>
      </c>
      <c r="BW48" s="19">
        <v>0.18914357444221</v>
      </c>
      <c r="BX48" s="19">
        <v>0.1836942264101763</v>
      </c>
      <c r="BY48" s="19">
        <v>0.17855537541686797</v>
      </c>
      <c r="BZ48" s="19">
        <v>0.17370304969576367</v>
      </c>
      <c r="CA48" s="19">
        <v>0.16911988145382453</v>
      </c>
      <c r="CB48" s="19">
        <v>0.1647612018131227</v>
      </c>
      <c r="CC48" s="19">
        <v>0.16064951701846719</v>
      </c>
      <c r="CD48" s="19">
        <v>0.15670949683692958</v>
      </c>
      <c r="CE48" s="19">
        <v>0.15296203351736959</v>
      </c>
      <c r="CF48" s="19">
        <v>0.14940905961760617</v>
      </c>
      <c r="CG48" s="19">
        <v>0.14599445782127921</v>
      </c>
      <c r="CH48" s="19">
        <v>0.12272845982489394</v>
      </c>
      <c r="CI48" s="19">
        <v>0.12020666414301973</v>
      </c>
      <c r="CJ48" s="19">
        <v>0.11781404225998204</v>
      </c>
      <c r="CK48" s="19">
        <v>0.11548719418066056</v>
      </c>
      <c r="CL48" s="19">
        <v>0.11328740724460799</v>
      </c>
      <c r="CM48" s="19">
        <v>0.11114651450366614</v>
      </c>
      <c r="CN48" s="19">
        <v>0.10909561869943325</v>
      </c>
      <c r="CO48" s="19">
        <v>0.10711869361557468</v>
      </c>
      <c r="CP48" s="19">
        <v>0.10521607699836905</v>
      </c>
      <c r="CQ48" s="19">
        <v>0.10337095505876759</v>
      </c>
      <c r="CR48" s="19">
        <v>0.10159988054335628</v>
      </c>
      <c r="CS48" s="19">
        <v>78.281513448519462</v>
      </c>
    </row>
    <row r="49" spans="1:97" x14ac:dyDescent="0.7">
      <c r="A49" s="19">
        <v>1975</v>
      </c>
      <c r="B49" s="19">
        <v>0</v>
      </c>
      <c r="C49" s="19">
        <v>0</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19">
        <v>0</v>
      </c>
      <c r="AM49" s="19">
        <v>0</v>
      </c>
      <c r="AN49" s="19">
        <v>0</v>
      </c>
      <c r="AO49" s="19">
        <v>0</v>
      </c>
      <c r="AP49" s="19">
        <v>0</v>
      </c>
      <c r="AQ49" s="19">
        <v>0</v>
      </c>
      <c r="AR49" s="19">
        <v>0</v>
      </c>
      <c r="AS49" s="19">
        <v>0</v>
      </c>
      <c r="AT49" s="19">
        <v>0</v>
      </c>
      <c r="AU49" s="19">
        <v>52.483567281949654</v>
      </c>
      <c r="AV49" s="19">
        <v>4.7518650809101644</v>
      </c>
      <c r="AW49" s="19">
        <v>2.0244741829644473</v>
      </c>
      <c r="AX49" s="19">
        <v>1.4813088654078903</v>
      </c>
      <c r="AY49" s="19">
        <v>1.2252263697619796</v>
      </c>
      <c r="AZ49" s="19">
        <v>1.0565288817512808</v>
      </c>
      <c r="BA49" s="19">
        <v>0.93164347085647548</v>
      </c>
      <c r="BB49" s="19">
        <v>0.83498883998645956</v>
      </c>
      <c r="BC49" s="19">
        <v>0.75778715305649103</v>
      </c>
      <c r="BD49" s="19">
        <v>0.69467967147046161</v>
      </c>
      <c r="BE49" s="19">
        <v>0.64158744143587665</v>
      </c>
      <c r="BF49" s="19">
        <v>0.59664684276136337</v>
      </c>
      <c r="BG49" s="19">
        <v>0.55789174046894441</v>
      </c>
      <c r="BH49" s="19">
        <v>0.52412666180337331</v>
      </c>
      <c r="BI49" s="19">
        <v>0.49441075075117902</v>
      </c>
      <c r="BJ49" s="19">
        <v>0.46807032228309348</v>
      </c>
      <c r="BK49" s="19">
        <v>0.44448444234269274</v>
      </c>
      <c r="BL49" s="19">
        <v>0.42331761597413098</v>
      </c>
      <c r="BM49" s="19">
        <v>0.40430764413891335</v>
      </c>
      <c r="BN49" s="19">
        <v>0.38696865123718654</v>
      </c>
      <c r="BO49" s="19">
        <v>0.23845973979220503</v>
      </c>
      <c r="BP49" s="19">
        <v>0.22892097369429412</v>
      </c>
      <c r="BQ49" s="19">
        <v>0.22009833425663752</v>
      </c>
      <c r="BR49" s="19">
        <v>0.21197715717940077</v>
      </c>
      <c r="BS49" s="19">
        <v>0.20445424719374805</v>
      </c>
      <c r="BT49" s="19">
        <v>0.19743384716763826</v>
      </c>
      <c r="BU49" s="19">
        <v>0.19093036807971267</v>
      </c>
      <c r="BV49" s="19">
        <v>0.18484622105656037</v>
      </c>
      <c r="BW49" s="19">
        <v>0.17916000448935679</v>
      </c>
      <c r="BX49" s="19">
        <v>0.1737894364717921</v>
      </c>
      <c r="BY49" s="19">
        <v>0.16878041662121634</v>
      </c>
      <c r="BZ49" s="19">
        <v>0.16406192776406772</v>
      </c>
      <c r="CA49" s="19">
        <v>0.15958115330282882</v>
      </c>
      <c r="CB49" s="19">
        <v>0.15535892159251455</v>
      </c>
      <c r="CC49" s="19">
        <v>0.15136757622159555</v>
      </c>
      <c r="CD49" s="19">
        <v>0.14755559595528939</v>
      </c>
      <c r="CE49" s="19">
        <v>0.14393529315449027</v>
      </c>
      <c r="CF49" s="19">
        <v>0.14052245260876733</v>
      </c>
      <c r="CG49" s="19">
        <v>0.13723801829758528</v>
      </c>
      <c r="CH49" s="19">
        <v>0.1340919270538086</v>
      </c>
      <c r="CI49" s="19">
        <v>0.112562604362953</v>
      </c>
      <c r="CJ49" s="19">
        <v>0.11023923321362049</v>
      </c>
      <c r="CK49" s="19">
        <v>0.10802889904084702</v>
      </c>
      <c r="CL49" s="19">
        <v>0.10590304609650296</v>
      </c>
      <c r="CM49" s="19">
        <v>0.10384666211402428</v>
      </c>
      <c r="CN49" s="19">
        <v>0.10187754910717449</v>
      </c>
      <c r="CO49" s="19">
        <v>9.9995298936974356E-2</v>
      </c>
      <c r="CP49" s="19">
        <v>9.8176418713219138E-2</v>
      </c>
      <c r="CQ49" s="19">
        <v>9.6430506761941856E-2</v>
      </c>
      <c r="CR49" s="19">
        <v>9.4742512811239979E-2</v>
      </c>
      <c r="CS49" s="19">
        <v>75.958884596104227</v>
      </c>
    </row>
    <row r="50" spans="1:97" x14ac:dyDescent="0.7">
      <c r="A50" s="19">
        <v>1976</v>
      </c>
      <c r="B50" s="19">
        <v>0</v>
      </c>
      <c r="C50" s="19">
        <v>0</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19">
        <v>0</v>
      </c>
      <c r="AM50" s="19">
        <v>0</v>
      </c>
      <c r="AN50" s="19">
        <v>0</v>
      </c>
      <c r="AO50" s="19">
        <v>0</v>
      </c>
      <c r="AP50" s="19">
        <v>0</v>
      </c>
      <c r="AQ50" s="19">
        <v>0</v>
      </c>
      <c r="AR50" s="19">
        <v>0</v>
      </c>
      <c r="AS50" s="19">
        <v>0</v>
      </c>
      <c r="AT50" s="19">
        <v>0</v>
      </c>
      <c r="AU50" s="19">
        <v>0</v>
      </c>
      <c r="AV50" s="19">
        <v>52.869169145733842</v>
      </c>
      <c r="AW50" s="19">
        <v>4.8700797164334633</v>
      </c>
      <c r="AX50" s="19">
        <v>2.1103771467142427</v>
      </c>
      <c r="AY50" s="19">
        <v>1.5457000551302551</v>
      </c>
      <c r="AZ50" s="19">
        <v>1.2789438802505548</v>
      </c>
      <c r="BA50" s="19">
        <v>1.1025713163994741</v>
      </c>
      <c r="BB50" s="19">
        <v>0.97201242205072447</v>
      </c>
      <c r="BC50" s="19">
        <v>0.87134092489463277</v>
      </c>
      <c r="BD50" s="19">
        <v>0.79047553943749704</v>
      </c>
      <c r="BE50" s="19">
        <v>0.72418047446869249</v>
      </c>
      <c r="BF50" s="19">
        <v>0.66902490118263902</v>
      </c>
      <c r="BG50" s="19">
        <v>0.62197698644916455</v>
      </c>
      <c r="BH50" s="19">
        <v>0.58155472649084217</v>
      </c>
      <c r="BI50" s="19">
        <v>0.54642811328232577</v>
      </c>
      <c r="BJ50" s="19">
        <v>0.5154508406013466</v>
      </c>
      <c r="BK50" s="19">
        <v>0.48789516988672316</v>
      </c>
      <c r="BL50" s="19">
        <v>0.46341766460273109</v>
      </c>
      <c r="BM50" s="19">
        <v>0.44130386715881736</v>
      </c>
      <c r="BN50" s="19">
        <v>0.42136647470700628</v>
      </c>
      <c r="BO50" s="19">
        <v>0.4032339111194953</v>
      </c>
      <c r="BP50" s="19">
        <v>0.24869572377139779</v>
      </c>
      <c r="BQ50" s="19">
        <v>0.23877240437378852</v>
      </c>
      <c r="BR50" s="19">
        <v>0.22961386149192506</v>
      </c>
      <c r="BS50" s="19">
        <v>0.22120702120530281</v>
      </c>
      <c r="BT50" s="19">
        <v>0.21333150046954738</v>
      </c>
      <c r="BU50" s="19">
        <v>0.20601942695896169</v>
      </c>
      <c r="BV50" s="19">
        <v>0.19922261274582143</v>
      </c>
      <c r="BW50" s="19">
        <v>0.19284283416844331</v>
      </c>
      <c r="BX50" s="19">
        <v>0.18689719655102832</v>
      </c>
      <c r="BY50" s="19">
        <v>0.18130669700473293</v>
      </c>
      <c r="BZ50" s="19">
        <v>0.17608349121914824</v>
      </c>
      <c r="CA50" s="19">
        <v>0.17109623710522484</v>
      </c>
      <c r="CB50" s="19">
        <v>0.16642803379464191</v>
      </c>
      <c r="CC50" s="19">
        <v>0.16197243902507788</v>
      </c>
      <c r="CD50" s="19">
        <v>0.15776633546518196</v>
      </c>
      <c r="CE50" s="19">
        <v>0.15382717616922692</v>
      </c>
      <c r="CF50" s="19">
        <v>0.15006393988581157</v>
      </c>
      <c r="CG50" s="19">
        <v>0.14645931148346639</v>
      </c>
      <c r="CH50" s="19">
        <v>0.1430381690975526</v>
      </c>
      <c r="CI50" s="19">
        <v>0.13976930572957616</v>
      </c>
      <c r="CJ50" s="19">
        <v>0.11736221497594163</v>
      </c>
      <c r="CK50" s="19">
        <v>0.11493624838282794</v>
      </c>
      <c r="CL50" s="19">
        <v>0.11260289001449524</v>
      </c>
      <c r="CM50" s="19">
        <v>0.11037385366154277</v>
      </c>
      <c r="CN50" s="19">
        <v>0.10824075610060985</v>
      </c>
      <c r="CO50" s="19">
        <v>0.10618313175138294</v>
      </c>
      <c r="CP50" s="19">
        <v>0.10422796311531353</v>
      </c>
      <c r="CQ50" s="19">
        <v>0.10233862426615077</v>
      </c>
      <c r="CR50" s="19">
        <v>0.10050394303014937</v>
      </c>
      <c r="CS50" s="19">
        <v>77.323413521426204</v>
      </c>
    </row>
    <row r="51" spans="1:97" x14ac:dyDescent="0.7">
      <c r="A51" s="19">
        <v>1977</v>
      </c>
      <c r="B51" s="19">
        <v>0</v>
      </c>
      <c r="C51" s="19">
        <v>0</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19">
        <v>0</v>
      </c>
      <c r="AM51" s="19">
        <v>0</v>
      </c>
      <c r="AN51" s="19">
        <v>0</v>
      </c>
      <c r="AO51" s="19">
        <v>0</v>
      </c>
      <c r="AP51" s="19">
        <v>0</v>
      </c>
      <c r="AQ51" s="19">
        <v>0</v>
      </c>
      <c r="AR51" s="19">
        <v>0</v>
      </c>
      <c r="AS51" s="19">
        <v>0</v>
      </c>
      <c r="AT51" s="19">
        <v>0</v>
      </c>
      <c r="AU51" s="19">
        <v>0</v>
      </c>
      <c r="AV51" s="19">
        <v>0</v>
      </c>
      <c r="AW51" s="19">
        <v>54.53009912063775</v>
      </c>
      <c r="AX51" s="19">
        <v>4.9177498278744034</v>
      </c>
      <c r="AY51" s="19">
        <v>2.0988590795052473</v>
      </c>
      <c r="AZ51" s="19">
        <v>1.5337141799238798</v>
      </c>
      <c r="BA51" s="19">
        <v>1.2689808995613951</v>
      </c>
      <c r="BB51" s="19">
        <v>1.0941615053562614</v>
      </c>
      <c r="BC51" s="19">
        <v>0.96455842523208768</v>
      </c>
      <c r="BD51" s="19">
        <v>0.86511969496472896</v>
      </c>
      <c r="BE51" s="19">
        <v>0.78505787396263871</v>
      </c>
      <c r="BF51" s="19">
        <v>0.71978306672418879</v>
      </c>
      <c r="BG51" s="19">
        <v>0.66504008624926003</v>
      </c>
      <c r="BH51" s="19">
        <v>0.61867710810864118</v>
      </c>
      <c r="BI51" s="19">
        <v>0.57845538598107604</v>
      </c>
      <c r="BJ51" s="19">
        <v>0.54355654156973554</v>
      </c>
      <c r="BK51" s="19">
        <v>0.51273171010598284</v>
      </c>
      <c r="BL51" s="19">
        <v>0.48548426950143075</v>
      </c>
      <c r="BM51" s="19">
        <v>0.46135912230706672</v>
      </c>
      <c r="BN51" s="19">
        <v>0.43946478920355697</v>
      </c>
      <c r="BO51" s="19">
        <v>0.41974286992826043</v>
      </c>
      <c r="BP51" s="19">
        <v>0.40176749157552027</v>
      </c>
      <c r="BQ51" s="19">
        <v>0.24767645189760654</v>
      </c>
      <c r="BR51" s="19">
        <v>0.23779700863810971</v>
      </c>
      <c r="BS51" s="19">
        <v>0.2287013155851246</v>
      </c>
      <c r="BT51" s="19">
        <v>0.22035741925929864</v>
      </c>
      <c r="BU51" s="19">
        <v>0.21253108817851052</v>
      </c>
      <c r="BV51" s="19">
        <v>0.20529187279962749</v>
      </c>
      <c r="BW51" s="19">
        <v>0.19853852426140919</v>
      </c>
      <c r="BX51" s="19">
        <v>0.19219791462471777</v>
      </c>
      <c r="BY51" s="19">
        <v>0.18625700422577671</v>
      </c>
      <c r="BZ51" s="19">
        <v>0.18072349414046554</v>
      </c>
      <c r="CA51" s="19">
        <v>0.17548857404512599</v>
      </c>
      <c r="CB51" s="19">
        <v>0.17059249874129986</v>
      </c>
      <c r="CC51" s="19">
        <v>0.16591608909264227</v>
      </c>
      <c r="CD51" s="19">
        <v>0.16154573238868608</v>
      </c>
      <c r="CE51" s="19">
        <v>0.15737643750643684</v>
      </c>
      <c r="CF51" s="19">
        <v>0.15344131310181727</v>
      </c>
      <c r="CG51" s="19">
        <v>0.14967670266030544</v>
      </c>
      <c r="CH51" s="19">
        <v>0.14610807509185023</v>
      </c>
      <c r="CI51" s="19">
        <v>0.14269036452961129</v>
      </c>
      <c r="CJ51" s="19">
        <v>0.1394375126244056</v>
      </c>
      <c r="CK51" s="19">
        <v>0.11726578730344794</v>
      </c>
      <c r="CL51" s="19">
        <v>0.11485761942562596</v>
      </c>
      <c r="CM51" s="19">
        <v>0.11255727277879073</v>
      </c>
      <c r="CN51" s="19">
        <v>0.11034659568163918</v>
      </c>
      <c r="CO51" s="19">
        <v>0.10822528479999623</v>
      </c>
      <c r="CP51" s="19">
        <v>0.106188856346718</v>
      </c>
      <c r="CQ51" s="19">
        <v>0.10420961071668912</v>
      </c>
      <c r="CR51" s="19">
        <v>0.10231772760302056</v>
      </c>
      <c r="CS51" s="19">
        <v>78.76871584079673</v>
      </c>
    </row>
    <row r="52" spans="1:97" x14ac:dyDescent="0.7">
      <c r="A52" s="19">
        <v>1978</v>
      </c>
      <c r="B52" s="19">
        <v>0</v>
      </c>
      <c r="C52" s="19">
        <v>0</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19">
        <v>0</v>
      </c>
      <c r="AM52" s="19">
        <v>0</v>
      </c>
      <c r="AN52" s="19">
        <v>0</v>
      </c>
      <c r="AO52" s="19">
        <v>0</v>
      </c>
      <c r="AP52" s="19">
        <v>0</v>
      </c>
      <c r="AQ52" s="19">
        <v>0</v>
      </c>
      <c r="AR52" s="19">
        <v>0</v>
      </c>
      <c r="AS52" s="19">
        <v>0</v>
      </c>
      <c r="AT52" s="19">
        <v>0</v>
      </c>
      <c r="AU52" s="19">
        <v>0</v>
      </c>
      <c r="AV52" s="19">
        <v>0</v>
      </c>
      <c r="AW52" s="19">
        <v>0</v>
      </c>
      <c r="AX52" s="19">
        <v>55.623336278962022</v>
      </c>
      <c r="AY52" s="19">
        <v>5.0881568212866144</v>
      </c>
      <c r="AZ52" s="19">
        <v>2.2104773231848056</v>
      </c>
      <c r="BA52" s="19">
        <v>1.618838644423428</v>
      </c>
      <c r="BB52" s="19">
        <v>1.3397779584173721</v>
      </c>
      <c r="BC52" s="19">
        <v>1.1565761264912273</v>
      </c>
      <c r="BD52" s="19">
        <v>1.0206332518980885</v>
      </c>
      <c r="BE52" s="19">
        <v>0.91554658545457668</v>
      </c>
      <c r="BF52" s="19">
        <v>0.83175058759276588</v>
      </c>
      <c r="BG52" s="19">
        <v>0.76270520239223927</v>
      </c>
      <c r="BH52" s="19">
        <v>0.70519246994313134</v>
      </c>
      <c r="BI52" s="19">
        <v>0.65590424927206015</v>
      </c>
      <c r="BJ52" s="19">
        <v>0.6137174864511894</v>
      </c>
      <c r="BK52" s="19">
        <v>0.57679058432627273</v>
      </c>
      <c r="BL52" s="19">
        <v>0.54455345708240932</v>
      </c>
      <c r="BM52" s="19">
        <v>0.51572998818580762</v>
      </c>
      <c r="BN52" s="19">
        <v>0.49006801284261509</v>
      </c>
      <c r="BO52" s="19">
        <v>0.46682745813671017</v>
      </c>
      <c r="BP52" s="19">
        <v>0.44604013547926996</v>
      </c>
      <c r="BQ52" s="19">
        <v>0.42694870938973933</v>
      </c>
      <c r="BR52" s="19">
        <v>0.26274364811782136</v>
      </c>
      <c r="BS52" s="19">
        <v>0.25235538850423761</v>
      </c>
      <c r="BT52" s="19">
        <v>0.24278100959908158</v>
      </c>
      <c r="BU52" s="19">
        <v>0.23389732088807058</v>
      </c>
      <c r="BV52" s="19">
        <v>0.22568383159823571</v>
      </c>
      <c r="BW52" s="19">
        <v>0.21804376013707352</v>
      </c>
      <c r="BX52" s="19">
        <v>0.21094043452763564</v>
      </c>
      <c r="BY52" s="19">
        <v>0.20427404651392053</v>
      </c>
      <c r="BZ52" s="19">
        <v>0.19804261246552604</v>
      </c>
      <c r="CA52" s="19">
        <v>0.19219079472065406</v>
      </c>
      <c r="CB52" s="19">
        <v>0.18666891722213708</v>
      </c>
      <c r="CC52" s="19">
        <v>0.18150464454986925</v>
      </c>
      <c r="CD52" s="19">
        <v>0.17660914905981284</v>
      </c>
      <c r="CE52" s="19">
        <v>0.17195444421847328</v>
      </c>
      <c r="CF52" s="19">
        <v>0.16752639732974609</v>
      </c>
      <c r="CG52" s="19">
        <v>0.16336104959022005</v>
      </c>
      <c r="CH52" s="19">
        <v>0.1593747309114433</v>
      </c>
      <c r="CI52" s="19">
        <v>0.15561077797849701</v>
      </c>
      <c r="CJ52" s="19">
        <v>0.15200215300845396</v>
      </c>
      <c r="CK52" s="19">
        <v>0.14853120339011142</v>
      </c>
      <c r="CL52" s="19">
        <v>0.12533041890200361</v>
      </c>
      <c r="CM52" s="19">
        <v>0.1227642354708675</v>
      </c>
      <c r="CN52" s="19">
        <v>0.1202931147331765</v>
      </c>
      <c r="CO52" s="19">
        <v>0.11793112525639932</v>
      </c>
      <c r="CP52" s="19">
        <v>0.11567800354733543</v>
      </c>
      <c r="CQ52" s="19">
        <v>0.11352731835307749</v>
      </c>
      <c r="CR52" s="19">
        <v>0.111433370298596</v>
      </c>
      <c r="CS52" s="19">
        <v>80.997407370749997</v>
      </c>
    </row>
    <row r="53" spans="1:97" x14ac:dyDescent="0.7">
      <c r="A53" s="19">
        <v>1979</v>
      </c>
      <c r="B53" s="19">
        <v>0</v>
      </c>
      <c r="C53" s="19">
        <v>0</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19">
        <v>0</v>
      </c>
      <c r="AM53" s="19">
        <v>0</v>
      </c>
      <c r="AN53" s="19">
        <v>0</v>
      </c>
      <c r="AO53" s="19">
        <v>0</v>
      </c>
      <c r="AP53" s="19">
        <v>0</v>
      </c>
      <c r="AQ53" s="19">
        <v>0</v>
      </c>
      <c r="AR53" s="19">
        <v>0</v>
      </c>
      <c r="AS53" s="19">
        <v>0</v>
      </c>
      <c r="AT53" s="19">
        <v>0</v>
      </c>
      <c r="AU53" s="19">
        <v>0</v>
      </c>
      <c r="AV53" s="19">
        <v>0</v>
      </c>
      <c r="AW53" s="19">
        <v>0</v>
      </c>
      <c r="AX53" s="19">
        <v>0</v>
      </c>
      <c r="AY53" s="19">
        <v>55.758711303707535</v>
      </c>
      <c r="AZ53" s="19">
        <v>5.2030052312288726</v>
      </c>
      <c r="BA53" s="19">
        <v>2.2956001143789098</v>
      </c>
      <c r="BB53" s="19">
        <v>1.6854500990141996</v>
      </c>
      <c r="BC53" s="19">
        <v>1.3968472392986671</v>
      </c>
      <c r="BD53" s="19">
        <v>1.2059305884283291</v>
      </c>
      <c r="BE53" s="19">
        <v>1.0645188461705675</v>
      </c>
      <c r="BF53" s="19">
        <v>0.95514240425328067</v>
      </c>
      <c r="BG53" s="19">
        <v>0.86741680546993105</v>
      </c>
      <c r="BH53" s="19">
        <v>0.79538459683461793</v>
      </c>
      <c r="BI53" s="19">
        <v>0.73543852567260559</v>
      </c>
      <c r="BJ53" s="19">
        <v>0.68440439653895913</v>
      </c>
      <c r="BK53" s="19">
        <v>0.64040182627335074</v>
      </c>
      <c r="BL53" s="19">
        <v>0.60210963263014161</v>
      </c>
      <c r="BM53" s="19">
        <v>0.56851171767220532</v>
      </c>
      <c r="BN53" s="19">
        <v>0.53863050529363221</v>
      </c>
      <c r="BO53" s="19">
        <v>0.51180532307859405</v>
      </c>
      <c r="BP53" s="19">
        <v>0.48784900794218872</v>
      </c>
      <c r="BQ53" s="19">
        <v>0.46604045710377423</v>
      </c>
      <c r="BR53" s="19">
        <v>0.44624844184520773</v>
      </c>
      <c r="BS53" s="19">
        <v>0.27450124829598899</v>
      </c>
      <c r="BT53" s="19">
        <v>0.26365094627816871</v>
      </c>
      <c r="BU53" s="19">
        <v>0.25367012489418572</v>
      </c>
      <c r="BV53" s="19">
        <v>0.24440720494937596</v>
      </c>
      <c r="BW53" s="19">
        <v>0.23585979408928881</v>
      </c>
      <c r="BX53" s="19">
        <v>0.227925870404416</v>
      </c>
      <c r="BY53" s="19">
        <v>0.22052857492399655</v>
      </c>
      <c r="BZ53" s="19">
        <v>0.21358612701431726</v>
      </c>
      <c r="CA53" s="19">
        <v>0.2070852187865202</v>
      </c>
      <c r="CB53" s="19">
        <v>0.20100147210413208</v>
      </c>
      <c r="CC53" s="19">
        <v>0.19524882037561139</v>
      </c>
      <c r="CD53" s="19">
        <v>0.18988001463327417</v>
      </c>
      <c r="CE53" s="19">
        <v>0.18475859967710798</v>
      </c>
      <c r="CF53" s="19">
        <v>0.17994354699110482</v>
      </c>
      <c r="CG53" s="19">
        <v>0.17535996504757148</v>
      </c>
      <c r="CH53" s="19">
        <v>0.17102222663225361</v>
      </c>
      <c r="CI53" s="19">
        <v>0.16689690593163764</v>
      </c>
      <c r="CJ53" s="19">
        <v>0.1629348519672717</v>
      </c>
      <c r="CK53" s="19">
        <v>0.15916351052186042</v>
      </c>
      <c r="CL53" s="19">
        <v>0.15555388024309799</v>
      </c>
      <c r="CM53" s="19">
        <v>0.13139794970082311</v>
      </c>
      <c r="CN53" s="19">
        <v>0.1287217288187294</v>
      </c>
      <c r="CO53" s="19">
        <v>0.12615777016587951</v>
      </c>
      <c r="CP53" s="19">
        <v>0.12369360907306177</v>
      </c>
      <c r="CQ53" s="19">
        <v>0.12132186955409342</v>
      </c>
      <c r="CR53" s="19">
        <v>0.11903264593645756</v>
      </c>
      <c r="CS53" s="19">
        <v>82.086331843313019</v>
      </c>
    </row>
    <row r="54" spans="1:97" x14ac:dyDescent="0.7">
      <c r="A54" s="19">
        <v>1980</v>
      </c>
      <c r="B54" s="19">
        <v>0</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19">
        <v>0</v>
      </c>
      <c r="AM54" s="19">
        <v>0</v>
      </c>
      <c r="AN54" s="19">
        <v>0</v>
      </c>
      <c r="AO54" s="19">
        <v>0</v>
      </c>
      <c r="AP54" s="19">
        <v>0</v>
      </c>
      <c r="AQ54" s="19">
        <v>0</v>
      </c>
      <c r="AR54" s="19">
        <v>0</v>
      </c>
      <c r="AS54" s="19">
        <v>0</v>
      </c>
      <c r="AT54" s="19">
        <v>0</v>
      </c>
      <c r="AU54" s="19">
        <v>0</v>
      </c>
      <c r="AV54" s="19">
        <v>0</v>
      </c>
      <c r="AW54" s="19">
        <v>0</v>
      </c>
      <c r="AX54" s="19">
        <v>0</v>
      </c>
      <c r="AY54" s="19">
        <v>0</v>
      </c>
      <c r="AZ54" s="19">
        <v>57.461515017643897</v>
      </c>
      <c r="BA54" s="19">
        <v>5.1690745671949827</v>
      </c>
      <c r="BB54" s="19">
        <v>2.1954973360116234</v>
      </c>
      <c r="BC54" s="19">
        <v>1.6088936039261801</v>
      </c>
      <c r="BD54" s="19">
        <v>1.3333389305887762</v>
      </c>
      <c r="BE54" s="19">
        <v>1.1515406909917028</v>
      </c>
      <c r="BF54" s="19">
        <v>1.0170519392805377</v>
      </c>
      <c r="BG54" s="19">
        <v>0.91276349760778686</v>
      </c>
      <c r="BH54" s="19">
        <v>0.82938994252473852</v>
      </c>
      <c r="BI54" s="19">
        <v>0.7612817970519451</v>
      </c>
      <c r="BJ54" s="19">
        <v>0.70381287658204206</v>
      </c>
      <c r="BK54" s="19">
        <v>0.65511228218978834</v>
      </c>
      <c r="BL54" s="19">
        <v>0.61321758649974378</v>
      </c>
      <c r="BM54" s="19">
        <v>0.57666819494363508</v>
      </c>
      <c r="BN54" s="19">
        <v>0.54446371942070793</v>
      </c>
      <c r="BO54" s="19">
        <v>0.5158790132750678</v>
      </c>
      <c r="BP54" s="19">
        <v>0.49035165755736188</v>
      </c>
      <c r="BQ54" s="19">
        <v>0.46729584531184348</v>
      </c>
      <c r="BR54" s="19">
        <v>0.4465425702195982</v>
      </c>
      <c r="BS54" s="19">
        <v>0.42762138956492274</v>
      </c>
      <c r="BT54" s="19">
        <v>0.26308632907274704</v>
      </c>
      <c r="BU54" s="19">
        <v>0.25270325453955916</v>
      </c>
      <c r="BV54" s="19">
        <v>0.24318022169214495</v>
      </c>
      <c r="BW54" s="19">
        <v>0.23435246083818198</v>
      </c>
      <c r="BX54" s="19">
        <v>0.22616554083038751</v>
      </c>
      <c r="BY54" s="19">
        <v>0.21857255910443629</v>
      </c>
      <c r="BZ54" s="19">
        <v>0.21146765111713992</v>
      </c>
      <c r="CA54" s="19">
        <v>0.20482591169646816</v>
      </c>
      <c r="CB54" s="19">
        <v>0.19864220618480707</v>
      </c>
      <c r="CC54" s="19">
        <v>0.19282064042532751</v>
      </c>
      <c r="CD54" s="19">
        <v>0.18734780182678726</v>
      </c>
      <c r="CE54" s="19">
        <v>0.1821602619633037</v>
      </c>
      <c r="CF54" s="19">
        <v>0.17726350282085138</v>
      </c>
      <c r="CG54" s="19">
        <v>0.17261006558774583</v>
      </c>
      <c r="CH54" s="19">
        <v>0.16822640233453923</v>
      </c>
      <c r="CI54" s="19">
        <v>0.16405105961161068</v>
      </c>
      <c r="CJ54" s="19">
        <v>0.16008691253183349</v>
      </c>
      <c r="CK54" s="19">
        <v>0.15629070172690682</v>
      </c>
      <c r="CL54" s="19">
        <v>0.1526702699046272</v>
      </c>
      <c r="CM54" s="19">
        <v>0.14924456421214277</v>
      </c>
      <c r="CN54" s="19">
        <v>0.12632679300639463</v>
      </c>
      <c r="CO54" s="19">
        <v>0.12377573442376073</v>
      </c>
      <c r="CP54" s="19">
        <v>0.12129834515246646</v>
      </c>
      <c r="CQ54" s="19">
        <v>0.11894758544324124</v>
      </c>
      <c r="CR54" s="19">
        <v>0.11668126298423631</v>
      </c>
      <c r="CS54" s="19">
        <v>82.697512849248042</v>
      </c>
    </row>
    <row r="55" spans="1:97" x14ac:dyDescent="0.7">
      <c r="A55" s="19">
        <v>1981</v>
      </c>
      <c r="B55" s="19">
        <v>0</v>
      </c>
      <c r="C55" s="19">
        <v>0</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19">
        <v>0</v>
      </c>
      <c r="AM55" s="19">
        <v>0</v>
      </c>
      <c r="AN55" s="19">
        <v>0</v>
      </c>
      <c r="AO55" s="19">
        <v>0</v>
      </c>
      <c r="AP55" s="19">
        <v>0</v>
      </c>
      <c r="AQ55" s="19">
        <v>0</v>
      </c>
      <c r="AR55" s="19">
        <v>0</v>
      </c>
      <c r="AS55" s="19">
        <v>0</v>
      </c>
      <c r="AT55" s="19">
        <v>0</v>
      </c>
      <c r="AU55" s="19">
        <v>0</v>
      </c>
      <c r="AV55" s="19">
        <v>0</v>
      </c>
      <c r="AW55" s="19">
        <v>0</v>
      </c>
      <c r="AX55" s="19">
        <v>0</v>
      </c>
      <c r="AY55" s="19">
        <v>0</v>
      </c>
      <c r="AZ55" s="19">
        <v>0</v>
      </c>
      <c r="BA55" s="19">
        <v>57.263030574644695</v>
      </c>
      <c r="BB55" s="19">
        <v>5.1249131249108393</v>
      </c>
      <c r="BC55" s="19">
        <v>2.1587377370105574</v>
      </c>
      <c r="BD55" s="19">
        <v>1.5834160691928849</v>
      </c>
      <c r="BE55" s="19">
        <v>1.3122746573439261</v>
      </c>
      <c r="BF55" s="19">
        <v>1.1329932173021298</v>
      </c>
      <c r="BG55" s="19">
        <v>1.0003108204002642</v>
      </c>
      <c r="BH55" s="19">
        <v>0.89781646580378638</v>
      </c>
      <c r="BI55" s="19">
        <v>0.81538278791107077</v>
      </c>
      <c r="BJ55" s="19">
        <v>0.74803228774138419</v>
      </c>
      <c r="BK55" s="19">
        <v>0.69180145854837727</v>
      </c>
      <c r="BL55" s="19">
        <v>0.64376115610491602</v>
      </c>
      <c r="BM55" s="19">
        <v>0.60239845765240141</v>
      </c>
      <c r="BN55" s="19">
        <v>0.56649960158719659</v>
      </c>
      <c r="BO55" s="19">
        <v>0.53480130768631784</v>
      </c>
      <c r="BP55" s="19">
        <v>0.50677902335760239</v>
      </c>
      <c r="BQ55" s="19">
        <v>0.48159651537489917</v>
      </c>
      <c r="BR55" s="19">
        <v>0.45900551523457422</v>
      </c>
      <c r="BS55" s="19">
        <v>0.43856310307732543</v>
      </c>
      <c r="BT55" s="19">
        <v>0.4199246320396402</v>
      </c>
      <c r="BU55" s="19">
        <v>0.2584653167007922</v>
      </c>
      <c r="BV55" s="19">
        <v>0.24819893785994251</v>
      </c>
      <c r="BW55" s="19">
        <v>0.23872671682775867</v>
      </c>
      <c r="BX55" s="19">
        <v>0.23003983264975539</v>
      </c>
      <c r="BY55" s="19">
        <v>0.22202136835666775</v>
      </c>
      <c r="BZ55" s="19">
        <v>0.21455809692925729</v>
      </c>
      <c r="CA55" s="19">
        <v>0.20762573921848215</v>
      </c>
      <c r="CB55" s="19">
        <v>0.20109417985474032</v>
      </c>
      <c r="CC55" s="19">
        <v>0.19498395573826596</v>
      </c>
      <c r="CD55" s="19">
        <v>0.18923397882592893</v>
      </c>
      <c r="CE55" s="19">
        <v>0.18383020954722198</v>
      </c>
      <c r="CF55" s="19">
        <v>0.17876997675844777</v>
      </c>
      <c r="CG55" s="19">
        <v>0.17395920379233318</v>
      </c>
      <c r="CH55" s="19">
        <v>0.16943845719579351</v>
      </c>
      <c r="CI55" s="19">
        <v>0.16510300977776363</v>
      </c>
      <c r="CJ55" s="19">
        <v>0.16099423431067142</v>
      </c>
      <c r="CK55" s="19">
        <v>0.15709530869769819</v>
      </c>
      <c r="CL55" s="19">
        <v>0.15339314303142543</v>
      </c>
      <c r="CM55" s="19">
        <v>0.14987526993085171</v>
      </c>
      <c r="CN55" s="19">
        <v>0.14650943460108704</v>
      </c>
      <c r="CO55" s="19">
        <v>0.12391080611326305</v>
      </c>
      <c r="CP55" s="19">
        <v>0.12139191730168676</v>
      </c>
      <c r="CQ55" s="19">
        <v>0.11897522941936145</v>
      </c>
      <c r="CR55" s="19">
        <v>0.11664379484089223</v>
      </c>
      <c r="CS55" s="19">
        <v>82.089290615199559</v>
      </c>
    </row>
    <row r="56" spans="1:97" x14ac:dyDescent="0.7">
      <c r="A56" s="19">
        <v>1982</v>
      </c>
      <c r="B56" s="19">
        <v>0</v>
      </c>
      <c r="C56" s="19">
        <v>0</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19">
        <v>0</v>
      </c>
      <c r="AM56" s="19">
        <v>0</v>
      </c>
      <c r="AN56" s="19">
        <v>0</v>
      </c>
      <c r="AO56" s="19">
        <v>0</v>
      </c>
      <c r="AP56" s="19">
        <v>0</v>
      </c>
      <c r="AQ56" s="19">
        <v>0</v>
      </c>
      <c r="AR56" s="19">
        <v>0</v>
      </c>
      <c r="AS56" s="19">
        <v>0</v>
      </c>
      <c r="AT56" s="19">
        <v>0</v>
      </c>
      <c r="AU56" s="19">
        <v>0</v>
      </c>
      <c r="AV56" s="19">
        <v>0</v>
      </c>
      <c r="AW56" s="19">
        <v>0</v>
      </c>
      <c r="AX56" s="19">
        <v>0</v>
      </c>
      <c r="AY56" s="19">
        <v>0</v>
      </c>
      <c r="AZ56" s="19">
        <v>0</v>
      </c>
      <c r="BA56" s="19">
        <v>0</v>
      </c>
      <c r="BB56" s="19">
        <v>55.72418213444454</v>
      </c>
      <c r="BC56" s="19">
        <v>4.7909595101804472</v>
      </c>
      <c r="BD56" s="19">
        <v>1.919624074453423</v>
      </c>
      <c r="BE56" s="19">
        <v>1.4026780981211904</v>
      </c>
      <c r="BF56" s="19">
        <v>1.163423811272279</v>
      </c>
      <c r="BG56" s="19">
        <v>1.0050970191688886</v>
      </c>
      <c r="BH56" s="19">
        <v>0.88845258170676977</v>
      </c>
      <c r="BI56" s="19">
        <v>0.79775777969015638</v>
      </c>
      <c r="BJ56" s="19">
        <v>0.72545598292166968</v>
      </c>
      <c r="BK56" s="19">
        <v>0.66596571351578682</v>
      </c>
      <c r="BL56" s="19">
        <v>0.61623448581055573</v>
      </c>
      <c r="BM56" s="19">
        <v>0.57365306061410803</v>
      </c>
      <c r="BN56" s="19">
        <v>0.5370775670791833</v>
      </c>
      <c r="BO56" s="19">
        <v>0.50513844189396206</v>
      </c>
      <c r="BP56" s="19">
        <v>0.47717046445225209</v>
      </c>
      <c r="BQ56" s="19">
        <v>0.45227096213091861</v>
      </c>
      <c r="BR56" s="19">
        <v>0.43007293689624149</v>
      </c>
      <c r="BS56" s="19">
        <v>0.41001236038682842</v>
      </c>
      <c r="BT56" s="19">
        <v>0.39184760561631138</v>
      </c>
      <c r="BU56" s="19">
        <v>0.37529686858057559</v>
      </c>
      <c r="BV56" s="19">
        <v>0.23098935903196749</v>
      </c>
      <c r="BW56" s="19">
        <v>0.22189224970336655</v>
      </c>
      <c r="BX56" s="19">
        <v>0.21347908177839134</v>
      </c>
      <c r="BY56" s="19">
        <v>0.20571192095366261</v>
      </c>
      <c r="BZ56" s="19">
        <v>0.19857274141462899</v>
      </c>
      <c r="CA56" s="19">
        <v>0.19195711095792756</v>
      </c>
      <c r="CB56" s="19">
        <v>0.18577977272185783</v>
      </c>
      <c r="CC56" s="19">
        <v>0.17995997500914121</v>
      </c>
      <c r="CD56" s="19">
        <v>0.1745169145778003</v>
      </c>
      <c r="CE56" s="19">
        <v>0.1694198583637393</v>
      </c>
      <c r="CF56" s="19">
        <v>0.16460978125915288</v>
      </c>
      <c r="CG56" s="19">
        <v>0.16006863834269539</v>
      </c>
      <c r="CH56" s="19">
        <v>0.15580900763492095</v>
      </c>
      <c r="CI56" s="19">
        <v>0.15173101426829438</v>
      </c>
      <c r="CJ56" s="19">
        <v>0.14790798620873138</v>
      </c>
      <c r="CK56" s="19">
        <v>0.14425160822827218</v>
      </c>
      <c r="CL56" s="19">
        <v>0.14079807379648476</v>
      </c>
      <c r="CM56" s="19">
        <v>0.13749810659881864</v>
      </c>
      <c r="CN56" s="19">
        <v>0.13435012806559618</v>
      </c>
      <c r="CO56" s="19">
        <v>0.1313651038939492</v>
      </c>
      <c r="CP56" s="19">
        <v>0.11144287794318997</v>
      </c>
      <c r="CQ56" s="19">
        <v>0.10918876915838203</v>
      </c>
      <c r="CR56" s="19">
        <v>0.10703169387558616</v>
      </c>
      <c r="CS56" s="19">
        <v>77.899015010227842</v>
      </c>
    </row>
    <row r="57" spans="1:97" x14ac:dyDescent="0.7">
      <c r="A57" s="19">
        <v>1983</v>
      </c>
      <c r="B57" s="19">
        <v>0</v>
      </c>
      <c r="C57" s="19">
        <v>0</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19">
        <v>0</v>
      </c>
      <c r="AM57" s="19">
        <v>0</v>
      </c>
      <c r="AN57" s="19">
        <v>0</v>
      </c>
      <c r="AO57" s="19">
        <v>0</v>
      </c>
      <c r="AP57" s="19">
        <v>0</v>
      </c>
      <c r="AQ57" s="19">
        <v>0</v>
      </c>
      <c r="AR57" s="19">
        <v>0</v>
      </c>
      <c r="AS57" s="19">
        <v>0</v>
      </c>
      <c r="AT57" s="19">
        <v>0</v>
      </c>
      <c r="AU57" s="19">
        <v>0</v>
      </c>
      <c r="AV57" s="19">
        <v>0</v>
      </c>
      <c r="AW57" s="19">
        <v>0</v>
      </c>
      <c r="AX57" s="19">
        <v>0</v>
      </c>
      <c r="AY57" s="19">
        <v>0</v>
      </c>
      <c r="AZ57" s="19">
        <v>0</v>
      </c>
      <c r="BA57" s="19">
        <v>0</v>
      </c>
      <c r="BB57" s="19">
        <v>0</v>
      </c>
      <c r="BC57" s="19">
        <v>58.170851174077619</v>
      </c>
      <c r="BD57" s="19">
        <v>4.9741882197436302</v>
      </c>
      <c r="BE57" s="19">
        <v>1.9755454573615199</v>
      </c>
      <c r="BF57" s="19">
        <v>1.4447660916594416</v>
      </c>
      <c r="BG57" s="19">
        <v>1.1994192012480136</v>
      </c>
      <c r="BH57" s="19">
        <v>1.0371385319844479</v>
      </c>
      <c r="BI57" s="19">
        <v>0.91675768879416841</v>
      </c>
      <c r="BJ57" s="19">
        <v>0.82360435183517156</v>
      </c>
      <c r="BK57" s="19">
        <v>0.74860453162031038</v>
      </c>
      <c r="BL57" s="19">
        <v>0.68743002615861692</v>
      </c>
      <c r="BM57" s="19">
        <v>0.63596747843337498</v>
      </c>
      <c r="BN57" s="19">
        <v>0.59221800888102383</v>
      </c>
      <c r="BO57" s="19">
        <v>0.55452630302272699</v>
      </c>
      <c r="BP57" s="19">
        <v>0.52161269706086355</v>
      </c>
      <c r="BQ57" s="19">
        <v>0.49269961357018954</v>
      </c>
      <c r="BR57" s="19">
        <v>0.46705438563147084</v>
      </c>
      <c r="BS57" s="19">
        <v>0.4441554306381732</v>
      </c>
      <c r="BT57" s="19">
        <v>0.42342716878308906</v>
      </c>
      <c r="BU57" s="19">
        <v>0.40469733442049022</v>
      </c>
      <c r="BV57" s="19">
        <v>0.38766550508061698</v>
      </c>
      <c r="BW57" s="19">
        <v>0.23828649025436299</v>
      </c>
      <c r="BX57" s="19">
        <v>0.22891519408628191</v>
      </c>
      <c r="BY57" s="19">
        <v>0.22032628455148515</v>
      </c>
      <c r="BZ57" s="19">
        <v>0.21242467112208041</v>
      </c>
      <c r="CA57" s="19">
        <v>0.20503050830135436</v>
      </c>
      <c r="CB57" s="19">
        <v>0.19818285753742326</v>
      </c>
      <c r="CC57" s="19">
        <v>0.19179746153561614</v>
      </c>
      <c r="CD57" s="19">
        <v>0.18584768947744759</v>
      </c>
      <c r="CE57" s="19">
        <v>0.18022387729837061</v>
      </c>
      <c r="CF57" s="19">
        <v>0.17497168231885998</v>
      </c>
      <c r="CG57" s="19">
        <v>0.17004040154842801</v>
      </c>
      <c r="CH57" s="19">
        <v>0.16538332575482556</v>
      </c>
      <c r="CI57" s="19">
        <v>0.16092276394636079</v>
      </c>
      <c r="CJ57" s="19">
        <v>0.15677101230457824</v>
      </c>
      <c r="CK57" s="19">
        <v>0.15283900909768369</v>
      </c>
      <c r="CL57" s="19">
        <v>0.14907927477093952</v>
      </c>
      <c r="CM57" s="19">
        <v>0.14550792594612957</v>
      </c>
      <c r="CN57" s="19">
        <v>0.14213298184837972</v>
      </c>
      <c r="CO57" s="19">
        <v>0.13891126166422721</v>
      </c>
      <c r="CP57" s="19">
        <v>0.13580010562979508</v>
      </c>
      <c r="CQ57" s="19">
        <v>0.11528749576989954</v>
      </c>
      <c r="CR57" s="19">
        <v>0.11296212356293618</v>
      </c>
      <c r="CS57" s="19">
        <v>80.994877353424883</v>
      </c>
    </row>
    <row r="58" spans="1:97" x14ac:dyDescent="0.7">
      <c r="A58" s="19">
        <v>1984</v>
      </c>
      <c r="B58" s="19">
        <v>0</v>
      </c>
      <c r="C58" s="19">
        <v>0</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19">
        <v>0</v>
      </c>
      <c r="AM58" s="19">
        <v>0</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59.158082913829993</v>
      </c>
      <c r="BE58" s="19">
        <v>5.1735928902878161</v>
      </c>
      <c r="BF58" s="19">
        <v>2.1174780582088997</v>
      </c>
      <c r="BG58" s="19">
        <v>1.5524182296795936</v>
      </c>
      <c r="BH58" s="19">
        <v>1.2882685966553409</v>
      </c>
      <c r="BI58" s="19">
        <v>1.1133118986107229</v>
      </c>
      <c r="BJ58" s="19">
        <v>0.98403866088645942</v>
      </c>
      <c r="BK58" s="19">
        <v>0.88354574469622627</v>
      </c>
      <c r="BL58" s="19">
        <v>0.80335961322444416</v>
      </c>
      <c r="BM58" s="19">
        <v>0.73744230972301861</v>
      </c>
      <c r="BN58" s="19">
        <v>0.68238744412811647</v>
      </c>
      <c r="BO58" s="19">
        <v>0.63542121281005703</v>
      </c>
      <c r="BP58" s="19">
        <v>0.59518967801939704</v>
      </c>
      <c r="BQ58" s="19">
        <v>0.55968059980943663</v>
      </c>
      <c r="BR58" s="19">
        <v>0.52880648466002922</v>
      </c>
      <c r="BS58" s="19">
        <v>0.50116900036923417</v>
      </c>
      <c r="BT58" s="19">
        <v>0.47646061254949174</v>
      </c>
      <c r="BU58" s="19">
        <v>0.45414413238853674</v>
      </c>
      <c r="BV58" s="19">
        <v>0.43410646751937548</v>
      </c>
      <c r="BW58" s="19">
        <v>0.41580261590684892</v>
      </c>
      <c r="BX58" s="19">
        <v>0.25585414672326151</v>
      </c>
      <c r="BY58" s="19">
        <v>0.24583544894523723</v>
      </c>
      <c r="BZ58" s="19">
        <v>0.23658994707726602</v>
      </c>
      <c r="CA58" s="19">
        <v>0.22802120650331523</v>
      </c>
      <c r="CB58" s="19">
        <v>0.22012024741492639</v>
      </c>
      <c r="CC58" s="19">
        <v>0.21273539405306097</v>
      </c>
      <c r="CD58" s="19">
        <v>0.20584207357987674</v>
      </c>
      <c r="CE58" s="19">
        <v>0.19942466060872957</v>
      </c>
      <c r="CF58" s="19">
        <v>0.1934487314136922</v>
      </c>
      <c r="CG58" s="19">
        <v>0.18777505722052087</v>
      </c>
      <c r="CH58" s="19">
        <v>0.18246359169622764</v>
      </c>
      <c r="CI58" s="19">
        <v>0.1774606941837065</v>
      </c>
      <c r="CJ58" s="19">
        <v>0.17272080513625243</v>
      </c>
      <c r="CK58" s="19">
        <v>0.16825290718600969</v>
      </c>
      <c r="CL58" s="19">
        <v>0.16401528320746958</v>
      </c>
      <c r="CM58" s="19">
        <v>0.16002001231312732</v>
      </c>
      <c r="CN58" s="19">
        <v>0.15617081462470153</v>
      </c>
      <c r="CO58" s="19">
        <v>0.15251195959648065</v>
      </c>
      <c r="CP58" s="19">
        <v>0.14900130965771771</v>
      </c>
      <c r="CQ58" s="19">
        <v>0.14566603832097832</v>
      </c>
      <c r="CR58" s="19">
        <v>0.12373618678583577</v>
      </c>
      <c r="CS58" s="19">
        <v>83.322828650739027</v>
      </c>
    </row>
    <row r="59" spans="1:97" x14ac:dyDescent="0.7">
      <c r="A59" s="19">
        <v>1985</v>
      </c>
      <c r="B59" s="19">
        <v>0</v>
      </c>
      <c r="C59" s="19">
        <v>0</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19">
        <v>0</v>
      </c>
      <c r="AM59" s="19">
        <v>0</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59.900288705358797</v>
      </c>
      <c r="BF59" s="19">
        <v>5.1704535260972806</v>
      </c>
      <c r="BG59" s="19">
        <v>2.0748387363265919</v>
      </c>
      <c r="BH59" s="19">
        <v>1.5247455938236076</v>
      </c>
      <c r="BI59" s="19">
        <v>1.2662484494372814</v>
      </c>
      <c r="BJ59" s="19">
        <v>1.095129224630021</v>
      </c>
      <c r="BK59" s="19">
        <v>0.96915143569047102</v>
      </c>
      <c r="BL59" s="19">
        <v>0.8714705603504157</v>
      </c>
      <c r="BM59" s="19">
        <v>0.79291803278587458</v>
      </c>
      <c r="BN59" s="19">
        <v>0.72850153852919453</v>
      </c>
      <c r="BO59" s="19">
        <v>0.67455182276951708</v>
      </c>
      <c r="BP59" s="19">
        <v>0.62861106648662257</v>
      </c>
      <c r="BQ59" s="19">
        <v>0.58896413136722159</v>
      </c>
      <c r="BR59" s="19">
        <v>0.55430454060753109</v>
      </c>
      <c r="BS59" s="19">
        <v>0.52390648650453275</v>
      </c>
      <c r="BT59" s="19">
        <v>0.49681732714581339</v>
      </c>
      <c r="BU59" s="19">
        <v>0.47257348646638758</v>
      </c>
      <c r="BV59" s="19">
        <v>0.45083405395457493</v>
      </c>
      <c r="BW59" s="19">
        <v>0.43098444595895452</v>
      </c>
      <c r="BX59" s="19">
        <v>0.41302523701765081</v>
      </c>
      <c r="BY59" s="19">
        <v>0.25378746319553008</v>
      </c>
      <c r="BZ59" s="19">
        <v>0.24390183499047283</v>
      </c>
      <c r="CA59" s="19">
        <v>0.23485340650445197</v>
      </c>
      <c r="CB59" s="19">
        <v>0.22646932360612429</v>
      </c>
      <c r="CC59" s="19">
        <v>0.21868180883174593</v>
      </c>
      <c r="CD59" s="19">
        <v>0.21143558955892738</v>
      </c>
      <c r="CE59" s="19">
        <v>0.20467122473169921</v>
      </c>
      <c r="CF59" s="19">
        <v>0.1983477019036064</v>
      </c>
      <c r="CG59" s="19">
        <v>0.19237525406913991</v>
      </c>
      <c r="CH59" s="19">
        <v>0.18682670820682901</v>
      </c>
      <c r="CI59" s="19">
        <v>0.18159913768831124</v>
      </c>
      <c r="CJ59" s="19">
        <v>0.17665420398765222</v>
      </c>
      <c r="CK59" s="19">
        <v>0.17201810524679506</v>
      </c>
      <c r="CL59" s="19">
        <v>0.16761277851278714</v>
      </c>
      <c r="CM59" s="19">
        <v>0.16342820379157805</v>
      </c>
      <c r="CN59" s="19">
        <v>0.15944065121408099</v>
      </c>
      <c r="CO59" s="19">
        <v>0.1556631472172606</v>
      </c>
      <c r="CP59" s="19">
        <v>0.15207093441943734</v>
      </c>
      <c r="CQ59" s="19">
        <v>0.14861897655410139</v>
      </c>
      <c r="CR59" s="19">
        <v>0.1453435364917133</v>
      </c>
      <c r="CS59" s="19">
        <v>83.786961671578709</v>
      </c>
    </row>
    <row r="60" spans="1:97" x14ac:dyDescent="0.7">
      <c r="A60" s="19">
        <v>1986</v>
      </c>
      <c r="B60" s="19">
        <v>0</v>
      </c>
      <c r="C60" s="19">
        <v>0</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19">
        <v>0</v>
      </c>
      <c r="AM60" s="19">
        <v>0</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63.021807041156649</v>
      </c>
      <c r="BG60" s="19">
        <v>5.3208562996613527</v>
      </c>
      <c r="BH60" s="19">
        <v>2.0619979070531236</v>
      </c>
      <c r="BI60" s="19">
        <v>1.5136499565075152</v>
      </c>
      <c r="BJ60" s="19">
        <v>1.2581431483874648</v>
      </c>
      <c r="BK60" s="19">
        <v>1.0888297556546795</v>
      </c>
      <c r="BL60" s="19">
        <v>0.96365468011034572</v>
      </c>
      <c r="BM60" s="19">
        <v>0.8667321311168612</v>
      </c>
      <c r="BN60" s="19">
        <v>0.7889419144392984</v>
      </c>
      <c r="BO60" s="19">
        <v>0.72493329702685683</v>
      </c>
      <c r="BP60" s="19">
        <v>0.67135454822437435</v>
      </c>
      <c r="BQ60" s="19">
        <v>0.62570414203930969</v>
      </c>
      <c r="BR60" s="19">
        <v>0.58626344846923761</v>
      </c>
      <c r="BS60" s="19">
        <v>0.55197096161219528</v>
      </c>
      <c r="BT60" s="19">
        <v>0.52179500868057449</v>
      </c>
      <c r="BU60" s="19">
        <v>0.49484111966344385</v>
      </c>
      <c r="BV60" s="19">
        <v>0.47069847362341904</v>
      </c>
      <c r="BW60" s="19">
        <v>0.44906326706451449</v>
      </c>
      <c r="BX60" s="19">
        <v>0.42945663995257116</v>
      </c>
      <c r="BY60" s="19">
        <v>0.41157978067955042</v>
      </c>
      <c r="BZ60" s="19">
        <v>0.25271839452623818</v>
      </c>
      <c r="CA60" s="19">
        <v>0.24293881400142603</v>
      </c>
      <c r="CB60" s="19">
        <v>0.23394433263559536</v>
      </c>
      <c r="CC60" s="19">
        <v>0.22559681792199415</v>
      </c>
      <c r="CD60" s="19">
        <v>0.2178491408437582</v>
      </c>
      <c r="CE60" s="19">
        <v>0.21061959139873743</v>
      </c>
      <c r="CF60" s="19">
        <v>0.20392188930786825</v>
      </c>
      <c r="CG60" s="19">
        <v>0.19763373708495757</v>
      </c>
      <c r="CH60" s="19">
        <v>0.19174928794894652</v>
      </c>
      <c r="CI60" s="19">
        <v>0.18620629983721515</v>
      </c>
      <c r="CJ60" s="19">
        <v>0.18102552149757922</v>
      </c>
      <c r="CK60" s="19">
        <v>0.17610876931895894</v>
      </c>
      <c r="CL60" s="19">
        <v>0.17145356160573519</v>
      </c>
      <c r="CM60" s="19">
        <v>0.1670313529423203</v>
      </c>
      <c r="CN60" s="19">
        <v>0.1628579007181381</v>
      </c>
      <c r="CO60" s="19">
        <v>0.15891781367910529</v>
      </c>
      <c r="CP60" s="19">
        <v>0.15512999497031274</v>
      </c>
      <c r="CQ60" s="19">
        <v>0.15155354071125918</v>
      </c>
      <c r="CR60" s="19">
        <v>0.14809587435505067</v>
      </c>
      <c r="CS60" s="19">
        <v>86.838198522527193</v>
      </c>
    </row>
    <row r="61" spans="1:97" x14ac:dyDescent="0.7">
      <c r="A61" s="19">
        <v>1987</v>
      </c>
      <c r="B61" s="19">
        <v>0</v>
      </c>
      <c r="C61" s="19">
        <v>0</v>
      </c>
      <c r="D61" s="19">
        <v>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0</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62.47179460124417</v>
      </c>
      <c r="BH61" s="19">
        <v>5.3602246291796716</v>
      </c>
      <c r="BI61" s="19">
        <v>2.1205825870182924</v>
      </c>
      <c r="BJ61" s="19">
        <v>1.5592997626226801</v>
      </c>
      <c r="BK61" s="19">
        <v>1.2953510371587738</v>
      </c>
      <c r="BL61" s="19">
        <v>1.1210570537578108</v>
      </c>
      <c r="BM61" s="19">
        <v>0.99220138506838562</v>
      </c>
      <c r="BN61" s="19">
        <v>0.89229789615852606</v>
      </c>
      <c r="BO61" s="19">
        <v>0.81253629779798375</v>
      </c>
      <c r="BP61" s="19">
        <v>0.74644680967031418</v>
      </c>
      <c r="BQ61" s="19">
        <v>0.69137960690949962</v>
      </c>
      <c r="BR61" s="19">
        <v>0.64435808600147948</v>
      </c>
      <c r="BS61" s="19">
        <v>0.60396672699709808</v>
      </c>
      <c r="BT61" s="19">
        <v>0.56856378840866528</v>
      </c>
      <c r="BU61" s="19">
        <v>0.53737863018130161</v>
      </c>
      <c r="BV61" s="19">
        <v>0.50975917714056695</v>
      </c>
      <c r="BW61" s="19">
        <v>0.48492243046925593</v>
      </c>
      <c r="BX61" s="19">
        <v>0.46242642928939981</v>
      </c>
      <c r="BY61" s="19">
        <v>0.44215649940430307</v>
      </c>
      <c r="BZ61" s="19">
        <v>0.4237438914099278</v>
      </c>
      <c r="CA61" s="19">
        <v>0.26024130839870557</v>
      </c>
      <c r="CB61" s="19">
        <v>0.25010739418704064</v>
      </c>
      <c r="CC61" s="19">
        <v>0.24081700784442384</v>
      </c>
      <c r="CD61" s="19">
        <v>0.23223904612108248</v>
      </c>
      <c r="CE61" s="19">
        <v>0.22429932342971035</v>
      </c>
      <c r="CF61" s="19">
        <v>0.21691655343610228</v>
      </c>
      <c r="CG61" s="19">
        <v>0.21001350784688877</v>
      </c>
      <c r="CH61" s="19">
        <v>0.20352068072243015</v>
      </c>
      <c r="CI61" s="19">
        <v>0.19743454126548091</v>
      </c>
      <c r="CJ61" s="19">
        <v>0.19173975770274909</v>
      </c>
      <c r="CK61" s="19">
        <v>0.18637399643849331</v>
      </c>
      <c r="CL61" s="19">
        <v>0.18131037634817812</v>
      </c>
      <c r="CM61" s="19">
        <v>0.17652375998050543</v>
      </c>
      <c r="CN61" s="19">
        <v>0.17199431828615183</v>
      </c>
      <c r="CO61" s="19">
        <v>0.16768156099775575</v>
      </c>
      <c r="CP61" s="19">
        <v>0.16361032161182829</v>
      </c>
      <c r="CQ61" s="19">
        <v>0.15975131048737631</v>
      </c>
      <c r="CR61" s="19">
        <v>0.15606247813144605</v>
      </c>
      <c r="CS61" s="19">
        <v>86.746929609366532</v>
      </c>
    </row>
    <row r="62" spans="1:97" x14ac:dyDescent="0.7">
      <c r="A62" s="19">
        <v>1988</v>
      </c>
      <c r="B62" s="19">
        <v>0</v>
      </c>
      <c r="C62" s="19">
        <v>0</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62.718511923264522</v>
      </c>
      <c r="BI62" s="19">
        <v>5.5052461815332476</v>
      </c>
      <c r="BJ62" s="19">
        <v>2.2506063753883598</v>
      </c>
      <c r="BK62" s="19">
        <v>1.6567812829564259</v>
      </c>
      <c r="BL62" s="19">
        <v>1.3776165333041945</v>
      </c>
      <c r="BM62" s="19">
        <v>1.1918768218368541</v>
      </c>
      <c r="BN62" s="19">
        <v>1.0545517672885814</v>
      </c>
      <c r="BO62" s="19">
        <v>0.94836045632820698</v>
      </c>
      <c r="BP62" s="19">
        <v>0.86316582094751448</v>
      </c>
      <c r="BQ62" s="19">
        <v>0.79337310652806092</v>
      </c>
      <c r="BR62" s="19">
        <v>0.73449748545842786</v>
      </c>
      <c r="BS62" s="19">
        <v>0.68453347695051947</v>
      </c>
      <c r="BT62" s="19">
        <v>0.64159233493136925</v>
      </c>
      <c r="BU62" s="19">
        <v>0.60410515690669109</v>
      </c>
      <c r="BV62" s="19">
        <v>0.57097787675932699</v>
      </c>
      <c r="BW62" s="19">
        <v>0.54157564675045189</v>
      </c>
      <c r="BX62" s="19">
        <v>0.51535778127730059</v>
      </c>
      <c r="BY62" s="19">
        <v>0.49173244935175259</v>
      </c>
      <c r="BZ62" s="19">
        <v>0.47026564237533758</v>
      </c>
      <c r="CA62" s="19">
        <v>0.45065149752518147</v>
      </c>
      <c r="CB62" s="19">
        <v>0.27644305455597112</v>
      </c>
      <c r="CC62" s="19">
        <v>0.26576776931366775</v>
      </c>
      <c r="CD62" s="19">
        <v>0.25592605944706831</v>
      </c>
      <c r="CE62" s="19">
        <v>0.24684661864764554</v>
      </c>
      <c r="CF62" s="19">
        <v>0.23839173472217903</v>
      </c>
      <c r="CG62" s="19">
        <v>0.23048367389165136</v>
      </c>
      <c r="CH62" s="19">
        <v>0.22313369231873659</v>
      </c>
      <c r="CI62" s="19">
        <v>0.21631686472508041</v>
      </c>
      <c r="CJ62" s="19">
        <v>0.20990024921640252</v>
      </c>
      <c r="CK62" s="19">
        <v>0.20385180335691389</v>
      </c>
      <c r="CL62" s="19">
        <v>0.19811426609492169</v>
      </c>
      <c r="CM62" s="19">
        <v>0.19276701869599175</v>
      </c>
      <c r="CN62" s="19">
        <v>0.18766582999440759</v>
      </c>
      <c r="CO62" s="19">
        <v>0.1828338407340796</v>
      </c>
      <c r="CP62" s="19">
        <v>0.17825466973456436</v>
      </c>
      <c r="CQ62" s="19">
        <v>0.17391473083533304</v>
      </c>
      <c r="CR62" s="19">
        <v>0.16980095433179518</v>
      </c>
      <c r="CS62" s="19">
        <v>88.028172136585226</v>
      </c>
    </row>
    <row r="63" spans="1:97" x14ac:dyDescent="0.7">
      <c r="A63" s="19">
        <v>1989</v>
      </c>
      <c r="B63" s="19">
        <v>0</v>
      </c>
      <c r="C63" s="19">
        <v>0</v>
      </c>
      <c r="D63" s="19">
        <v>0</v>
      </c>
      <c r="E63" s="19">
        <v>0</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v>
      </c>
      <c r="AM63" s="19">
        <v>0</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G63" s="19">
        <v>0</v>
      </c>
      <c r="BH63" s="19">
        <v>0</v>
      </c>
      <c r="BI63" s="19">
        <v>60.370356647877635</v>
      </c>
      <c r="BJ63" s="19">
        <v>5.3931325917531296</v>
      </c>
      <c r="BK63" s="19">
        <v>2.2603248978677541</v>
      </c>
      <c r="BL63" s="19">
        <v>1.6662742685463403</v>
      </c>
      <c r="BM63" s="19">
        <v>1.3849264653820941</v>
      </c>
      <c r="BN63" s="19">
        <v>1.1985166450980291</v>
      </c>
      <c r="BO63" s="19">
        <v>1.0604620090828838</v>
      </c>
      <c r="BP63" s="19">
        <v>0.95334737379781453</v>
      </c>
      <c r="BQ63" s="19">
        <v>0.86804095109315327</v>
      </c>
      <c r="BR63" s="19">
        <v>0.79776107413913611</v>
      </c>
      <c r="BS63" s="19">
        <v>0.73875614401298095</v>
      </c>
      <c r="BT63" s="19">
        <v>0.68878377359809695</v>
      </c>
      <c r="BU63" s="19">
        <v>0.64528042717697065</v>
      </c>
      <c r="BV63" s="19">
        <v>0.60760229394190424</v>
      </c>
      <c r="BW63" s="19">
        <v>0.57434608240387042</v>
      </c>
      <c r="BX63" s="19">
        <v>0.54464976899009487</v>
      </c>
      <c r="BY63" s="19">
        <v>0.51814363644060235</v>
      </c>
      <c r="BZ63" s="19">
        <v>0.49442413700886317</v>
      </c>
      <c r="CA63" s="19">
        <v>0.47275905833574822</v>
      </c>
      <c r="CB63" s="19">
        <v>0.45313283107048585</v>
      </c>
      <c r="CC63" s="19">
        <v>0.27813530540274051</v>
      </c>
      <c r="CD63" s="19">
        <v>0.26739129912147341</v>
      </c>
      <c r="CE63" s="19">
        <v>0.25746747976273882</v>
      </c>
      <c r="CF63" s="19">
        <v>0.24828171000368623</v>
      </c>
      <c r="CG63" s="19">
        <v>0.23973258867658029</v>
      </c>
      <c r="CH63" s="19">
        <v>0.23181413385993388</v>
      </c>
      <c r="CI63" s="19">
        <v>0.22443954421790069</v>
      </c>
      <c r="CJ63" s="19">
        <v>0.21751314604622163</v>
      </c>
      <c r="CK63" s="19">
        <v>0.211031375887795</v>
      </c>
      <c r="CL63" s="19">
        <v>0.20494817114874034</v>
      </c>
      <c r="CM63" s="19">
        <v>0.19920830348990923</v>
      </c>
      <c r="CN63" s="19">
        <v>0.19385513056005199</v>
      </c>
      <c r="CO63" s="19">
        <v>0.18870873595281201</v>
      </c>
      <c r="CP63" s="19">
        <v>0.18387493206596686</v>
      </c>
      <c r="CQ63" s="19">
        <v>0.17925758876886402</v>
      </c>
      <c r="CR63" s="19">
        <v>0.17489460526793446</v>
      </c>
      <c r="CS63" s="19">
        <v>85.512262124828126</v>
      </c>
    </row>
    <row r="64" spans="1:97" x14ac:dyDescent="0.7">
      <c r="A64" s="19">
        <v>1990</v>
      </c>
      <c r="B64" s="19">
        <v>0</v>
      </c>
      <c r="C64" s="19">
        <v>0</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G64" s="19">
        <v>0</v>
      </c>
      <c r="BH64" s="19">
        <v>0</v>
      </c>
      <c r="BI64" s="19">
        <v>0</v>
      </c>
      <c r="BJ64" s="19">
        <v>59.120279653627527</v>
      </c>
      <c r="BK64" s="19">
        <v>5.2811197879541689</v>
      </c>
      <c r="BL64" s="19">
        <v>2.2170397269156412</v>
      </c>
      <c r="BM64" s="19">
        <v>1.634402737384719</v>
      </c>
      <c r="BN64" s="19">
        <v>1.3582194703258679</v>
      </c>
      <c r="BO64" s="19">
        <v>1.1758441179024495</v>
      </c>
      <c r="BP64" s="19">
        <v>1.0408393803988398</v>
      </c>
      <c r="BQ64" s="19">
        <v>0.93633231112852355</v>
      </c>
      <c r="BR64" s="19">
        <v>0.85244619075700534</v>
      </c>
      <c r="BS64" s="19">
        <v>0.78349477537836065</v>
      </c>
      <c r="BT64" s="19">
        <v>0.72534942100680722</v>
      </c>
      <c r="BU64" s="19">
        <v>0.67642372670283579</v>
      </c>
      <c r="BV64" s="19">
        <v>0.63378246351801382</v>
      </c>
      <c r="BW64" s="19">
        <v>0.59658867939531091</v>
      </c>
      <c r="BX64" s="19">
        <v>0.56396777796076636</v>
      </c>
      <c r="BY64" s="19">
        <v>0.53491177203055973</v>
      </c>
      <c r="BZ64" s="19">
        <v>0.50896935933018073</v>
      </c>
      <c r="CA64" s="19">
        <v>0.48557450579535205</v>
      </c>
      <c r="CB64" s="19">
        <v>0.4644377094205458</v>
      </c>
      <c r="CC64" s="19">
        <v>0.44497834992812607</v>
      </c>
      <c r="CD64" s="19">
        <v>0.27327139946314161</v>
      </c>
      <c r="CE64" s="19">
        <v>0.2627007468793896</v>
      </c>
      <c r="CF64" s="19">
        <v>0.25300238735649344</v>
      </c>
      <c r="CG64" s="19">
        <v>0.24400695984945905</v>
      </c>
      <c r="CH64" s="19">
        <v>0.23560792514739762</v>
      </c>
      <c r="CI64" s="19">
        <v>0.22779780043852035</v>
      </c>
      <c r="CJ64" s="19">
        <v>0.22054136417851003</v>
      </c>
      <c r="CK64" s="19">
        <v>0.21375680376997927</v>
      </c>
      <c r="CL64" s="19">
        <v>0.20742384540152078</v>
      </c>
      <c r="CM64" s="19">
        <v>0.20145626674683781</v>
      </c>
      <c r="CN64" s="19">
        <v>0.19583497849232259</v>
      </c>
      <c r="CO64" s="19">
        <v>0.19053080062659725</v>
      </c>
      <c r="CP64" s="19">
        <v>0.18549132543491345</v>
      </c>
      <c r="CQ64" s="19">
        <v>0.18073512014527504</v>
      </c>
      <c r="CR64" s="19">
        <v>0.17621752740372409</v>
      </c>
      <c r="CS64" s="19">
        <v>83.614417965559156</v>
      </c>
    </row>
    <row r="65" spans="1:97" x14ac:dyDescent="0.7">
      <c r="A65" s="19">
        <v>1991</v>
      </c>
      <c r="B65" s="19">
        <v>0</v>
      </c>
      <c r="C65" s="19">
        <v>0</v>
      </c>
      <c r="D65" s="19">
        <v>0</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G65" s="19">
        <v>0</v>
      </c>
      <c r="BH65" s="19">
        <v>0</v>
      </c>
      <c r="BI65" s="19">
        <v>0</v>
      </c>
      <c r="BJ65" s="19">
        <v>0</v>
      </c>
      <c r="BK65" s="19">
        <v>58.558992074192624</v>
      </c>
      <c r="BL65" s="19">
        <v>5.1544841587224379</v>
      </c>
      <c r="BM65" s="19">
        <v>2.1155151056206432</v>
      </c>
      <c r="BN65" s="19">
        <v>1.5578631206030185</v>
      </c>
      <c r="BO65" s="19">
        <v>1.2963273550546262</v>
      </c>
      <c r="BP65" s="19">
        <v>1.1224585660573585</v>
      </c>
      <c r="BQ65" s="19">
        <v>0.99386922421354063</v>
      </c>
      <c r="BR65" s="19">
        <v>0.89393858090362832</v>
      </c>
      <c r="BS65" s="19">
        <v>0.81387455022383526</v>
      </c>
      <c r="BT65" s="19">
        <v>0.74816119001609138</v>
      </c>
      <c r="BU65" s="19">
        <v>0.6928621835772919</v>
      </c>
      <c r="BV65" s="19">
        <v>0.64593305032785031</v>
      </c>
      <c r="BW65" s="19">
        <v>0.60529066488771988</v>
      </c>
      <c r="BX65" s="19">
        <v>0.56976513573590093</v>
      </c>
      <c r="BY65" s="19">
        <v>0.53866361188615974</v>
      </c>
      <c r="BZ65" s="19">
        <v>0.51108897548518228</v>
      </c>
      <c r="CA65" s="19">
        <v>0.48632902335045353</v>
      </c>
      <c r="CB65" s="19">
        <v>0.4639833610938256</v>
      </c>
      <c r="CC65" s="19">
        <v>0.44381791965093825</v>
      </c>
      <c r="CD65" s="19">
        <v>0.42536206213993522</v>
      </c>
      <c r="CE65" s="19">
        <v>0.2610879146362805</v>
      </c>
      <c r="CF65" s="19">
        <v>0.25096965311874059</v>
      </c>
      <c r="CG65" s="19">
        <v>0.24165519478776795</v>
      </c>
      <c r="CH65" s="19">
        <v>0.23304979071010914</v>
      </c>
      <c r="CI65" s="19">
        <v>0.22511274174363147</v>
      </c>
      <c r="CJ65" s="19">
        <v>0.21769307200531016</v>
      </c>
      <c r="CK65" s="19">
        <v>0.21075981146006664</v>
      </c>
      <c r="CL65" s="19">
        <v>0.20433988606698827</v>
      </c>
      <c r="CM65" s="19">
        <v>0.19825833190582179</v>
      </c>
      <c r="CN65" s="19">
        <v>0.19255593109690491</v>
      </c>
      <c r="CO65" s="19">
        <v>0.18718936368347697</v>
      </c>
      <c r="CP65" s="19">
        <v>0.18212646610493954</v>
      </c>
      <c r="CQ65" s="19">
        <v>0.17730531189653301</v>
      </c>
      <c r="CR65" s="19">
        <v>0.17278232999990228</v>
      </c>
      <c r="CS65" s="19">
        <v>81.993463357466723</v>
      </c>
    </row>
    <row r="66" spans="1:97" x14ac:dyDescent="0.7">
      <c r="A66" s="19">
        <v>1992</v>
      </c>
      <c r="B66" s="19">
        <v>0</v>
      </c>
      <c r="C66" s="19">
        <v>0</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v>0</v>
      </c>
      <c r="AK66" s="19">
        <v>0</v>
      </c>
      <c r="AL66" s="19">
        <v>0</v>
      </c>
      <c r="AM66" s="19">
        <v>0</v>
      </c>
      <c r="AN66" s="19">
        <v>0</v>
      </c>
      <c r="AO66" s="19">
        <v>0</v>
      </c>
      <c r="AP66" s="19">
        <v>0</v>
      </c>
      <c r="AQ66" s="19">
        <v>0</v>
      </c>
      <c r="AR66" s="19">
        <v>0</v>
      </c>
      <c r="AS66" s="19">
        <v>0</v>
      </c>
      <c r="AT66" s="19">
        <v>0</v>
      </c>
      <c r="AU66" s="19">
        <v>0</v>
      </c>
      <c r="AV66" s="19">
        <v>0</v>
      </c>
      <c r="AW66" s="19">
        <v>0</v>
      </c>
      <c r="AX66" s="19">
        <v>0</v>
      </c>
      <c r="AY66" s="19">
        <v>0</v>
      </c>
      <c r="AZ66" s="19">
        <v>0</v>
      </c>
      <c r="BA66" s="19">
        <v>0</v>
      </c>
      <c r="BB66" s="19">
        <v>0</v>
      </c>
      <c r="BC66" s="19">
        <v>0</v>
      </c>
      <c r="BD66" s="19">
        <v>0</v>
      </c>
      <c r="BE66" s="19">
        <v>0</v>
      </c>
      <c r="BF66" s="19">
        <v>0</v>
      </c>
      <c r="BG66" s="19">
        <v>0</v>
      </c>
      <c r="BH66" s="19">
        <v>0</v>
      </c>
      <c r="BI66" s="19">
        <v>0</v>
      </c>
      <c r="BJ66" s="19">
        <v>0</v>
      </c>
      <c r="BK66" s="19">
        <v>0</v>
      </c>
      <c r="BL66" s="19">
        <v>57.46627896856581</v>
      </c>
      <c r="BM66" s="19">
        <v>5.0904519396780907</v>
      </c>
      <c r="BN66" s="19">
        <v>2.1110972258983298</v>
      </c>
      <c r="BO66" s="19">
        <v>1.5551762827161655</v>
      </c>
      <c r="BP66" s="19">
        <v>1.2941453743620379</v>
      </c>
      <c r="BQ66" s="19">
        <v>1.1201324090620781</v>
      </c>
      <c r="BR66" s="19">
        <v>0.9916387601180382</v>
      </c>
      <c r="BS66" s="19">
        <v>0.89170820445518428</v>
      </c>
      <c r="BT66" s="19">
        <v>0.81209749202895187</v>
      </c>
      <c r="BU66" s="19">
        <v>0.746523840792368</v>
      </c>
      <c r="BV66" s="19">
        <v>0.69164101528075905</v>
      </c>
      <c r="BW66" s="19">
        <v>0.6448341761956935</v>
      </c>
      <c r="BX66" s="19">
        <v>0.60439819512921222</v>
      </c>
      <c r="BY66" s="19">
        <v>0.56920762229547117</v>
      </c>
      <c r="BZ66" s="19">
        <v>0.53819817898654987</v>
      </c>
      <c r="CA66" s="19">
        <v>0.51042567332876121</v>
      </c>
      <c r="CB66" s="19">
        <v>0.48563759398007827</v>
      </c>
      <c r="CC66" s="19">
        <v>0.46328213799361212</v>
      </c>
      <c r="CD66" s="19">
        <v>0.44303964546379904</v>
      </c>
      <c r="CE66" s="19">
        <v>0.42473989094959835</v>
      </c>
      <c r="CF66" s="19">
        <v>0.26062033434102561</v>
      </c>
      <c r="CG66" s="19">
        <v>0.25056573403392091</v>
      </c>
      <c r="CH66" s="19">
        <v>0.24128686649529194</v>
      </c>
      <c r="CI66" s="19">
        <v>0.2326977607930194</v>
      </c>
      <c r="CJ66" s="19">
        <v>0.22473782101310755</v>
      </c>
      <c r="CK66" s="19">
        <v>0.21735288952488294</v>
      </c>
      <c r="CL66" s="19">
        <v>0.21042457182579635</v>
      </c>
      <c r="CM66" s="19">
        <v>0.20394756864378558</v>
      </c>
      <c r="CN66" s="19">
        <v>0.19790977138424767</v>
      </c>
      <c r="CO66" s="19">
        <v>0.19220649595220615</v>
      </c>
      <c r="CP66" s="19">
        <v>0.18683343134038408</v>
      </c>
      <c r="CQ66" s="19">
        <v>0.18177274748440084</v>
      </c>
      <c r="CR66" s="19">
        <v>0.17699474002548266</v>
      </c>
      <c r="CS66" s="19">
        <v>80.570856924290084</v>
      </c>
    </row>
    <row r="67" spans="1:97" x14ac:dyDescent="0.7">
      <c r="A67" s="19">
        <v>1993</v>
      </c>
      <c r="B67" s="19">
        <v>0</v>
      </c>
      <c r="C67" s="19">
        <v>0</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v>0</v>
      </c>
      <c r="AK67" s="19">
        <v>0</v>
      </c>
      <c r="AL67" s="19">
        <v>0</v>
      </c>
      <c r="AM67" s="19">
        <v>0</v>
      </c>
      <c r="AN67" s="19">
        <v>0</v>
      </c>
      <c r="AO67" s="19">
        <v>0</v>
      </c>
      <c r="AP67" s="19">
        <v>0</v>
      </c>
      <c r="AQ67" s="19">
        <v>0</v>
      </c>
      <c r="AR67" s="19">
        <v>0</v>
      </c>
      <c r="AS67" s="19">
        <v>0</v>
      </c>
      <c r="AT67" s="19">
        <v>0</v>
      </c>
      <c r="AU67" s="19">
        <v>0</v>
      </c>
      <c r="AV67" s="19">
        <v>0</v>
      </c>
      <c r="AW67" s="19">
        <v>0</v>
      </c>
      <c r="AX67" s="19">
        <v>0</v>
      </c>
      <c r="AY67" s="19">
        <v>0</v>
      </c>
      <c r="AZ67" s="19">
        <v>0</v>
      </c>
      <c r="BA67" s="19">
        <v>0</v>
      </c>
      <c r="BB67" s="19">
        <v>0</v>
      </c>
      <c r="BC67" s="19">
        <v>0</v>
      </c>
      <c r="BD67" s="19">
        <v>0</v>
      </c>
      <c r="BE67" s="19">
        <v>0</v>
      </c>
      <c r="BF67" s="19">
        <v>0</v>
      </c>
      <c r="BG67" s="19">
        <v>0</v>
      </c>
      <c r="BH67" s="19">
        <v>0</v>
      </c>
      <c r="BI67" s="19">
        <v>0</v>
      </c>
      <c r="BJ67" s="19">
        <v>0</v>
      </c>
      <c r="BK67" s="19">
        <v>0</v>
      </c>
      <c r="BL67" s="19">
        <v>0</v>
      </c>
      <c r="BM67" s="19">
        <v>56.07298393321323</v>
      </c>
      <c r="BN67" s="19">
        <v>5.0784119411524005</v>
      </c>
      <c r="BO67" s="19">
        <v>2.1381034773681815</v>
      </c>
      <c r="BP67" s="19">
        <v>1.5829471921546689</v>
      </c>
      <c r="BQ67" s="19">
        <v>1.3169697921296188</v>
      </c>
      <c r="BR67" s="19">
        <v>1.141008630329867</v>
      </c>
      <c r="BS67" s="19">
        <v>1.0100427936611927</v>
      </c>
      <c r="BT67" s="19">
        <v>0.90850160482100106</v>
      </c>
      <c r="BU67" s="19">
        <v>0.82723848061096428</v>
      </c>
      <c r="BV67" s="19">
        <v>0.76055609053102957</v>
      </c>
      <c r="BW67" s="19">
        <v>0.70462822429416183</v>
      </c>
      <c r="BX67" s="19">
        <v>0.65684797707300802</v>
      </c>
      <c r="BY67" s="19">
        <v>0.61554078395719158</v>
      </c>
      <c r="BZ67" s="19">
        <v>0.57977900687938633</v>
      </c>
      <c r="CA67" s="19">
        <v>0.54818842117947153</v>
      </c>
      <c r="CB67" s="19">
        <v>0.51996679047579464</v>
      </c>
      <c r="CC67" s="19">
        <v>0.49475028218850398</v>
      </c>
      <c r="CD67" s="19">
        <v>0.47201882952213975</v>
      </c>
      <c r="CE67" s="19">
        <v>0.45156823865359746</v>
      </c>
      <c r="CF67" s="19">
        <v>0.43281787734430793</v>
      </c>
      <c r="CG67" s="19">
        <v>0.26558463072434152</v>
      </c>
      <c r="CH67" s="19">
        <v>0.25535555381185265</v>
      </c>
      <c r="CI67" s="19">
        <v>0.24592835916836422</v>
      </c>
      <c r="CJ67" s="19">
        <v>0.23721156852293782</v>
      </c>
      <c r="CK67" s="19">
        <v>0.22913554552484497</v>
      </c>
      <c r="CL67" s="19">
        <v>0.22160514136537865</v>
      </c>
      <c r="CM67" s="19">
        <v>0.21461386517127681</v>
      </c>
      <c r="CN67" s="19">
        <v>0.20805261650669205</v>
      </c>
      <c r="CO67" s="19">
        <v>0.20186769383321856</v>
      </c>
      <c r="CP67" s="19">
        <v>0.1960630816350121</v>
      </c>
      <c r="CQ67" s="19">
        <v>0.19062636973480027</v>
      </c>
      <c r="CR67" s="19">
        <v>0.18550431935895006</v>
      </c>
      <c r="CS67" s="19">
        <v>79.309952482205674</v>
      </c>
    </row>
    <row r="68" spans="1:97" x14ac:dyDescent="0.7">
      <c r="A68" s="19">
        <v>1994</v>
      </c>
      <c r="B68" s="19">
        <v>0</v>
      </c>
      <c r="C68" s="19">
        <v>0</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19">
        <v>0</v>
      </c>
      <c r="AM68" s="19">
        <v>0</v>
      </c>
      <c r="AN68" s="19">
        <v>0</v>
      </c>
      <c r="AO68" s="19">
        <v>0</v>
      </c>
      <c r="AP68" s="19">
        <v>0</v>
      </c>
      <c r="AQ68" s="19">
        <v>0</v>
      </c>
      <c r="AR68" s="19">
        <v>0</v>
      </c>
      <c r="AS68" s="19">
        <v>0</v>
      </c>
      <c r="AT68" s="19">
        <v>0</v>
      </c>
      <c r="AU68" s="19">
        <v>0</v>
      </c>
      <c r="AV68" s="19">
        <v>0</v>
      </c>
      <c r="AW68" s="19">
        <v>0</v>
      </c>
      <c r="AX68" s="19">
        <v>0</v>
      </c>
      <c r="AY68" s="19">
        <v>0</v>
      </c>
      <c r="AZ68" s="19">
        <v>0</v>
      </c>
      <c r="BA68" s="19">
        <v>0</v>
      </c>
      <c r="BB68" s="19">
        <v>0</v>
      </c>
      <c r="BC68" s="19">
        <v>0</v>
      </c>
      <c r="BD68" s="19">
        <v>0</v>
      </c>
      <c r="BE68" s="19">
        <v>0</v>
      </c>
      <c r="BF68" s="19">
        <v>0</v>
      </c>
      <c r="BG68" s="19">
        <v>0</v>
      </c>
      <c r="BH68" s="19">
        <v>0</v>
      </c>
      <c r="BI68" s="19">
        <v>0</v>
      </c>
      <c r="BJ68" s="19">
        <v>0</v>
      </c>
      <c r="BK68" s="19">
        <v>0</v>
      </c>
      <c r="BL68" s="19">
        <v>0</v>
      </c>
      <c r="BM68" s="19">
        <v>0</v>
      </c>
      <c r="BN68" s="19">
        <v>55.981629613895244</v>
      </c>
      <c r="BO68" s="19">
        <v>5.0827182563474649</v>
      </c>
      <c r="BP68" s="19">
        <v>2.1389518120018676</v>
      </c>
      <c r="BQ68" s="19">
        <v>1.5847464779838865</v>
      </c>
      <c r="BR68" s="19">
        <v>1.318809853468959</v>
      </c>
      <c r="BS68" s="19">
        <v>1.1421976138056766</v>
      </c>
      <c r="BT68" s="19">
        <v>1.0117062923564497</v>
      </c>
      <c r="BU68" s="19">
        <v>0.9101037876116912</v>
      </c>
      <c r="BV68" s="19">
        <v>0.82876778567040221</v>
      </c>
      <c r="BW68" s="19">
        <v>0.76198796589301565</v>
      </c>
      <c r="BX68" s="19">
        <v>0.70607617726427885</v>
      </c>
      <c r="BY68" s="19">
        <v>0.65823479209470481</v>
      </c>
      <c r="BZ68" s="19">
        <v>0.61695555730700224</v>
      </c>
      <c r="CA68" s="19">
        <v>0.58088242758185737</v>
      </c>
      <c r="CB68" s="19">
        <v>0.54898321581444753</v>
      </c>
      <c r="CC68" s="19">
        <v>0.52066575493673406</v>
      </c>
      <c r="CD68" s="19">
        <v>0.49536229789092995</v>
      </c>
      <c r="CE68" s="19">
        <v>0.47275421440664439</v>
      </c>
      <c r="CF68" s="19">
        <v>0.4521910413969456</v>
      </c>
      <c r="CG68" s="19">
        <v>0.43347649561384322</v>
      </c>
      <c r="CH68" s="19">
        <v>0.26601769903523703</v>
      </c>
      <c r="CI68" s="19">
        <v>0.25575918182833196</v>
      </c>
      <c r="CJ68" s="19">
        <v>0.24631127030931274</v>
      </c>
      <c r="CK68" s="19">
        <v>0.23753950653868272</v>
      </c>
      <c r="CL68" s="19">
        <v>0.22939438467785964</v>
      </c>
      <c r="CM68" s="19">
        <v>0.22187242049428227</v>
      </c>
      <c r="CN68" s="19">
        <v>0.21484212881345435</v>
      </c>
      <c r="CO68" s="19">
        <v>0.20828888525021175</v>
      </c>
      <c r="CP68" s="19">
        <v>0.20210519370439839</v>
      </c>
      <c r="CQ68" s="19">
        <v>0.19630129001840591</v>
      </c>
      <c r="CR68" s="19">
        <v>0.19084134724016288</v>
      </c>
      <c r="CS68" s="19">
        <v>78.9912169341289</v>
      </c>
    </row>
    <row r="69" spans="1:97" x14ac:dyDescent="0.7">
      <c r="A69" s="19">
        <v>1995</v>
      </c>
      <c r="B69" s="19">
        <v>0</v>
      </c>
      <c r="C69" s="19">
        <v>0</v>
      </c>
      <c r="D69" s="19">
        <v>0</v>
      </c>
      <c r="E69" s="19">
        <v>0</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c r="AI69" s="19">
        <v>0</v>
      </c>
      <c r="AJ69" s="19">
        <v>0</v>
      </c>
      <c r="AK69" s="19">
        <v>0</v>
      </c>
      <c r="AL69" s="19">
        <v>0</v>
      </c>
      <c r="AM69" s="19">
        <v>0</v>
      </c>
      <c r="AN69" s="19">
        <v>0</v>
      </c>
      <c r="AO69" s="19">
        <v>0</v>
      </c>
      <c r="AP69" s="19">
        <v>0</v>
      </c>
      <c r="AQ69" s="19">
        <v>0</v>
      </c>
      <c r="AR69" s="19">
        <v>0</v>
      </c>
      <c r="AS69" s="19">
        <v>0</v>
      </c>
      <c r="AT69" s="19">
        <v>0</v>
      </c>
      <c r="AU69" s="19">
        <v>0</v>
      </c>
      <c r="AV69" s="19">
        <v>0</v>
      </c>
      <c r="AW69" s="19">
        <v>0</v>
      </c>
      <c r="AX69" s="19">
        <v>0</v>
      </c>
      <c r="AY69" s="19">
        <v>0</v>
      </c>
      <c r="AZ69" s="19">
        <v>0</v>
      </c>
      <c r="BA69" s="19">
        <v>0</v>
      </c>
      <c r="BB69" s="19">
        <v>0</v>
      </c>
      <c r="BC69" s="19">
        <v>0</v>
      </c>
      <c r="BD69" s="19">
        <v>0</v>
      </c>
      <c r="BE69" s="19">
        <v>0</v>
      </c>
      <c r="BF69" s="19">
        <v>0</v>
      </c>
      <c r="BG69" s="19">
        <v>0</v>
      </c>
      <c r="BH69" s="19">
        <v>0</v>
      </c>
      <c r="BI69" s="19">
        <v>0</v>
      </c>
      <c r="BJ69" s="19">
        <v>0</v>
      </c>
      <c r="BK69" s="19">
        <v>0</v>
      </c>
      <c r="BL69" s="19">
        <v>0</v>
      </c>
      <c r="BM69" s="19">
        <v>0</v>
      </c>
      <c r="BN69" s="19">
        <v>0</v>
      </c>
      <c r="BO69" s="19">
        <v>57.816898888348504</v>
      </c>
      <c r="BP69" s="19">
        <v>5.2508883121603525</v>
      </c>
      <c r="BQ69" s="19">
        <v>2.2078277334641228</v>
      </c>
      <c r="BR69" s="19">
        <v>1.6380936291683856</v>
      </c>
      <c r="BS69" s="19">
        <v>1.3630008449251549</v>
      </c>
      <c r="BT69" s="19">
        <v>1.1801592140481951</v>
      </c>
      <c r="BU69" s="19">
        <v>1.0449776403784063</v>
      </c>
      <c r="BV69" s="19">
        <v>0.94031768871252908</v>
      </c>
      <c r="BW69" s="19">
        <v>0.85611286433582234</v>
      </c>
      <c r="BX69" s="19">
        <v>0.7868935726880526</v>
      </c>
      <c r="BY69" s="19">
        <v>0.72893870833103003</v>
      </c>
      <c r="BZ69" s="19">
        <v>0.67954100464315614</v>
      </c>
      <c r="CA69" s="19">
        <v>0.6371073423667738</v>
      </c>
      <c r="CB69" s="19">
        <v>0.59993523772016677</v>
      </c>
      <c r="CC69" s="19">
        <v>0.56715521445120387</v>
      </c>
      <c r="CD69" s="19">
        <v>0.53798489177486752</v>
      </c>
      <c r="CE69" s="19">
        <v>0.5118578331702075</v>
      </c>
      <c r="CF69" s="19">
        <v>0.48839004421821136</v>
      </c>
      <c r="CG69" s="19">
        <v>0.46707502444088361</v>
      </c>
      <c r="CH69" s="19">
        <v>0.44781513599812034</v>
      </c>
      <c r="CI69" s="19">
        <v>0.27463512347343699</v>
      </c>
      <c r="CJ69" s="19">
        <v>0.26406604583512838</v>
      </c>
      <c r="CK69" s="19">
        <v>0.25430898063281937</v>
      </c>
      <c r="CL69" s="19">
        <v>0.24530850782923697</v>
      </c>
      <c r="CM69" s="19">
        <v>0.23694132301003354</v>
      </c>
      <c r="CN69" s="19">
        <v>0.22911830612766695</v>
      </c>
      <c r="CO69" s="19">
        <v>0.2219134518567821</v>
      </c>
      <c r="CP69" s="19">
        <v>0.21515528419357619</v>
      </c>
      <c r="CQ69" s="19">
        <v>0.20877013550371301</v>
      </c>
      <c r="CR69" s="19">
        <v>0.2027855142703722</v>
      </c>
      <c r="CS69" s="19">
        <v>81.516753637110554</v>
      </c>
    </row>
    <row r="70" spans="1:97" x14ac:dyDescent="0.7">
      <c r="A70" s="19">
        <v>1996</v>
      </c>
      <c r="B70" s="19">
        <v>0</v>
      </c>
      <c r="C70" s="19">
        <v>0</v>
      </c>
      <c r="D70" s="19">
        <v>0</v>
      </c>
      <c r="E70" s="19">
        <v>0</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v>0</v>
      </c>
      <c r="AB70" s="19">
        <v>0</v>
      </c>
      <c r="AC70" s="19">
        <v>0</v>
      </c>
      <c r="AD70" s="19">
        <v>0</v>
      </c>
      <c r="AE70" s="19">
        <v>0</v>
      </c>
      <c r="AF70" s="19">
        <v>0</v>
      </c>
      <c r="AG70" s="19">
        <v>0</v>
      </c>
      <c r="AH70" s="19">
        <v>0</v>
      </c>
      <c r="AI70" s="19">
        <v>0</v>
      </c>
      <c r="AJ70" s="19">
        <v>0</v>
      </c>
      <c r="AK70" s="19">
        <v>0</v>
      </c>
      <c r="AL70" s="19">
        <v>0</v>
      </c>
      <c r="AM70" s="19">
        <v>0</v>
      </c>
      <c r="AN70" s="19">
        <v>0</v>
      </c>
      <c r="AO70" s="19">
        <v>0</v>
      </c>
      <c r="AP70" s="19">
        <v>0</v>
      </c>
      <c r="AQ70" s="19">
        <v>0</v>
      </c>
      <c r="AR70" s="19">
        <v>0</v>
      </c>
      <c r="AS70" s="19">
        <v>0</v>
      </c>
      <c r="AT70" s="19">
        <v>0</v>
      </c>
      <c r="AU70" s="19">
        <v>0</v>
      </c>
      <c r="AV70" s="19">
        <v>0</v>
      </c>
      <c r="AW70" s="19">
        <v>0</v>
      </c>
      <c r="AX70" s="19">
        <v>0</v>
      </c>
      <c r="AY70" s="19">
        <v>0</v>
      </c>
      <c r="AZ70" s="19">
        <v>0</v>
      </c>
      <c r="BA70" s="19">
        <v>0</v>
      </c>
      <c r="BB70" s="19">
        <v>0</v>
      </c>
      <c r="BC70" s="19">
        <v>0</v>
      </c>
      <c r="BD70" s="19">
        <v>0</v>
      </c>
      <c r="BE70" s="19">
        <v>0</v>
      </c>
      <c r="BF70" s="19">
        <v>0</v>
      </c>
      <c r="BG70" s="19">
        <v>0</v>
      </c>
      <c r="BH70" s="19">
        <v>0</v>
      </c>
      <c r="BI70" s="19">
        <v>0</v>
      </c>
      <c r="BJ70" s="19">
        <v>0</v>
      </c>
      <c r="BK70" s="19">
        <v>0</v>
      </c>
      <c r="BL70" s="19">
        <v>0</v>
      </c>
      <c r="BM70" s="19">
        <v>0</v>
      </c>
      <c r="BN70" s="19">
        <v>0</v>
      </c>
      <c r="BO70" s="19">
        <v>0</v>
      </c>
      <c r="BP70" s="19">
        <v>58.817644539766455</v>
      </c>
      <c r="BQ70" s="19">
        <v>5.273280880153842</v>
      </c>
      <c r="BR70" s="19">
        <v>2.1860331280364838</v>
      </c>
      <c r="BS70" s="19">
        <v>1.6215448625883215</v>
      </c>
      <c r="BT70" s="19">
        <v>1.3503117567516683</v>
      </c>
      <c r="BU70" s="19">
        <v>1.170169467657048</v>
      </c>
      <c r="BV70" s="19">
        <v>1.036243128268663</v>
      </c>
      <c r="BW70" s="19">
        <v>0.93293138086536265</v>
      </c>
      <c r="BX70" s="19">
        <v>0.85028616986248673</v>
      </c>
      <c r="BY70" s="19">
        <v>0.78199857203307532</v>
      </c>
      <c r="BZ70" s="19">
        <v>0.72466165448245989</v>
      </c>
      <c r="CA70" s="19">
        <v>0.67565715701501239</v>
      </c>
      <c r="CB70" s="19">
        <v>0.63333117530430816</v>
      </c>
      <c r="CC70" s="19">
        <v>0.59663455707276591</v>
      </c>
      <c r="CD70" s="19">
        <v>0.56417941069856548</v>
      </c>
      <c r="CE70" s="19">
        <v>0.53529881943431457</v>
      </c>
      <c r="CF70" s="19">
        <v>0.50938600390713717</v>
      </c>
      <c r="CG70" s="19">
        <v>0.4861132107722359</v>
      </c>
      <c r="CH70" s="19">
        <v>0.46504809369274086</v>
      </c>
      <c r="CI70" s="19">
        <v>0.44589316361186765</v>
      </c>
      <c r="CJ70" s="19">
        <v>0.27341272714388493</v>
      </c>
      <c r="CK70" s="19">
        <v>0.26289884866807389</v>
      </c>
      <c r="CL70" s="19">
        <v>0.25329761528457745</v>
      </c>
      <c r="CM70" s="19">
        <v>0.24439660261666082</v>
      </c>
      <c r="CN70" s="19">
        <v>0.23613822834745257</v>
      </c>
      <c r="CO70" s="19">
        <v>0.22839526425725573</v>
      </c>
      <c r="CP70" s="19">
        <v>0.22120639904751535</v>
      </c>
      <c r="CQ70" s="19">
        <v>0.21448194654303912</v>
      </c>
      <c r="CR70" s="19">
        <v>0.20817898588471453</v>
      </c>
      <c r="CS70" s="19">
        <v>82.181775642854561</v>
      </c>
    </row>
    <row r="71" spans="1:97" x14ac:dyDescent="0.7">
      <c r="A71" s="19">
        <v>1997</v>
      </c>
      <c r="B71" s="19">
        <v>0</v>
      </c>
      <c r="C71" s="19">
        <v>0</v>
      </c>
      <c r="D71" s="19">
        <v>0</v>
      </c>
      <c r="E71" s="19">
        <v>0</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H71" s="19">
        <v>0</v>
      </c>
      <c r="AI71" s="19">
        <v>0</v>
      </c>
      <c r="AJ71" s="19">
        <v>0</v>
      </c>
      <c r="AK71" s="19">
        <v>0</v>
      </c>
      <c r="AL71" s="19">
        <v>0</v>
      </c>
      <c r="AM71" s="19">
        <v>0</v>
      </c>
      <c r="AN71" s="19">
        <v>0</v>
      </c>
      <c r="AO71" s="19">
        <v>0</v>
      </c>
      <c r="AP71" s="19">
        <v>0</v>
      </c>
      <c r="AQ71" s="19">
        <v>0</v>
      </c>
      <c r="AR71" s="19">
        <v>0</v>
      </c>
      <c r="AS71" s="19">
        <v>0</v>
      </c>
      <c r="AT71" s="19">
        <v>0</v>
      </c>
      <c r="AU71" s="19">
        <v>0</v>
      </c>
      <c r="AV71" s="19">
        <v>0</v>
      </c>
      <c r="AW71" s="19">
        <v>0</v>
      </c>
      <c r="AX71" s="19">
        <v>0</v>
      </c>
      <c r="AY71" s="19">
        <v>0</v>
      </c>
      <c r="AZ71" s="19">
        <v>0</v>
      </c>
      <c r="BA71" s="19">
        <v>0</v>
      </c>
      <c r="BB71" s="19">
        <v>0</v>
      </c>
      <c r="BC71" s="19">
        <v>0</v>
      </c>
      <c r="BD71" s="19">
        <v>0</v>
      </c>
      <c r="BE71" s="19">
        <v>0</v>
      </c>
      <c r="BF71" s="19">
        <v>0</v>
      </c>
      <c r="BG71" s="19">
        <v>0</v>
      </c>
      <c r="BH71" s="19">
        <v>0</v>
      </c>
      <c r="BI71" s="19">
        <v>0</v>
      </c>
      <c r="BJ71" s="19">
        <v>0</v>
      </c>
      <c r="BK71" s="19">
        <v>0</v>
      </c>
      <c r="BL71" s="19">
        <v>0</v>
      </c>
      <c r="BM71" s="19">
        <v>0</v>
      </c>
      <c r="BN71" s="19">
        <v>0</v>
      </c>
      <c r="BO71" s="19">
        <v>0</v>
      </c>
      <c r="BP71" s="19">
        <v>0</v>
      </c>
      <c r="BQ71" s="19">
        <v>59.038019026556071</v>
      </c>
      <c r="BR71" s="19">
        <v>5.4278796480937999</v>
      </c>
      <c r="BS71" s="19">
        <v>2.3100213868246104</v>
      </c>
      <c r="BT71" s="19">
        <v>1.7170568632911072</v>
      </c>
      <c r="BU71" s="19">
        <v>1.4304580849054502</v>
      </c>
      <c r="BV71" s="19">
        <v>1.2396956690359742</v>
      </c>
      <c r="BW71" s="19">
        <v>1.0985431777575794</v>
      </c>
      <c r="BX71" s="19">
        <v>0.98909007581579578</v>
      </c>
      <c r="BY71" s="19">
        <v>0.90134065241575578</v>
      </c>
      <c r="BZ71" s="19">
        <v>0.8289684000117683</v>
      </c>
      <c r="CA71" s="19">
        <v>0.76837346231584436</v>
      </c>
      <c r="CB71" s="19">
        <v>0.71647399838957548</v>
      </c>
      <c r="CC71" s="19">
        <v>0.67168460358157567</v>
      </c>
      <c r="CD71" s="19">
        <v>0.63252644117292245</v>
      </c>
      <c r="CE71" s="19">
        <v>0.59816402815280068</v>
      </c>
      <c r="CF71" s="19">
        <v>0.56770080094570574</v>
      </c>
      <c r="CG71" s="19">
        <v>0.5403142928309389</v>
      </c>
      <c r="CH71" s="19">
        <v>0.51557810367324486</v>
      </c>
      <c r="CI71" s="19">
        <v>0.49323307197121508</v>
      </c>
      <c r="CJ71" s="19">
        <v>0.47301959708055369</v>
      </c>
      <c r="CK71" s="19">
        <v>0.29003138070898032</v>
      </c>
      <c r="CL71" s="19">
        <v>0.27901865740286619</v>
      </c>
      <c r="CM71" s="19">
        <v>0.2687732361932737</v>
      </c>
      <c r="CN71" s="19">
        <v>0.25928153469576826</v>
      </c>
      <c r="CO71" s="19">
        <v>0.25049031256737159</v>
      </c>
      <c r="CP71" s="19">
        <v>0.24233097488237751</v>
      </c>
      <c r="CQ71" s="19">
        <v>0.23472145426933363</v>
      </c>
      <c r="CR71" s="19">
        <v>0.22752761806821761</v>
      </c>
      <c r="CS71" s="19">
        <v>83.372302531476052</v>
      </c>
    </row>
    <row r="72" spans="1:97" x14ac:dyDescent="0.7">
      <c r="A72" s="19">
        <v>1998</v>
      </c>
      <c r="B72" s="19">
        <v>0</v>
      </c>
      <c r="C72" s="19">
        <v>0</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19">
        <v>0</v>
      </c>
      <c r="AN72" s="19">
        <v>0</v>
      </c>
      <c r="AO72" s="19">
        <v>0</v>
      </c>
      <c r="AP72" s="19">
        <v>0</v>
      </c>
      <c r="AQ72" s="19">
        <v>0</v>
      </c>
      <c r="AR72" s="19">
        <v>0</v>
      </c>
      <c r="AS72" s="19">
        <v>0</v>
      </c>
      <c r="AT72" s="19">
        <v>0</v>
      </c>
      <c r="AU72" s="19">
        <v>0</v>
      </c>
      <c r="AV72" s="19">
        <v>0</v>
      </c>
      <c r="AW72" s="19">
        <v>0</v>
      </c>
      <c r="AX72" s="19">
        <v>0</v>
      </c>
      <c r="AY72" s="19">
        <v>0</v>
      </c>
      <c r="AZ72" s="19">
        <v>0</v>
      </c>
      <c r="BA72" s="19">
        <v>0</v>
      </c>
      <c r="BB72" s="19">
        <v>0</v>
      </c>
      <c r="BC72" s="19">
        <v>0</v>
      </c>
      <c r="BD72" s="19">
        <v>0</v>
      </c>
      <c r="BE72" s="19">
        <v>0</v>
      </c>
      <c r="BF72" s="19">
        <v>0</v>
      </c>
      <c r="BG72" s="19">
        <v>0</v>
      </c>
      <c r="BH72" s="19">
        <v>0</v>
      </c>
      <c r="BI72" s="19">
        <v>0</v>
      </c>
      <c r="BJ72" s="19">
        <v>0</v>
      </c>
      <c r="BK72" s="19">
        <v>0</v>
      </c>
      <c r="BL72" s="19">
        <v>0</v>
      </c>
      <c r="BM72" s="19">
        <v>0</v>
      </c>
      <c r="BN72" s="19">
        <v>0</v>
      </c>
      <c r="BO72" s="19">
        <v>0</v>
      </c>
      <c r="BP72" s="19">
        <v>0</v>
      </c>
      <c r="BQ72" s="19">
        <v>0</v>
      </c>
      <c r="BR72" s="19">
        <v>58.433840712340533</v>
      </c>
      <c r="BS72" s="19">
        <v>5.3458069826252297</v>
      </c>
      <c r="BT72" s="19">
        <v>2.2600108297111867</v>
      </c>
      <c r="BU72" s="19">
        <v>1.6825760934816154</v>
      </c>
      <c r="BV72" s="19">
        <v>1.4016699496148908</v>
      </c>
      <c r="BW72" s="19">
        <v>1.2145318229841728</v>
      </c>
      <c r="BX72" s="19">
        <v>1.0757792908263573</v>
      </c>
      <c r="BY72" s="19">
        <v>0.96815061191022156</v>
      </c>
      <c r="BZ72" s="19">
        <v>0.88174278410420515</v>
      </c>
      <c r="CA72" s="19">
        <v>0.8109135628384232</v>
      </c>
      <c r="CB72" s="19">
        <v>0.75163213313585875</v>
      </c>
      <c r="CC72" s="19">
        <v>0.70117654659499618</v>
      </c>
      <c r="CD72" s="19">
        <v>0.6573763429694629</v>
      </c>
      <c r="CE72" s="19">
        <v>0.61900378043733773</v>
      </c>
      <c r="CF72" s="19">
        <v>0.58542367809052298</v>
      </c>
      <c r="CG72" s="19">
        <v>0.5554573916672968</v>
      </c>
      <c r="CH72" s="19">
        <v>0.52874004455632406</v>
      </c>
      <c r="CI72" s="19">
        <v>0.50458462543258054</v>
      </c>
      <c r="CJ72" s="19">
        <v>0.48269188158651399</v>
      </c>
      <c r="CK72" s="19">
        <v>0.46278901179618964</v>
      </c>
      <c r="CL72" s="19">
        <v>0.28373431265613874</v>
      </c>
      <c r="CM72" s="19">
        <v>0.27285822592377823</v>
      </c>
      <c r="CN72" s="19">
        <v>0.26281837851685208</v>
      </c>
      <c r="CO72" s="19">
        <v>0.25356314635210914</v>
      </c>
      <c r="CP72" s="19">
        <v>0.24497671028860216</v>
      </c>
      <c r="CQ72" s="19">
        <v>0.23696703726724136</v>
      </c>
      <c r="CR72" s="19">
        <v>0.22947481683898285</v>
      </c>
      <c r="CS72" s="19">
        <v>82.041560802355818</v>
      </c>
    </row>
    <row r="73" spans="1:97" x14ac:dyDescent="0.7">
      <c r="A73" s="19">
        <v>1999</v>
      </c>
      <c r="B73" s="19">
        <v>0</v>
      </c>
      <c r="C73" s="19">
        <v>0</v>
      </c>
      <c r="D73" s="19">
        <v>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c r="AI73" s="19">
        <v>0</v>
      </c>
      <c r="AJ73" s="19">
        <v>0</v>
      </c>
      <c r="AK73" s="19">
        <v>0</v>
      </c>
      <c r="AL73" s="19">
        <v>0</v>
      </c>
      <c r="AM73" s="19">
        <v>0</v>
      </c>
      <c r="AN73" s="19">
        <v>0</v>
      </c>
      <c r="AO73" s="19">
        <v>0</v>
      </c>
      <c r="AP73" s="19">
        <v>0</v>
      </c>
      <c r="AQ73" s="19">
        <v>0</v>
      </c>
      <c r="AR73" s="19">
        <v>0</v>
      </c>
      <c r="AS73" s="19">
        <v>0</v>
      </c>
      <c r="AT73" s="19">
        <v>0</v>
      </c>
      <c r="AU73" s="19">
        <v>0</v>
      </c>
      <c r="AV73" s="19">
        <v>0</v>
      </c>
      <c r="AW73" s="19">
        <v>0</v>
      </c>
      <c r="AX73" s="19">
        <v>0</v>
      </c>
      <c r="AY73" s="19">
        <v>0</v>
      </c>
      <c r="AZ73" s="19">
        <v>0</v>
      </c>
      <c r="BA73" s="19">
        <v>0</v>
      </c>
      <c r="BB73" s="19">
        <v>0</v>
      </c>
      <c r="BC73" s="19">
        <v>0</v>
      </c>
      <c r="BD73" s="19">
        <v>0</v>
      </c>
      <c r="BE73" s="19">
        <v>0</v>
      </c>
      <c r="BF73" s="19">
        <v>0</v>
      </c>
      <c r="BG73" s="19">
        <v>0</v>
      </c>
      <c r="BH73" s="19">
        <v>0</v>
      </c>
      <c r="BI73" s="19">
        <v>0</v>
      </c>
      <c r="BJ73" s="19">
        <v>0</v>
      </c>
      <c r="BK73" s="19">
        <v>0</v>
      </c>
      <c r="BL73" s="19">
        <v>0</v>
      </c>
      <c r="BM73" s="19">
        <v>0</v>
      </c>
      <c r="BN73" s="19">
        <v>0</v>
      </c>
      <c r="BO73" s="19">
        <v>0</v>
      </c>
      <c r="BP73" s="19">
        <v>0</v>
      </c>
      <c r="BQ73" s="19">
        <v>0</v>
      </c>
      <c r="BR73" s="19">
        <v>0</v>
      </c>
      <c r="BS73" s="19">
        <v>59.048503223793773</v>
      </c>
      <c r="BT73" s="19">
        <v>5.4324802523538018</v>
      </c>
      <c r="BU73" s="19">
        <v>2.3089110516356333</v>
      </c>
      <c r="BV73" s="19">
        <v>1.7165432613233067</v>
      </c>
      <c r="BW73" s="19">
        <v>1.4303644699974967</v>
      </c>
      <c r="BX73" s="19">
        <v>1.2393093256336776</v>
      </c>
      <c r="BY73" s="19">
        <v>1.0981687515511507</v>
      </c>
      <c r="BZ73" s="19">
        <v>0.98818740141780836</v>
      </c>
      <c r="CA73" s="19">
        <v>0.90020537313587301</v>
      </c>
      <c r="CB73" s="19">
        <v>0.82805676330908218</v>
      </c>
      <c r="CC73" s="19">
        <v>0.76738379797316325</v>
      </c>
      <c r="CD73" s="19">
        <v>0.71565852519495488</v>
      </c>
      <c r="CE73" s="19">
        <v>0.67103654476324193</v>
      </c>
      <c r="CF73" s="19">
        <v>0.63203397990972665</v>
      </c>
      <c r="CG73" s="19">
        <v>0.5977275001248753</v>
      </c>
      <c r="CH73" s="19">
        <v>0.56715979192420629</v>
      </c>
      <c r="CI73" s="19">
        <v>0.53968345333413514</v>
      </c>
      <c r="CJ73" s="19">
        <v>0.51504946823813369</v>
      </c>
      <c r="CK73" s="19">
        <v>0.4927427665386605</v>
      </c>
      <c r="CL73" s="19">
        <v>0.47242225672331056</v>
      </c>
      <c r="CM73" s="19">
        <v>0.28970879453742199</v>
      </c>
      <c r="CN73" s="19">
        <v>0.27858705493153718</v>
      </c>
      <c r="CO73" s="19">
        <v>0.2684266721074231</v>
      </c>
      <c r="CP73" s="19">
        <v>0.25893753250895374</v>
      </c>
      <c r="CQ73" s="19">
        <v>0.25014969782322177</v>
      </c>
      <c r="CR73" s="19">
        <v>0.24197651613751411</v>
      </c>
      <c r="CS73" s="19">
        <v>82.910684887841313</v>
      </c>
    </row>
    <row r="74" spans="1:97" x14ac:dyDescent="0.7">
      <c r="A74" s="19">
        <v>2000</v>
      </c>
      <c r="B74" s="19">
        <v>0</v>
      </c>
      <c r="C74" s="19">
        <v>0</v>
      </c>
      <c r="D74" s="19">
        <v>0</v>
      </c>
      <c r="E74" s="19">
        <v>0</v>
      </c>
      <c r="F74" s="19">
        <v>0</v>
      </c>
      <c r="G74" s="19">
        <v>0</v>
      </c>
      <c r="H74" s="19">
        <v>0</v>
      </c>
      <c r="I74" s="19">
        <v>0</v>
      </c>
      <c r="J74" s="19">
        <v>0</v>
      </c>
      <c r="K74" s="19">
        <v>0</v>
      </c>
      <c r="L74" s="19">
        <v>0</v>
      </c>
      <c r="M74" s="19">
        <v>0</v>
      </c>
      <c r="N74" s="19">
        <v>0</v>
      </c>
      <c r="O74" s="19">
        <v>0</v>
      </c>
      <c r="P74" s="19">
        <v>0</v>
      </c>
      <c r="Q74" s="19">
        <v>0</v>
      </c>
      <c r="R74" s="19">
        <v>0</v>
      </c>
      <c r="S74" s="19">
        <v>0</v>
      </c>
      <c r="T74" s="19">
        <v>0</v>
      </c>
      <c r="U74" s="19">
        <v>0</v>
      </c>
      <c r="V74" s="19">
        <v>0</v>
      </c>
      <c r="W74" s="19">
        <v>0</v>
      </c>
      <c r="X74" s="19">
        <v>0</v>
      </c>
      <c r="Y74" s="19">
        <v>0</v>
      </c>
      <c r="Z74" s="19">
        <v>0</v>
      </c>
      <c r="AA74" s="19">
        <v>0</v>
      </c>
      <c r="AB74" s="19">
        <v>0</v>
      </c>
      <c r="AC74" s="19">
        <v>0</v>
      </c>
      <c r="AD74" s="19">
        <v>0</v>
      </c>
      <c r="AE74" s="19">
        <v>0</v>
      </c>
      <c r="AF74" s="19">
        <v>0</v>
      </c>
      <c r="AG74" s="19">
        <v>0</v>
      </c>
      <c r="AH74" s="19">
        <v>0</v>
      </c>
      <c r="AI74" s="19">
        <v>0</v>
      </c>
      <c r="AJ74" s="19">
        <v>0</v>
      </c>
      <c r="AK74" s="19">
        <v>0</v>
      </c>
      <c r="AL74" s="19">
        <v>0</v>
      </c>
      <c r="AM74" s="19">
        <v>0</v>
      </c>
      <c r="AN74" s="19">
        <v>0</v>
      </c>
      <c r="AO74" s="19">
        <v>0</v>
      </c>
      <c r="AP74" s="19">
        <v>0</v>
      </c>
      <c r="AQ74" s="19">
        <v>0</v>
      </c>
      <c r="AR74" s="19">
        <v>0</v>
      </c>
      <c r="AS74" s="19">
        <v>0</v>
      </c>
      <c r="AT74" s="19">
        <v>0</v>
      </c>
      <c r="AU74" s="19">
        <v>0</v>
      </c>
      <c r="AV74" s="19">
        <v>0</v>
      </c>
      <c r="AW74" s="19">
        <v>0</v>
      </c>
      <c r="AX74" s="19">
        <v>0</v>
      </c>
      <c r="AY74" s="19">
        <v>0</v>
      </c>
      <c r="AZ74" s="19">
        <v>0</v>
      </c>
      <c r="BA74" s="19">
        <v>0</v>
      </c>
      <c r="BB74" s="19">
        <v>0</v>
      </c>
      <c r="BC74" s="19">
        <v>0</v>
      </c>
      <c r="BD74" s="19">
        <v>0</v>
      </c>
      <c r="BE74" s="19">
        <v>0</v>
      </c>
      <c r="BF74" s="19">
        <v>0</v>
      </c>
      <c r="BG74" s="19">
        <v>0</v>
      </c>
      <c r="BH74" s="19">
        <v>0</v>
      </c>
      <c r="BI74" s="19">
        <v>0</v>
      </c>
      <c r="BJ74" s="19">
        <v>0</v>
      </c>
      <c r="BK74" s="19">
        <v>0</v>
      </c>
      <c r="BL74" s="19">
        <v>0</v>
      </c>
      <c r="BM74" s="19">
        <v>0</v>
      </c>
      <c r="BN74" s="19">
        <v>0</v>
      </c>
      <c r="BO74" s="19">
        <v>0</v>
      </c>
      <c r="BP74" s="19">
        <v>0</v>
      </c>
      <c r="BQ74" s="19">
        <v>0</v>
      </c>
      <c r="BR74" s="19">
        <v>0</v>
      </c>
      <c r="BS74" s="19">
        <v>0</v>
      </c>
      <c r="BT74" s="19">
        <v>58.693963224352245</v>
      </c>
      <c r="BU74" s="19">
        <v>5.0668974216686822</v>
      </c>
      <c r="BV74" s="19">
        <v>2.0348274340037222</v>
      </c>
      <c r="BW74" s="19">
        <v>1.5155706400382194</v>
      </c>
      <c r="BX74" s="19">
        <v>1.2691627432684782</v>
      </c>
      <c r="BY74" s="19">
        <v>1.105145095004747</v>
      </c>
      <c r="BZ74" s="19">
        <v>0.98359560544546942</v>
      </c>
      <c r="CA74" s="19">
        <v>0.88895117837448356</v>
      </c>
      <c r="CB74" s="19">
        <v>0.8129960297645904</v>
      </c>
      <c r="CC74" s="19">
        <v>0.7502571917693085</v>
      </c>
      <c r="CD74" s="19">
        <v>0.6974499786609587</v>
      </c>
      <c r="CE74" s="19">
        <v>0.65252706770807933</v>
      </c>
      <c r="CF74" s="19">
        <v>0.61349387658676502</v>
      </c>
      <c r="CG74" s="19">
        <v>0.5794724389822663</v>
      </c>
      <c r="CH74" s="19">
        <v>0.54941593383653853</v>
      </c>
      <c r="CI74" s="19">
        <v>0.52246588328180432</v>
      </c>
      <c r="CJ74" s="19">
        <v>0.49839813917165027</v>
      </c>
      <c r="CK74" s="19">
        <v>0.47654545583381669</v>
      </c>
      <c r="CL74" s="19">
        <v>0.45670790216202062</v>
      </c>
      <c r="CM74" s="19">
        <v>0.43862671343036919</v>
      </c>
      <c r="CN74" s="19">
        <v>0.26705255903361586</v>
      </c>
      <c r="CO74" s="19">
        <v>0.25726553001029334</v>
      </c>
      <c r="CP74" s="19">
        <v>0.24825031197757294</v>
      </c>
      <c r="CQ74" s="19">
        <v>0.23983596742444738</v>
      </c>
      <c r="CR74" s="19">
        <v>0.23205222763679634</v>
      </c>
      <c r="CS74" s="19">
        <v>80.137682976775849</v>
      </c>
    </row>
    <row r="75" spans="1:97" x14ac:dyDescent="0.7">
      <c r="A75" s="19">
        <v>2001</v>
      </c>
      <c r="B75" s="19">
        <v>0</v>
      </c>
      <c r="C75" s="19">
        <v>0</v>
      </c>
      <c r="D75" s="19">
        <v>0</v>
      </c>
      <c r="E75" s="19">
        <v>0</v>
      </c>
      <c r="F75" s="19">
        <v>0</v>
      </c>
      <c r="G75" s="19">
        <v>0</v>
      </c>
      <c r="H75" s="19">
        <v>0</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v>0</v>
      </c>
      <c r="AB75" s="19">
        <v>0</v>
      </c>
      <c r="AC75" s="19">
        <v>0</v>
      </c>
      <c r="AD75" s="19">
        <v>0</v>
      </c>
      <c r="AE75" s="19">
        <v>0</v>
      </c>
      <c r="AF75" s="19">
        <v>0</v>
      </c>
      <c r="AG75" s="19">
        <v>0</v>
      </c>
      <c r="AH75" s="19">
        <v>0</v>
      </c>
      <c r="AI75" s="19">
        <v>0</v>
      </c>
      <c r="AJ75" s="19">
        <v>0</v>
      </c>
      <c r="AK75" s="19">
        <v>0</v>
      </c>
      <c r="AL75" s="19">
        <v>0</v>
      </c>
      <c r="AM75" s="19">
        <v>0</v>
      </c>
      <c r="AN75" s="19">
        <v>0</v>
      </c>
      <c r="AO75" s="19">
        <v>0</v>
      </c>
      <c r="AP75" s="19">
        <v>0</v>
      </c>
      <c r="AQ75" s="19">
        <v>0</v>
      </c>
      <c r="AR75" s="19">
        <v>0</v>
      </c>
      <c r="AS75" s="19">
        <v>0</v>
      </c>
      <c r="AT75" s="19">
        <v>0</v>
      </c>
      <c r="AU75" s="19">
        <v>0</v>
      </c>
      <c r="AV75" s="19">
        <v>0</v>
      </c>
      <c r="AW75" s="19">
        <v>0</v>
      </c>
      <c r="AX75" s="19">
        <v>0</v>
      </c>
      <c r="AY75" s="19">
        <v>0</v>
      </c>
      <c r="AZ75" s="19">
        <v>0</v>
      </c>
      <c r="BA75" s="19">
        <v>0</v>
      </c>
      <c r="BB75" s="19">
        <v>0</v>
      </c>
      <c r="BC75" s="19">
        <v>0</v>
      </c>
      <c r="BD75" s="19">
        <v>0</v>
      </c>
      <c r="BE75" s="19">
        <v>0</v>
      </c>
      <c r="BF75" s="19">
        <v>0</v>
      </c>
      <c r="BG75" s="19">
        <v>0</v>
      </c>
      <c r="BH75" s="19">
        <v>0</v>
      </c>
      <c r="BI75" s="19">
        <v>0</v>
      </c>
      <c r="BJ75" s="19">
        <v>0</v>
      </c>
      <c r="BK75" s="19">
        <v>0</v>
      </c>
      <c r="BL75" s="19">
        <v>0</v>
      </c>
      <c r="BM75" s="19">
        <v>0</v>
      </c>
      <c r="BN75" s="19">
        <v>0</v>
      </c>
      <c r="BO75" s="19">
        <v>0</v>
      </c>
      <c r="BP75" s="19">
        <v>0</v>
      </c>
      <c r="BQ75" s="19">
        <v>0</v>
      </c>
      <c r="BR75" s="19">
        <v>0</v>
      </c>
      <c r="BS75" s="19">
        <v>0</v>
      </c>
      <c r="BT75" s="19">
        <v>0</v>
      </c>
      <c r="BU75" s="19">
        <v>58.070127958171419</v>
      </c>
      <c r="BV75" s="19">
        <v>5.0416283096853656</v>
      </c>
      <c r="BW75" s="19">
        <v>2.0370248226090388</v>
      </c>
      <c r="BX75" s="19">
        <v>1.520774776915977</v>
      </c>
      <c r="BY75" s="19">
        <v>1.2745616826905664</v>
      </c>
      <c r="BZ75" s="19">
        <v>1.1105900063570455</v>
      </c>
      <c r="CA75" s="19">
        <v>0.9886339210427556</v>
      </c>
      <c r="CB75" s="19">
        <v>0.89359565765040017</v>
      </c>
      <c r="CC75" s="19">
        <v>0.81733104913436783</v>
      </c>
      <c r="CD75" s="19">
        <v>0.75460872321491401</v>
      </c>
      <c r="CE75" s="19">
        <v>0.70172537534539658</v>
      </c>
      <c r="CF75" s="19">
        <v>0.65656572790799173</v>
      </c>
      <c r="CG75" s="19">
        <v>0.61734902066746566</v>
      </c>
      <c r="CH75" s="19">
        <v>0.58316669567441248</v>
      </c>
      <c r="CI75" s="19">
        <v>0.55286163010018574</v>
      </c>
      <c r="CJ75" s="19">
        <v>0.52574507343196364</v>
      </c>
      <c r="CK75" s="19">
        <v>0.50156061815789987</v>
      </c>
      <c r="CL75" s="19">
        <v>0.47971398042061414</v>
      </c>
      <c r="CM75" s="19">
        <v>0.45987858811413318</v>
      </c>
      <c r="CN75" s="19">
        <v>0.44183444148188072</v>
      </c>
      <c r="CO75" s="19">
        <v>0.26903136417730894</v>
      </c>
      <c r="CP75" s="19">
        <v>0.25923727810720426</v>
      </c>
      <c r="CQ75" s="19">
        <v>0.25013491924816467</v>
      </c>
      <c r="CR75" s="19">
        <v>0.24175146925042668</v>
      </c>
      <c r="CS75" s="19">
        <v>79.444218700665246</v>
      </c>
    </row>
    <row r="76" spans="1:97" x14ac:dyDescent="0.7">
      <c r="A76" s="19">
        <v>2002</v>
      </c>
      <c r="B76" s="19">
        <v>0</v>
      </c>
      <c r="C76" s="19">
        <v>0</v>
      </c>
      <c r="D76" s="19">
        <v>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c r="AI76" s="19">
        <v>0</v>
      </c>
      <c r="AJ76" s="19">
        <v>0</v>
      </c>
      <c r="AK76" s="19">
        <v>0</v>
      </c>
      <c r="AL76" s="19">
        <v>0</v>
      </c>
      <c r="AM76" s="19">
        <v>0</v>
      </c>
      <c r="AN76" s="19">
        <v>0</v>
      </c>
      <c r="AO76" s="19">
        <v>0</v>
      </c>
      <c r="AP76" s="19">
        <v>0</v>
      </c>
      <c r="AQ76" s="19">
        <v>0</v>
      </c>
      <c r="AR76" s="19">
        <v>0</v>
      </c>
      <c r="AS76" s="19">
        <v>0</v>
      </c>
      <c r="AT76" s="19">
        <v>0</v>
      </c>
      <c r="AU76" s="19">
        <v>0</v>
      </c>
      <c r="AV76" s="19">
        <v>0</v>
      </c>
      <c r="AW76" s="19">
        <v>0</v>
      </c>
      <c r="AX76" s="19">
        <v>0</v>
      </c>
      <c r="AY76" s="19">
        <v>0</v>
      </c>
      <c r="AZ76" s="19">
        <v>0</v>
      </c>
      <c r="BA76" s="19">
        <v>0</v>
      </c>
      <c r="BB76" s="19">
        <v>0</v>
      </c>
      <c r="BC76" s="19">
        <v>0</v>
      </c>
      <c r="BD76" s="19">
        <v>0</v>
      </c>
      <c r="BE76" s="19">
        <v>0</v>
      </c>
      <c r="BF76" s="19">
        <v>0</v>
      </c>
      <c r="BG76" s="19">
        <v>0</v>
      </c>
      <c r="BH76" s="19">
        <v>0</v>
      </c>
      <c r="BI76" s="19">
        <v>0</v>
      </c>
      <c r="BJ76" s="19">
        <v>0</v>
      </c>
      <c r="BK76" s="19">
        <v>0</v>
      </c>
      <c r="BL76" s="19">
        <v>0</v>
      </c>
      <c r="BM76" s="19">
        <v>0</v>
      </c>
      <c r="BN76" s="19">
        <v>0</v>
      </c>
      <c r="BO76" s="19">
        <v>0</v>
      </c>
      <c r="BP76" s="19">
        <v>0</v>
      </c>
      <c r="BQ76" s="19">
        <v>0</v>
      </c>
      <c r="BR76" s="19">
        <v>0</v>
      </c>
      <c r="BS76" s="19">
        <v>0</v>
      </c>
      <c r="BT76" s="19">
        <v>0</v>
      </c>
      <c r="BU76" s="19">
        <v>0</v>
      </c>
      <c r="BV76" s="19">
        <v>58.09879620951412</v>
      </c>
      <c r="BW76" s="19">
        <v>5.2206990924747068</v>
      </c>
      <c r="BX76" s="19">
        <v>2.1707510300951034</v>
      </c>
      <c r="BY76" s="19">
        <v>1.6281063022266065</v>
      </c>
      <c r="BZ76" s="19">
        <v>1.3658758794441406</v>
      </c>
      <c r="CA76" s="19">
        <v>1.1896793943563888</v>
      </c>
      <c r="CB76" s="19">
        <v>1.0597425231178623</v>
      </c>
      <c r="CC76" s="19">
        <v>0.95841699382052303</v>
      </c>
      <c r="CD76" s="19">
        <v>0.87689981018958696</v>
      </c>
      <c r="CE76" s="19">
        <v>0.80917042208524281</v>
      </c>
      <c r="CF76" s="19">
        <v>0.75256755615720161</v>
      </c>
      <c r="CG76" s="19">
        <v>0.70415042426359109</v>
      </c>
      <c r="CH76" s="19">
        <v>0.66244210700875861</v>
      </c>
      <c r="CI76" s="19">
        <v>0.62560006249539091</v>
      </c>
      <c r="CJ76" s="19">
        <v>0.59309679491647593</v>
      </c>
      <c r="CK76" s="19">
        <v>0.56421822218001461</v>
      </c>
      <c r="CL76" s="19">
        <v>0.53823585476879698</v>
      </c>
      <c r="CM76" s="19">
        <v>0.51479185154364993</v>
      </c>
      <c r="CN76" s="19">
        <v>0.49359701244353799</v>
      </c>
      <c r="CO76" s="19">
        <v>0.47414316191878303</v>
      </c>
      <c r="CP76" s="19">
        <v>0.28880893521455714</v>
      </c>
      <c r="CQ76" s="19">
        <v>0.27830494072765727</v>
      </c>
      <c r="CR76" s="19">
        <v>0.26854066825353656</v>
      </c>
      <c r="CS76" s="19">
        <v>80.514957540175303</v>
      </c>
    </row>
    <row r="77" spans="1:97" x14ac:dyDescent="0.7">
      <c r="A77" s="19">
        <v>2003</v>
      </c>
      <c r="B77" s="19">
        <v>0</v>
      </c>
      <c r="C77" s="19">
        <v>0</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19">
        <v>0</v>
      </c>
      <c r="AO77" s="19">
        <v>0</v>
      </c>
      <c r="AP77" s="19">
        <v>0</v>
      </c>
      <c r="AQ77" s="19">
        <v>0</v>
      </c>
      <c r="AR77" s="19">
        <v>0</v>
      </c>
      <c r="AS77" s="19">
        <v>0</v>
      </c>
      <c r="AT77" s="19">
        <v>0</v>
      </c>
      <c r="AU77" s="19">
        <v>0</v>
      </c>
      <c r="AV77" s="19">
        <v>0</v>
      </c>
      <c r="AW77" s="19">
        <v>0</v>
      </c>
      <c r="AX77" s="19">
        <v>0</v>
      </c>
      <c r="AY77" s="19">
        <v>0</v>
      </c>
      <c r="AZ77" s="19">
        <v>0</v>
      </c>
      <c r="BA77" s="19">
        <v>0</v>
      </c>
      <c r="BB77" s="19">
        <v>0</v>
      </c>
      <c r="BC77" s="19">
        <v>0</v>
      </c>
      <c r="BD77" s="19">
        <v>0</v>
      </c>
      <c r="BE77" s="19">
        <v>0</v>
      </c>
      <c r="BF77" s="19">
        <v>0</v>
      </c>
      <c r="BG77" s="19">
        <v>0</v>
      </c>
      <c r="BH77" s="19">
        <v>0</v>
      </c>
      <c r="BI77" s="19">
        <v>0</v>
      </c>
      <c r="BJ77" s="19">
        <v>0</v>
      </c>
      <c r="BK77" s="19">
        <v>0</v>
      </c>
      <c r="BL77" s="19">
        <v>0</v>
      </c>
      <c r="BM77" s="19">
        <v>0</v>
      </c>
      <c r="BN77" s="19">
        <v>0</v>
      </c>
      <c r="BO77" s="19">
        <v>0</v>
      </c>
      <c r="BP77" s="19">
        <v>0</v>
      </c>
      <c r="BQ77" s="19">
        <v>0</v>
      </c>
      <c r="BR77" s="19">
        <v>0</v>
      </c>
      <c r="BS77" s="19">
        <v>0</v>
      </c>
      <c r="BT77" s="19">
        <v>0</v>
      </c>
      <c r="BU77" s="19">
        <v>0</v>
      </c>
      <c r="BV77" s="19">
        <v>0</v>
      </c>
      <c r="BW77" s="19">
        <v>60.731652432405554</v>
      </c>
      <c r="BX77" s="19">
        <v>5.485391519802632</v>
      </c>
      <c r="BY77" s="19">
        <v>2.3011921338215688</v>
      </c>
      <c r="BZ77" s="19">
        <v>1.726174489708675</v>
      </c>
      <c r="CA77" s="19">
        <v>1.4482960518437835</v>
      </c>
      <c r="CB77" s="19">
        <v>1.2631878159549947</v>
      </c>
      <c r="CC77" s="19">
        <v>1.1257822269648903</v>
      </c>
      <c r="CD77" s="19">
        <v>1.0185666235807058</v>
      </c>
      <c r="CE77" s="19">
        <v>0.9325937167036642</v>
      </c>
      <c r="CF77" s="19">
        <v>0.86171230774079011</v>
      </c>
      <c r="CG77" s="19">
        <v>0.80183174577238436</v>
      </c>
      <c r="CH77" s="19">
        <v>0.7507020714855549</v>
      </c>
      <c r="CI77" s="19">
        <v>0.706398217908211</v>
      </c>
      <c r="CJ77" s="19">
        <v>0.6675128373382343</v>
      </c>
      <c r="CK77" s="19">
        <v>0.63323222637871857</v>
      </c>
      <c r="CL77" s="19">
        <v>0.60268493856635241</v>
      </c>
      <c r="CM77" s="19">
        <v>0.57523017809743549</v>
      </c>
      <c r="CN77" s="19">
        <v>0.5505675697868061</v>
      </c>
      <c r="CO77" s="19">
        <v>0.52801308021410043</v>
      </c>
      <c r="CP77" s="19">
        <v>0.50741848044183435</v>
      </c>
      <c r="CQ77" s="19">
        <v>0.3086832580197526</v>
      </c>
      <c r="CR77" s="19">
        <v>0.29750066051188945</v>
      </c>
      <c r="CS77" s="19">
        <v>84.122886940053021</v>
      </c>
    </row>
    <row r="78" spans="1:97" x14ac:dyDescent="0.7">
      <c r="A78" s="19">
        <v>2004</v>
      </c>
      <c r="B78" s="19">
        <v>0</v>
      </c>
      <c r="C78" s="19">
        <v>0</v>
      </c>
      <c r="D78" s="19">
        <v>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9">
        <v>0</v>
      </c>
      <c r="AM78" s="19">
        <v>0</v>
      </c>
      <c r="AN78" s="19">
        <v>0</v>
      </c>
      <c r="AO78" s="19">
        <v>0</v>
      </c>
      <c r="AP78" s="19">
        <v>0</v>
      </c>
      <c r="AQ78" s="19">
        <v>0</v>
      </c>
      <c r="AR78" s="19">
        <v>0</v>
      </c>
      <c r="AS78" s="19">
        <v>0</v>
      </c>
      <c r="AT78" s="19">
        <v>0</v>
      </c>
      <c r="AU78" s="19">
        <v>0</v>
      </c>
      <c r="AV78" s="19">
        <v>0</v>
      </c>
      <c r="AW78" s="19">
        <v>0</v>
      </c>
      <c r="AX78" s="19">
        <v>0</v>
      </c>
      <c r="AY78" s="19">
        <v>0</v>
      </c>
      <c r="AZ78" s="19">
        <v>0</v>
      </c>
      <c r="BA78" s="19">
        <v>0</v>
      </c>
      <c r="BB78" s="19">
        <v>0</v>
      </c>
      <c r="BC78" s="19">
        <v>0</v>
      </c>
      <c r="BD78" s="19">
        <v>0</v>
      </c>
      <c r="BE78" s="19">
        <v>0</v>
      </c>
      <c r="BF78" s="19">
        <v>0</v>
      </c>
      <c r="BG78" s="19">
        <v>0</v>
      </c>
      <c r="BH78" s="19">
        <v>0</v>
      </c>
      <c r="BI78" s="19">
        <v>0</v>
      </c>
      <c r="BJ78" s="19">
        <v>0</v>
      </c>
      <c r="BK78" s="19">
        <v>0</v>
      </c>
      <c r="BL78" s="19">
        <v>0</v>
      </c>
      <c r="BM78" s="19">
        <v>0</v>
      </c>
      <c r="BN78" s="19">
        <v>0</v>
      </c>
      <c r="BO78" s="19">
        <v>0</v>
      </c>
      <c r="BP78" s="19">
        <v>0</v>
      </c>
      <c r="BQ78" s="19">
        <v>0</v>
      </c>
      <c r="BR78" s="19">
        <v>0</v>
      </c>
      <c r="BS78" s="19">
        <v>0</v>
      </c>
      <c r="BT78" s="19">
        <v>0</v>
      </c>
      <c r="BU78" s="19">
        <v>0</v>
      </c>
      <c r="BV78" s="19">
        <v>0</v>
      </c>
      <c r="BW78" s="19">
        <v>0</v>
      </c>
      <c r="BX78" s="19">
        <v>64.942193404246368</v>
      </c>
      <c r="BY78" s="19">
        <v>5.9336403423800155</v>
      </c>
      <c r="BZ78" s="19">
        <v>2.5289902255195043</v>
      </c>
      <c r="CA78" s="19">
        <v>1.8969481787172553</v>
      </c>
      <c r="CB78" s="19">
        <v>1.5930214650625329</v>
      </c>
      <c r="CC78" s="19">
        <v>1.3897787059911615</v>
      </c>
      <c r="CD78" s="19">
        <v>1.2391560269617066</v>
      </c>
      <c r="CE78" s="19">
        <v>1.1217511327460621</v>
      </c>
      <c r="CF78" s="19">
        <v>1.0269725675958918</v>
      </c>
      <c r="CG78" s="19">
        <v>0.9489373457854765</v>
      </c>
      <c r="CH78" s="19">
        <v>0.88323247253069592</v>
      </c>
      <c r="CI78" s="19">
        <v>0.82726096026096485</v>
      </c>
      <c r="CJ78" s="19">
        <v>0.77830754973975269</v>
      </c>
      <c r="CK78" s="19">
        <v>0.73564376575212531</v>
      </c>
      <c r="CL78" s="19">
        <v>0.69789273051512046</v>
      </c>
      <c r="CM78" s="19">
        <v>0.66412884658094395</v>
      </c>
      <c r="CN78" s="19">
        <v>0.63406922927672815</v>
      </c>
      <c r="CO78" s="19">
        <v>0.60676976898238466</v>
      </c>
      <c r="CP78" s="19">
        <v>0.58192721060066954</v>
      </c>
      <c r="CQ78" s="19">
        <v>0.55917387487777404</v>
      </c>
      <c r="CR78" s="19">
        <v>0.34024394100943117</v>
      </c>
      <c r="CS78" s="19">
        <v>90.215689051027155</v>
      </c>
    </row>
    <row r="79" spans="1:97" x14ac:dyDescent="0.7">
      <c r="A79" s="19">
        <v>2005</v>
      </c>
      <c r="B79" s="19">
        <v>0</v>
      </c>
      <c r="C79" s="19">
        <v>0</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19">
        <v>0</v>
      </c>
      <c r="AJ79" s="19">
        <v>0</v>
      </c>
      <c r="AK79" s="19">
        <v>0</v>
      </c>
      <c r="AL79" s="19">
        <v>0</v>
      </c>
      <c r="AM79" s="19">
        <v>0</v>
      </c>
      <c r="AN79" s="19">
        <v>0</v>
      </c>
      <c r="AO79" s="19">
        <v>0</v>
      </c>
      <c r="AP79" s="19">
        <v>0</v>
      </c>
      <c r="AQ79" s="19">
        <v>0</v>
      </c>
      <c r="AR79" s="19">
        <v>0</v>
      </c>
      <c r="AS79" s="19">
        <v>0</v>
      </c>
      <c r="AT79" s="19">
        <v>0</v>
      </c>
      <c r="AU79" s="19">
        <v>0</v>
      </c>
      <c r="AV79" s="19">
        <v>0</v>
      </c>
      <c r="AW79" s="19">
        <v>0</v>
      </c>
      <c r="AX79" s="19">
        <v>0</v>
      </c>
      <c r="AY79" s="19">
        <v>0</v>
      </c>
      <c r="AZ79" s="19">
        <v>0</v>
      </c>
      <c r="BA79" s="19">
        <v>0</v>
      </c>
      <c r="BB79" s="19">
        <v>0</v>
      </c>
      <c r="BC79" s="19">
        <v>0</v>
      </c>
      <c r="BD79" s="19">
        <v>0</v>
      </c>
      <c r="BE79" s="19">
        <v>0</v>
      </c>
      <c r="BF79" s="19">
        <v>0</v>
      </c>
      <c r="BG79" s="19">
        <v>0</v>
      </c>
      <c r="BH79" s="19">
        <v>0</v>
      </c>
      <c r="BI79" s="19">
        <v>0</v>
      </c>
      <c r="BJ79" s="19">
        <v>0</v>
      </c>
      <c r="BK79" s="19">
        <v>0</v>
      </c>
      <c r="BL79" s="19">
        <v>0</v>
      </c>
      <c r="BM79" s="19">
        <v>0</v>
      </c>
      <c r="BN79" s="19">
        <v>0</v>
      </c>
      <c r="BO79" s="19">
        <v>0</v>
      </c>
      <c r="BP79" s="19">
        <v>0</v>
      </c>
      <c r="BQ79" s="19">
        <v>0</v>
      </c>
      <c r="BR79" s="19">
        <v>0</v>
      </c>
      <c r="BS79" s="19">
        <v>0</v>
      </c>
      <c r="BT79" s="19">
        <v>0</v>
      </c>
      <c r="BU79" s="19">
        <v>0</v>
      </c>
      <c r="BV79" s="19">
        <v>0</v>
      </c>
      <c r="BW79" s="19">
        <v>0</v>
      </c>
      <c r="BX79" s="19">
        <v>0</v>
      </c>
      <c r="BY79" s="19">
        <v>69.579861732904519</v>
      </c>
      <c r="BZ79" s="19">
        <v>6.3681411823273395</v>
      </c>
      <c r="CA79" s="19">
        <v>2.7051770018053851</v>
      </c>
      <c r="CB79" s="19">
        <v>2.0337575717627967</v>
      </c>
      <c r="CC79" s="19">
        <v>1.7090180073102605</v>
      </c>
      <c r="CD79" s="19">
        <v>1.492607982515749</v>
      </c>
      <c r="CE79" s="19">
        <v>1.3316012170197469</v>
      </c>
      <c r="CF79" s="19">
        <v>1.2060518834952061</v>
      </c>
      <c r="CG79" s="19">
        <v>1.1051388222462295</v>
      </c>
      <c r="CH79" s="19">
        <v>1.0217496069518994</v>
      </c>
      <c r="CI79" s="19">
        <v>0.9514367448471841</v>
      </c>
      <c r="CJ79" s="19">
        <v>0.89129761298123367</v>
      </c>
      <c r="CK79" s="19">
        <v>0.83903130924608327</v>
      </c>
      <c r="CL79" s="19">
        <v>0.79322931011292397</v>
      </c>
      <c r="CM79" s="19">
        <v>0.75273643539175394</v>
      </c>
      <c r="CN79" s="19">
        <v>0.71672715025396805</v>
      </c>
      <c r="CO79" s="19">
        <v>0.6842939928644185</v>
      </c>
      <c r="CP79" s="19">
        <v>0.65503161257600928</v>
      </c>
      <c r="CQ79" s="19">
        <v>0.62846750604150159</v>
      </c>
      <c r="CR79" s="19">
        <v>0.6040923532719602</v>
      </c>
      <c r="CS79" s="19">
        <v>96.593568573577627</v>
      </c>
    </row>
    <row r="80" spans="1:97" x14ac:dyDescent="0.7">
      <c r="A80" s="19">
        <v>2006</v>
      </c>
      <c r="B80" s="19">
        <v>0</v>
      </c>
      <c r="C80" s="19">
        <v>0</v>
      </c>
      <c r="D80" s="19">
        <v>0</v>
      </c>
      <c r="E80" s="19">
        <v>0</v>
      </c>
      <c r="F80" s="19">
        <v>0</v>
      </c>
      <c r="G80" s="19">
        <v>0</v>
      </c>
      <c r="H80" s="19">
        <v>0</v>
      </c>
      <c r="I80" s="19">
        <v>0</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19">
        <v>0</v>
      </c>
      <c r="AG80" s="19">
        <v>0</v>
      </c>
      <c r="AH80" s="19">
        <v>0</v>
      </c>
      <c r="AI80" s="19">
        <v>0</v>
      </c>
      <c r="AJ80" s="19">
        <v>0</v>
      </c>
      <c r="AK80" s="19">
        <v>0</v>
      </c>
      <c r="AL80" s="19">
        <v>0</v>
      </c>
      <c r="AM80" s="19">
        <v>0</v>
      </c>
      <c r="AN80" s="19">
        <v>0</v>
      </c>
      <c r="AO80" s="19">
        <v>0</v>
      </c>
      <c r="AP80" s="19">
        <v>0</v>
      </c>
      <c r="AQ80" s="19">
        <v>0</v>
      </c>
      <c r="AR80" s="19">
        <v>0</v>
      </c>
      <c r="AS80" s="19">
        <v>0</v>
      </c>
      <c r="AT80" s="19">
        <v>0</v>
      </c>
      <c r="AU80" s="19">
        <v>0</v>
      </c>
      <c r="AV80" s="19">
        <v>0</v>
      </c>
      <c r="AW80" s="19">
        <v>0</v>
      </c>
      <c r="AX80" s="19">
        <v>0</v>
      </c>
      <c r="AY80" s="19">
        <v>0</v>
      </c>
      <c r="AZ80" s="19">
        <v>0</v>
      </c>
      <c r="BA80" s="19">
        <v>0</v>
      </c>
      <c r="BB80" s="19">
        <v>0</v>
      </c>
      <c r="BC80" s="19">
        <v>0</v>
      </c>
      <c r="BD80" s="19">
        <v>0</v>
      </c>
      <c r="BE80" s="19">
        <v>0</v>
      </c>
      <c r="BF80" s="19">
        <v>0</v>
      </c>
      <c r="BG80" s="19">
        <v>0</v>
      </c>
      <c r="BH80" s="19">
        <v>0</v>
      </c>
      <c r="BI80" s="19">
        <v>0</v>
      </c>
      <c r="BJ80" s="19">
        <v>0</v>
      </c>
      <c r="BK80" s="19">
        <v>0</v>
      </c>
      <c r="BL80" s="19">
        <v>0</v>
      </c>
      <c r="BM80" s="19">
        <v>0</v>
      </c>
      <c r="BN80" s="19">
        <v>0</v>
      </c>
      <c r="BO80" s="19">
        <v>0</v>
      </c>
      <c r="BP80" s="19">
        <v>0</v>
      </c>
      <c r="BQ80" s="19">
        <v>0</v>
      </c>
      <c r="BR80" s="19">
        <v>0</v>
      </c>
      <c r="BS80" s="19">
        <v>0</v>
      </c>
      <c r="BT80" s="19">
        <v>0</v>
      </c>
      <c r="BU80" s="19">
        <v>0</v>
      </c>
      <c r="BV80" s="19">
        <v>0</v>
      </c>
      <c r="BW80" s="19">
        <v>0</v>
      </c>
      <c r="BX80" s="19">
        <v>0</v>
      </c>
      <c r="BY80" s="19">
        <v>0</v>
      </c>
      <c r="BZ80" s="19">
        <v>72.713941195977895</v>
      </c>
      <c r="CA80" s="19">
        <v>6.8072903135710989</v>
      </c>
      <c r="CB80" s="19">
        <v>2.9571356033306295</v>
      </c>
      <c r="CC80" s="19">
        <v>2.2245194985548356</v>
      </c>
      <c r="CD80" s="19">
        <v>1.8707761998632384</v>
      </c>
      <c r="CE80" s="19">
        <v>1.6349640887706187</v>
      </c>
      <c r="CF80" s="19">
        <v>1.4596654596387966</v>
      </c>
      <c r="CG80" s="19">
        <v>1.3229696942407816</v>
      </c>
      <c r="CH80" s="19">
        <v>1.2126167906867613</v>
      </c>
      <c r="CI80" s="19">
        <v>1.1212128338845344</v>
      </c>
      <c r="CJ80" s="19">
        <v>1.0446732626120856</v>
      </c>
      <c r="CK80" s="19">
        <v>0.978806221093249</v>
      </c>
      <c r="CL80" s="19">
        <v>0.9215618153360644</v>
      </c>
      <c r="CM80" s="19">
        <v>0.87148876190648517</v>
      </c>
      <c r="CN80" s="19">
        <v>0.82717167387234392</v>
      </c>
      <c r="CO80" s="19">
        <v>0.78780568276621066</v>
      </c>
      <c r="CP80" s="19">
        <v>0.75247305912052387</v>
      </c>
      <c r="CQ80" s="19">
        <v>0.72022478921281463</v>
      </c>
      <c r="CR80" s="19">
        <v>0.69107920930957578</v>
      </c>
      <c r="CS80" s="19">
        <v>101.39921594980444</v>
      </c>
    </row>
    <row r="81" spans="1:97" x14ac:dyDescent="0.7">
      <c r="A81" s="19">
        <v>2007</v>
      </c>
      <c r="B81" s="19">
        <v>0</v>
      </c>
      <c r="C81" s="19">
        <v>0</v>
      </c>
      <c r="D81" s="19">
        <v>0</v>
      </c>
      <c r="E81" s="19">
        <v>0</v>
      </c>
      <c r="F81" s="19">
        <v>0</v>
      </c>
      <c r="G81" s="19">
        <v>0</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H81" s="19">
        <v>0</v>
      </c>
      <c r="AI81" s="19">
        <v>0</v>
      </c>
      <c r="AJ81" s="19">
        <v>0</v>
      </c>
      <c r="AK81" s="19">
        <v>0</v>
      </c>
      <c r="AL81" s="19">
        <v>0</v>
      </c>
      <c r="AM81" s="19">
        <v>0</v>
      </c>
      <c r="AN81" s="19">
        <v>0</v>
      </c>
      <c r="AO81" s="19">
        <v>0</v>
      </c>
      <c r="AP81" s="19">
        <v>0</v>
      </c>
      <c r="AQ81" s="19">
        <v>0</v>
      </c>
      <c r="AR81" s="19">
        <v>0</v>
      </c>
      <c r="AS81" s="19">
        <v>0</v>
      </c>
      <c r="AT81" s="19">
        <v>0</v>
      </c>
      <c r="AU81" s="19">
        <v>0</v>
      </c>
      <c r="AV81" s="19">
        <v>0</v>
      </c>
      <c r="AW81" s="19">
        <v>0</v>
      </c>
      <c r="AX81" s="19">
        <v>0</v>
      </c>
      <c r="AY81" s="19">
        <v>0</v>
      </c>
      <c r="AZ81" s="19">
        <v>0</v>
      </c>
      <c r="BA81" s="19">
        <v>0</v>
      </c>
      <c r="BB81" s="19">
        <v>0</v>
      </c>
      <c r="BC81" s="19">
        <v>0</v>
      </c>
      <c r="BD81" s="19">
        <v>0</v>
      </c>
      <c r="BE81" s="19">
        <v>0</v>
      </c>
      <c r="BF81" s="19">
        <v>0</v>
      </c>
      <c r="BG81" s="19">
        <v>0</v>
      </c>
      <c r="BH81" s="19">
        <v>0</v>
      </c>
      <c r="BI81" s="19">
        <v>0</v>
      </c>
      <c r="BJ81" s="19">
        <v>0</v>
      </c>
      <c r="BK81" s="19">
        <v>0</v>
      </c>
      <c r="BL81" s="19">
        <v>0</v>
      </c>
      <c r="BM81" s="19">
        <v>0</v>
      </c>
      <c r="BN81" s="19">
        <v>0</v>
      </c>
      <c r="BO81" s="19">
        <v>0</v>
      </c>
      <c r="BP81" s="19">
        <v>0</v>
      </c>
      <c r="BQ81" s="19">
        <v>0</v>
      </c>
      <c r="BR81" s="19">
        <v>0</v>
      </c>
      <c r="BS81" s="19">
        <v>0</v>
      </c>
      <c r="BT81" s="19">
        <v>0</v>
      </c>
      <c r="BU81" s="19">
        <v>0</v>
      </c>
      <c r="BV81" s="19">
        <v>0</v>
      </c>
      <c r="BW81" s="19">
        <v>0</v>
      </c>
      <c r="BX81" s="19">
        <v>0</v>
      </c>
      <c r="BY81" s="19">
        <v>0</v>
      </c>
      <c r="BZ81" s="19">
        <v>0</v>
      </c>
      <c r="CA81" s="19">
        <v>79.690870518250264</v>
      </c>
      <c r="CB81" s="19">
        <v>7.4034253933148824</v>
      </c>
      <c r="CC81" s="19">
        <v>3.2144500561331362</v>
      </c>
      <c r="CD81" s="19">
        <v>2.4087086445642667</v>
      </c>
      <c r="CE81" s="19">
        <v>2.0252813470164566</v>
      </c>
      <c r="CF81" s="19">
        <v>1.7698957712356906</v>
      </c>
      <c r="CG81" s="19">
        <v>1.5809081128480822</v>
      </c>
      <c r="CH81" s="19">
        <v>1.4328281236327414</v>
      </c>
      <c r="CI81" s="19">
        <v>1.3134497437024704</v>
      </c>
      <c r="CJ81" s="19">
        <v>1.2141343535903946</v>
      </c>
      <c r="CK81" s="19">
        <v>1.1316077956079773</v>
      </c>
      <c r="CL81" s="19">
        <v>1.0607977633365255</v>
      </c>
      <c r="CM81" s="19">
        <v>0.99893282045210841</v>
      </c>
      <c r="CN81" s="19">
        <v>0.9448150889431951</v>
      </c>
      <c r="CO81" s="19">
        <v>0.89722618596903481</v>
      </c>
      <c r="CP81" s="19">
        <v>0.85458157408373248</v>
      </c>
      <c r="CQ81" s="19">
        <v>0.8161809163484488</v>
      </c>
      <c r="CR81" s="19">
        <v>0.78147102796940426</v>
      </c>
      <c r="CS81" s="19">
        <v>110.08688291940531</v>
      </c>
    </row>
    <row r="82" spans="1:97" x14ac:dyDescent="0.7">
      <c r="A82" s="19">
        <v>2008</v>
      </c>
      <c r="B82" s="19">
        <v>0</v>
      </c>
      <c r="C82" s="19">
        <v>0</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19">
        <v>0</v>
      </c>
      <c r="AM82" s="19">
        <v>0</v>
      </c>
      <c r="AN82" s="19">
        <v>0</v>
      </c>
      <c r="AO82" s="19">
        <v>0</v>
      </c>
      <c r="AP82" s="19">
        <v>0</v>
      </c>
      <c r="AQ82" s="19">
        <v>0</v>
      </c>
      <c r="AR82" s="19">
        <v>0</v>
      </c>
      <c r="AS82" s="19">
        <v>0</v>
      </c>
      <c r="AT82" s="19">
        <v>0</v>
      </c>
      <c r="AU82" s="19">
        <v>0</v>
      </c>
      <c r="AV82" s="19">
        <v>0</v>
      </c>
      <c r="AW82" s="19">
        <v>0</v>
      </c>
      <c r="AX82" s="19">
        <v>0</v>
      </c>
      <c r="AY82" s="19">
        <v>0</v>
      </c>
      <c r="AZ82" s="19">
        <v>0</v>
      </c>
      <c r="BA82" s="19">
        <v>0</v>
      </c>
      <c r="BB82" s="19">
        <v>0</v>
      </c>
      <c r="BC82" s="19">
        <v>0</v>
      </c>
      <c r="BD82" s="19">
        <v>0</v>
      </c>
      <c r="BE82" s="19">
        <v>0</v>
      </c>
      <c r="BF82" s="19">
        <v>0</v>
      </c>
      <c r="BG82" s="19">
        <v>0</v>
      </c>
      <c r="BH82" s="19">
        <v>0</v>
      </c>
      <c r="BI82" s="19">
        <v>0</v>
      </c>
      <c r="BJ82" s="19">
        <v>0</v>
      </c>
      <c r="BK82" s="19">
        <v>0</v>
      </c>
      <c r="BL82" s="19">
        <v>0</v>
      </c>
      <c r="BM82" s="19">
        <v>0</v>
      </c>
      <c r="BN82" s="19">
        <v>0</v>
      </c>
      <c r="BO82" s="19">
        <v>0</v>
      </c>
      <c r="BP82" s="19">
        <v>0</v>
      </c>
      <c r="BQ82" s="19">
        <v>0</v>
      </c>
      <c r="BR82" s="19">
        <v>0</v>
      </c>
      <c r="BS82" s="19">
        <v>0</v>
      </c>
      <c r="BT82" s="19">
        <v>0</v>
      </c>
      <c r="BU82" s="19">
        <v>0</v>
      </c>
      <c r="BV82" s="19">
        <v>0</v>
      </c>
      <c r="BW82" s="19">
        <v>0</v>
      </c>
      <c r="BX82" s="19">
        <v>0</v>
      </c>
      <c r="BY82" s="19">
        <v>0</v>
      </c>
      <c r="BZ82" s="19">
        <v>0</v>
      </c>
      <c r="CA82" s="19">
        <v>0</v>
      </c>
      <c r="CB82" s="19">
        <v>80.220834315922801</v>
      </c>
      <c r="CC82" s="19">
        <v>7.3916397345877707</v>
      </c>
      <c r="CD82" s="19">
        <v>3.1635285862372009</v>
      </c>
      <c r="CE82" s="19">
        <v>2.3760558211393232</v>
      </c>
      <c r="CF82" s="19">
        <v>1.9983878346781871</v>
      </c>
      <c r="CG82" s="19">
        <v>1.7467503576717009</v>
      </c>
      <c r="CH82" s="19">
        <v>1.5595517462695436</v>
      </c>
      <c r="CI82" s="19">
        <v>1.4140371774250873</v>
      </c>
      <c r="CJ82" s="19">
        <v>1.2965733459211759</v>
      </c>
      <c r="CK82" s="19">
        <v>1.1995101342010541</v>
      </c>
      <c r="CL82" s="19">
        <v>1.1176592578497975</v>
      </c>
      <c r="CM82" s="19">
        <v>1.0477537178499914</v>
      </c>
      <c r="CN82" s="19">
        <v>0.98712604542293958</v>
      </c>
      <c r="CO82" s="19">
        <v>0.93377171352175348</v>
      </c>
      <c r="CP82" s="19">
        <v>0.88670272576419673</v>
      </c>
      <c r="CQ82" s="19">
        <v>0.84462696297168183</v>
      </c>
      <c r="CR82" s="19">
        <v>0.80660563812479991</v>
      </c>
      <c r="CS82" s="19">
        <v>109.5687820880824</v>
      </c>
    </row>
    <row r="83" spans="1:97" x14ac:dyDescent="0.7">
      <c r="A83" s="19">
        <v>2009</v>
      </c>
      <c r="B83" s="19">
        <v>0</v>
      </c>
      <c r="C83" s="19">
        <v>0</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19">
        <v>0</v>
      </c>
      <c r="AH83" s="19">
        <v>0</v>
      </c>
      <c r="AI83" s="19">
        <v>0</v>
      </c>
      <c r="AJ83" s="19">
        <v>0</v>
      </c>
      <c r="AK83" s="19">
        <v>0</v>
      </c>
      <c r="AL83" s="19">
        <v>0</v>
      </c>
      <c r="AM83" s="19">
        <v>0</v>
      </c>
      <c r="AN83" s="19">
        <v>0</v>
      </c>
      <c r="AO83" s="19">
        <v>0</v>
      </c>
      <c r="AP83" s="19">
        <v>0</v>
      </c>
      <c r="AQ83" s="19">
        <v>0</v>
      </c>
      <c r="AR83" s="19">
        <v>0</v>
      </c>
      <c r="AS83" s="19">
        <v>0</v>
      </c>
      <c r="AT83" s="19">
        <v>0</v>
      </c>
      <c r="AU83" s="19">
        <v>0</v>
      </c>
      <c r="AV83" s="19">
        <v>0</v>
      </c>
      <c r="AW83" s="19">
        <v>0</v>
      </c>
      <c r="AX83" s="19">
        <v>0</v>
      </c>
      <c r="AY83" s="19">
        <v>0</v>
      </c>
      <c r="AZ83" s="19">
        <v>0</v>
      </c>
      <c r="BA83" s="19">
        <v>0</v>
      </c>
      <c r="BB83" s="19">
        <v>0</v>
      </c>
      <c r="BC83" s="19">
        <v>0</v>
      </c>
      <c r="BD83" s="19">
        <v>0</v>
      </c>
      <c r="BE83" s="19">
        <v>0</v>
      </c>
      <c r="BF83" s="19">
        <v>0</v>
      </c>
      <c r="BG83" s="19">
        <v>0</v>
      </c>
      <c r="BH83" s="19">
        <v>0</v>
      </c>
      <c r="BI83" s="19">
        <v>0</v>
      </c>
      <c r="BJ83" s="19">
        <v>0</v>
      </c>
      <c r="BK83" s="19">
        <v>0</v>
      </c>
      <c r="BL83" s="19">
        <v>0</v>
      </c>
      <c r="BM83" s="19">
        <v>0</v>
      </c>
      <c r="BN83" s="19">
        <v>0</v>
      </c>
      <c r="BO83" s="19">
        <v>0</v>
      </c>
      <c r="BP83" s="19">
        <v>0</v>
      </c>
      <c r="BQ83" s="19">
        <v>0</v>
      </c>
      <c r="BR83" s="19">
        <v>0</v>
      </c>
      <c r="BS83" s="19">
        <v>0</v>
      </c>
      <c r="BT83" s="19">
        <v>0</v>
      </c>
      <c r="BU83" s="19">
        <v>0</v>
      </c>
      <c r="BV83" s="19">
        <v>0</v>
      </c>
      <c r="BW83" s="19">
        <v>0</v>
      </c>
      <c r="BX83" s="19">
        <v>0</v>
      </c>
      <c r="BY83" s="19">
        <v>0</v>
      </c>
      <c r="BZ83" s="19">
        <v>0</v>
      </c>
      <c r="CA83" s="19">
        <v>0</v>
      </c>
      <c r="CB83" s="19">
        <v>0</v>
      </c>
      <c r="CC83" s="19">
        <v>79.511291864544091</v>
      </c>
      <c r="CD83" s="19">
        <v>7.1683354412539542</v>
      </c>
      <c r="CE83" s="19">
        <v>2.9742205384251235</v>
      </c>
      <c r="CF83" s="19">
        <v>2.2291692544920321</v>
      </c>
      <c r="CG83" s="19">
        <v>1.8760786072437066</v>
      </c>
      <c r="CH83" s="19">
        <v>1.6406594976068545</v>
      </c>
      <c r="CI83" s="19">
        <v>1.4666813452939389</v>
      </c>
      <c r="CJ83" s="19">
        <v>1.3304293982608961</v>
      </c>
      <c r="CK83" s="19">
        <v>1.2206374357517371</v>
      </c>
      <c r="CL83" s="19">
        <v>1.1297300630873461</v>
      </c>
      <c r="CM83" s="19">
        <v>1.05291820968835</v>
      </c>
      <c r="CN83" s="19">
        <v>0.98750474142455325</v>
      </c>
      <c r="CO83" s="19">
        <v>0.93052322085042294</v>
      </c>
      <c r="CP83" s="19">
        <v>0.88058220734187265</v>
      </c>
      <c r="CQ83" s="19">
        <v>0.83657218088340535</v>
      </c>
      <c r="CR83" s="19">
        <v>0.79700627445016925</v>
      </c>
      <c r="CS83" s="19">
        <v>106.49347243727338</v>
      </c>
    </row>
    <row r="84" spans="1:97" x14ac:dyDescent="0.7">
      <c r="A84" s="19">
        <v>2010</v>
      </c>
      <c r="B84" s="19">
        <v>0</v>
      </c>
      <c r="C84" s="19">
        <v>0</v>
      </c>
      <c r="D84" s="19">
        <v>0</v>
      </c>
      <c r="E84" s="19">
        <v>0</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c r="AI84" s="19">
        <v>0</v>
      </c>
      <c r="AJ84" s="19">
        <v>0</v>
      </c>
      <c r="AK84" s="19">
        <v>0</v>
      </c>
      <c r="AL84" s="19">
        <v>0</v>
      </c>
      <c r="AM84" s="19">
        <v>0</v>
      </c>
      <c r="AN84" s="19">
        <v>0</v>
      </c>
      <c r="AO84" s="19">
        <v>0</v>
      </c>
      <c r="AP84" s="19">
        <v>0</v>
      </c>
      <c r="AQ84" s="19">
        <v>0</v>
      </c>
      <c r="AR84" s="19">
        <v>0</v>
      </c>
      <c r="AS84" s="19">
        <v>0</v>
      </c>
      <c r="AT84" s="19">
        <v>0</v>
      </c>
      <c r="AU84" s="19">
        <v>0</v>
      </c>
      <c r="AV84" s="19">
        <v>0</v>
      </c>
      <c r="AW84" s="19">
        <v>0</v>
      </c>
      <c r="AX84" s="19">
        <v>0</v>
      </c>
      <c r="AY84" s="19">
        <v>0</v>
      </c>
      <c r="AZ84" s="19">
        <v>0</v>
      </c>
      <c r="BA84" s="19">
        <v>0</v>
      </c>
      <c r="BB84" s="19">
        <v>0</v>
      </c>
      <c r="BC84" s="19">
        <v>0</v>
      </c>
      <c r="BD84" s="19">
        <v>0</v>
      </c>
      <c r="BE84" s="19">
        <v>0</v>
      </c>
      <c r="BF84" s="19">
        <v>0</v>
      </c>
      <c r="BG84" s="19">
        <v>0</v>
      </c>
      <c r="BH84" s="19">
        <v>0</v>
      </c>
      <c r="BI84" s="19">
        <v>0</v>
      </c>
      <c r="BJ84" s="19">
        <v>0</v>
      </c>
      <c r="BK84" s="19">
        <v>0</v>
      </c>
      <c r="BL84" s="19">
        <v>0</v>
      </c>
      <c r="BM84" s="19">
        <v>0</v>
      </c>
      <c r="BN84" s="19">
        <v>0</v>
      </c>
      <c r="BO84" s="19">
        <v>0</v>
      </c>
      <c r="BP84" s="19">
        <v>0</v>
      </c>
      <c r="BQ84" s="19">
        <v>0</v>
      </c>
      <c r="BR84" s="19">
        <v>0</v>
      </c>
      <c r="BS84" s="19">
        <v>0</v>
      </c>
      <c r="BT84" s="19">
        <v>0</v>
      </c>
      <c r="BU84" s="19">
        <v>0</v>
      </c>
      <c r="BV84" s="19">
        <v>0</v>
      </c>
      <c r="BW84" s="19">
        <v>0</v>
      </c>
      <c r="BX84" s="19">
        <v>0</v>
      </c>
      <c r="BY84" s="19">
        <v>0</v>
      </c>
      <c r="BZ84" s="19">
        <v>0</v>
      </c>
      <c r="CA84" s="19">
        <v>0</v>
      </c>
      <c r="CB84" s="19">
        <v>0</v>
      </c>
      <c r="CC84" s="19">
        <v>0</v>
      </c>
      <c r="CD84" s="19">
        <v>81.57041031843103</v>
      </c>
      <c r="CE84" s="19">
        <v>7.6917642810298439</v>
      </c>
      <c r="CF84" s="19">
        <v>3.4084127687804249</v>
      </c>
      <c r="CG84" s="19">
        <v>2.5513544782045336</v>
      </c>
      <c r="CH84" s="19">
        <v>2.149152695821789</v>
      </c>
      <c r="CI84" s="19">
        <v>1.8811610270543631</v>
      </c>
      <c r="CJ84" s="19">
        <v>1.6818519712865052</v>
      </c>
      <c r="CK84" s="19">
        <v>1.5259863769882467</v>
      </c>
      <c r="CL84" s="19">
        <v>1.4007204781948823</v>
      </c>
      <c r="CM84" s="19">
        <v>1.2969293410624902</v>
      </c>
      <c r="CN84" s="19">
        <v>1.2090445195479236</v>
      </c>
      <c r="CO84" s="19">
        <v>1.1339622688638797</v>
      </c>
      <c r="CP84" s="19">
        <v>1.0689885769458189</v>
      </c>
      <c r="CQ84" s="19">
        <v>1.0121293801042726</v>
      </c>
      <c r="CR84" s="19">
        <v>0.96152542230066096</v>
      </c>
      <c r="CS84" s="19">
        <v>110.91691513901908</v>
      </c>
    </row>
    <row r="85" spans="1:97" x14ac:dyDescent="0.7">
      <c r="A85" s="19">
        <v>2011</v>
      </c>
      <c r="B85" s="19">
        <v>0</v>
      </c>
      <c r="C85" s="19">
        <v>0</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c r="AI85" s="19">
        <v>0</v>
      </c>
      <c r="AJ85" s="19">
        <v>0</v>
      </c>
      <c r="AK85" s="19">
        <v>0</v>
      </c>
      <c r="AL85" s="19">
        <v>0</v>
      </c>
      <c r="AM85" s="19">
        <v>0</v>
      </c>
      <c r="AN85" s="19">
        <v>0</v>
      </c>
      <c r="AO85" s="19">
        <v>0</v>
      </c>
      <c r="AP85" s="19">
        <v>0</v>
      </c>
      <c r="AQ85" s="19">
        <v>0</v>
      </c>
      <c r="AR85" s="19">
        <v>0</v>
      </c>
      <c r="AS85" s="19">
        <v>0</v>
      </c>
      <c r="AT85" s="19">
        <v>0</v>
      </c>
      <c r="AU85" s="19">
        <v>0</v>
      </c>
      <c r="AV85" s="19">
        <v>0</v>
      </c>
      <c r="AW85" s="19">
        <v>0</v>
      </c>
      <c r="AX85" s="19">
        <v>0</v>
      </c>
      <c r="AY85" s="19">
        <v>0</v>
      </c>
      <c r="AZ85" s="19">
        <v>0</v>
      </c>
      <c r="BA85" s="19">
        <v>0</v>
      </c>
      <c r="BB85" s="19">
        <v>0</v>
      </c>
      <c r="BC85" s="19">
        <v>0</v>
      </c>
      <c r="BD85" s="19">
        <v>0</v>
      </c>
      <c r="BE85" s="19">
        <v>0</v>
      </c>
      <c r="BF85" s="19">
        <v>0</v>
      </c>
      <c r="BG85" s="19">
        <v>0</v>
      </c>
      <c r="BH85" s="19">
        <v>0</v>
      </c>
      <c r="BI85" s="19">
        <v>0</v>
      </c>
      <c r="BJ85" s="19">
        <v>0</v>
      </c>
      <c r="BK85" s="19">
        <v>0</v>
      </c>
      <c r="BL85" s="19">
        <v>0</v>
      </c>
      <c r="BM85" s="19">
        <v>0</v>
      </c>
      <c r="BN85" s="19">
        <v>0</v>
      </c>
      <c r="BO85" s="19">
        <v>0</v>
      </c>
      <c r="BP85" s="19">
        <v>0</v>
      </c>
      <c r="BQ85" s="19">
        <v>0</v>
      </c>
      <c r="BR85" s="19">
        <v>0</v>
      </c>
      <c r="BS85" s="19">
        <v>0</v>
      </c>
      <c r="BT85" s="19">
        <v>0</v>
      </c>
      <c r="BU85" s="19">
        <v>0</v>
      </c>
      <c r="BV85" s="19">
        <v>0</v>
      </c>
      <c r="BW85" s="19">
        <v>0</v>
      </c>
      <c r="BX85" s="19">
        <v>0</v>
      </c>
      <c r="BY85" s="19">
        <v>0</v>
      </c>
      <c r="BZ85" s="19">
        <v>0</v>
      </c>
      <c r="CA85" s="19">
        <v>0</v>
      </c>
      <c r="CB85" s="19">
        <v>0</v>
      </c>
      <c r="CC85" s="19">
        <v>0</v>
      </c>
      <c r="CD85" s="19">
        <v>0</v>
      </c>
      <c r="CE85" s="19">
        <v>86.555790822932934</v>
      </c>
      <c r="CF85" s="19">
        <v>8.256454532387183</v>
      </c>
      <c r="CG85" s="19">
        <v>3.6153134107253759</v>
      </c>
      <c r="CH85" s="19">
        <v>2.7345670256321006</v>
      </c>
      <c r="CI85" s="19">
        <v>2.3029339794850485</v>
      </c>
      <c r="CJ85" s="19">
        <v>2.014993411787509</v>
      </c>
      <c r="CK85" s="19">
        <v>1.8007394773905256</v>
      </c>
      <c r="CL85" s="19">
        <v>1.6337578388112022</v>
      </c>
      <c r="CM85" s="19">
        <v>1.4995988312233253</v>
      </c>
      <c r="CN85" s="19">
        <v>1.3878707913083002</v>
      </c>
      <c r="CO85" s="19">
        <v>1.2938543247883356</v>
      </c>
      <c r="CP85" s="19">
        <v>1.213849996005292</v>
      </c>
      <c r="CQ85" s="19">
        <v>1.1442635531527932</v>
      </c>
      <c r="CR85" s="19">
        <v>1.0830817079205057</v>
      </c>
      <c r="CS85" s="19">
        <v>117.16454768366727</v>
      </c>
    </row>
    <row r="86" spans="1:97" x14ac:dyDescent="0.7">
      <c r="A86" s="19">
        <v>2012</v>
      </c>
      <c r="B86" s="19">
        <v>0</v>
      </c>
      <c r="C86" s="19">
        <v>0</v>
      </c>
      <c r="D86" s="19">
        <v>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19">
        <v>0</v>
      </c>
      <c r="AG86" s="19">
        <v>0</v>
      </c>
      <c r="AH86" s="19">
        <v>0</v>
      </c>
      <c r="AI86" s="19">
        <v>0</v>
      </c>
      <c r="AJ86" s="19">
        <v>0</v>
      </c>
      <c r="AK86" s="19">
        <v>0</v>
      </c>
      <c r="AL86" s="19">
        <v>0</v>
      </c>
      <c r="AM86" s="19">
        <v>0</v>
      </c>
      <c r="AN86" s="19">
        <v>0</v>
      </c>
      <c r="AO86" s="19">
        <v>0</v>
      </c>
      <c r="AP86" s="19">
        <v>0</v>
      </c>
      <c r="AQ86" s="19">
        <v>0</v>
      </c>
      <c r="AR86" s="19">
        <v>0</v>
      </c>
      <c r="AS86" s="19">
        <v>0</v>
      </c>
      <c r="AT86" s="19">
        <v>0</v>
      </c>
      <c r="AU86" s="19">
        <v>0</v>
      </c>
      <c r="AV86" s="19">
        <v>0</v>
      </c>
      <c r="AW86" s="19">
        <v>0</v>
      </c>
      <c r="AX86" s="19">
        <v>0</v>
      </c>
      <c r="AY86" s="19">
        <v>0</v>
      </c>
      <c r="AZ86" s="19">
        <v>0</v>
      </c>
      <c r="BA86" s="19">
        <v>0</v>
      </c>
      <c r="BB86" s="19">
        <v>0</v>
      </c>
      <c r="BC86" s="19">
        <v>0</v>
      </c>
      <c r="BD86" s="19">
        <v>0</v>
      </c>
      <c r="BE86" s="19">
        <v>0</v>
      </c>
      <c r="BF86" s="19">
        <v>0</v>
      </c>
      <c r="BG86" s="19">
        <v>0</v>
      </c>
      <c r="BH86" s="19">
        <v>0</v>
      </c>
      <c r="BI86" s="19">
        <v>0</v>
      </c>
      <c r="BJ86" s="19">
        <v>0</v>
      </c>
      <c r="BK86" s="19">
        <v>0</v>
      </c>
      <c r="BL86" s="19">
        <v>0</v>
      </c>
      <c r="BM86" s="19">
        <v>0</v>
      </c>
      <c r="BN86" s="19">
        <v>0</v>
      </c>
      <c r="BO86" s="19">
        <v>0</v>
      </c>
      <c r="BP86" s="19">
        <v>0</v>
      </c>
      <c r="BQ86" s="19">
        <v>0</v>
      </c>
      <c r="BR86" s="19">
        <v>0</v>
      </c>
      <c r="BS86" s="19">
        <v>0</v>
      </c>
      <c r="BT86" s="19">
        <v>0</v>
      </c>
      <c r="BU86" s="19">
        <v>0</v>
      </c>
      <c r="BV86" s="19">
        <v>0</v>
      </c>
      <c r="BW86" s="19">
        <v>0</v>
      </c>
      <c r="BX86" s="19">
        <v>0</v>
      </c>
      <c r="BY86" s="19">
        <v>0</v>
      </c>
      <c r="BZ86" s="19">
        <v>0</v>
      </c>
      <c r="CA86" s="19">
        <v>0</v>
      </c>
      <c r="CB86" s="19">
        <v>0</v>
      </c>
      <c r="CC86" s="19">
        <v>0</v>
      </c>
      <c r="CD86" s="19">
        <v>0</v>
      </c>
      <c r="CE86" s="19">
        <v>0</v>
      </c>
      <c r="CF86" s="19">
        <v>90.797486395321059</v>
      </c>
      <c r="CG86" s="19">
        <v>8.4749687739361086</v>
      </c>
      <c r="CH86" s="19">
        <v>3.660579881487434</v>
      </c>
      <c r="CI86" s="19">
        <v>2.7503263231912629</v>
      </c>
      <c r="CJ86" s="19">
        <v>2.3169982798436943</v>
      </c>
      <c r="CK86" s="19">
        <v>2.0277020605124929</v>
      </c>
      <c r="CL86" s="19">
        <v>1.8127533573014851</v>
      </c>
      <c r="CM86" s="19">
        <v>1.6443175861675055</v>
      </c>
      <c r="CN86" s="19">
        <v>1.5081662749766345</v>
      </c>
      <c r="CO86" s="19">
        <v>1.3962488673902607</v>
      </c>
      <c r="CP86" s="19">
        <v>1.301728905246452</v>
      </c>
      <c r="CQ86" s="19">
        <v>1.2208135773459301</v>
      </c>
      <c r="CR86" s="19">
        <v>1.1508272398274049</v>
      </c>
      <c r="CS86" s="19">
        <v>120.64957557943676</v>
      </c>
    </row>
    <row r="87" spans="1:97" x14ac:dyDescent="0.7">
      <c r="A87" s="19">
        <v>2013</v>
      </c>
      <c r="B87" s="19">
        <v>0</v>
      </c>
      <c r="C87" s="19">
        <v>0</v>
      </c>
      <c r="D87" s="19">
        <v>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H87" s="19">
        <v>0</v>
      </c>
      <c r="AI87" s="19">
        <v>0</v>
      </c>
      <c r="AJ87" s="19">
        <v>0</v>
      </c>
      <c r="AK87" s="19">
        <v>0</v>
      </c>
      <c r="AL87" s="19">
        <v>0</v>
      </c>
      <c r="AM87" s="19">
        <v>0</v>
      </c>
      <c r="AN87" s="19">
        <v>0</v>
      </c>
      <c r="AO87" s="19">
        <v>0</v>
      </c>
      <c r="AP87" s="19">
        <v>0</v>
      </c>
      <c r="AQ87" s="19">
        <v>0</v>
      </c>
      <c r="AR87" s="19">
        <v>0</v>
      </c>
      <c r="AS87" s="19">
        <v>0</v>
      </c>
      <c r="AT87" s="19">
        <v>0</v>
      </c>
      <c r="AU87" s="19">
        <v>0</v>
      </c>
      <c r="AV87" s="19">
        <v>0</v>
      </c>
      <c r="AW87" s="19">
        <v>0</v>
      </c>
      <c r="AX87" s="19">
        <v>0</v>
      </c>
      <c r="AY87" s="19">
        <v>0</v>
      </c>
      <c r="AZ87" s="19">
        <v>0</v>
      </c>
      <c r="BA87" s="19">
        <v>0</v>
      </c>
      <c r="BB87" s="19">
        <v>0</v>
      </c>
      <c r="BC87" s="19">
        <v>0</v>
      </c>
      <c r="BD87" s="19">
        <v>0</v>
      </c>
      <c r="BE87" s="19">
        <v>0</v>
      </c>
      <c r="BF87" s="19">
        <v>0</v>
      </c>
      <c r="BG87" s="19">
        <v>0</v>
      </c>
      <c r="BH87" s="19">
        <v>0</v>
      </c>
      <c r="BI87" s="19">
        <v>0</v>
      </c>
      <c r="BJ87" s="19">
        <v>0</v>
      </c>
      <c r="BK87" s="19">
        <v>0</v>
      </c>
      <c r="BL87" s="19">
        <v>0</v>
      </c>
      <c r="BM87" s="19">
        <v>0</v>
      </c>
      <c r="BN87" s="19">
        <v>0</v>
      </c>
      <c r="BO87" s="19">
        <v>0</v>
      </c>
      <c r="BP87" s="19">
        <v>0</v>
      </c>
      <c r="BQ87" s="19">
        <v>0</v>
      </c>
      <c r="BR87" s="19">
        <v>0</v>
      </c>
      <c r="BS87" s="19">
        <v>0</v>
      </c>
      <c r="BT87" s="19">
        <v>0</v>
      </c>
      <c r="BU87" s="19">
        <v>0</v>
      </c>
      <c r="BV87" s="19">
        <v>0</v>
      </c>
      <c r="BW87" s="19">
        <v>0</v>
      </c>
      <c r="BX87" s="19">
        <v>0</v>
      </c>
      <c r="BY87" s="19">
        <v>0</v>
      </c>
      <c r="BZ87" s="19">
        <v>0</v>
      </c>
      <c r="CA87" s="19">
        <v>0</v>
      </c>
      <c r="CB87" s="19">
        <v>0</v>
      </c>
      <c r="CC87" s="19">
        <v>0</v>
      </c>
      <c r="CD87" s="19">
        <v>0</v>
      </c>
      <c r="CE87" s="19">
        <v>0</v>
      </c>
      <c r="CF87" s="19">
        <v>0</v>
      </c>
      <c r="CG87" s="19">
        <v>96.772916008121356</v>
      </c>
      <c r="CH87" s="19">
        <v>9.0318672488470728</v>
      </c>
      <c r="CI87" s="19">
        <v>3.887012237987129</v>
      </c>
      <c r="CJ87" s="19">
        <v>2.9222181480050371</v>
      </c>
      <c r="CK87" s="19">
        <v>2.4610260299253368</v>
      </c>
      <c r="CL87" s="19">
        <v>2.1545793400882327</v>
      </c>
      <c r="CM87" s="19">
        <v>1.926578157221287</v>
      </c>
      <c r="CN87" s="19">
        <v>1.7480359362466764</v>
      </c>
      <c r="CO87" s="19">
        <v>1.6047903038651044</v>
      </c>
      <c r="CP87" s="19">
        <v>1.4861782242161026</v>
      </c>
      <c r="CQ87" s="19">
        <v>1.385855159571064</v>
      </c>
      <c r="CR87" s="19">
        <v>1.2999797290319257</v>
      </c>
      <c r="CS87" s="19">
        <v>127.4554084315875</v>
      </c>
    </row>
    <row r="88" spans="1:97" x14ac:dyDescent="0.7">
      <c r="A88" s="19">
        <v>2014</v>
      </c>
      <c r="B88" s="19">
        <v>0</v>
      </c>
      <c r="C88" s="19">
        <v>0</v>
      </c>
      <c r="D88" s="19">
        <v>0</v>
      </c>
      <c r="E88" s="19">
        <v>0</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H88" s="19">
        <v>0</v>
      </c>
      <c r="AI88" s="19">
        <v>0</v>
      </c>
      <c r="AJ88" s="19">
        <v>0</v>
      </c>
      <c r="AK88" s="19">
        <v>0</v>
      </c>
      <c r="AL88" s="19">
        <v>0</v>
      </c>
      <c r="AM88" s="19">
        <v>0</v>
      </c>
      <c r="AN88" s="19">
        <v>0</v>
      </c>
      <c r="AO88" s="19">
        <v>0</v>
      </c>
      <c r="AP88" s="19">
        <v>0</v>
      </c>
      <c r="AQ88" s="19">
        <v>0</v>
      </c>
      <c r="AR88" s="19">
        <v>0</v>
      </c>
      <c r="AS88" s="19">
        <v>0</v>
      </c>
      <c r="AT88" s="19">
        <v>0</v>
      </c>
      <c r="AU88" s="19">
        <v>0</v>
      </c>
      <c r="AV88" s="19">
        <v>0</v>
      </c>
      <c r="AW88" s="19">
        <v>0</v>
      </c>
      <c r="AX88" s="19">
        <v>0</v>
      </c>
      <c r="AY88" s="19">
        <v>0</v>
      </c>
      <c r="AZ88" s="19">
        <v>0</v>
      </c>
      <c r="BA88" s="19">
        <v>0</v>
      </c>
      <c r="BB88" s="19">
        <v>0</v>
      </c>
      <c r="BC88" s="19">
        <v>0</v>
      </c>
      <c r="BD88" s="19">
        <v>0</v>
      </c>
      <c r="BE88" s="19">
        <v>0</v>
      </c>
      <c r="BF88" s="19">
        <v>0</v>
      </c>
      <c r="BG88" s="19">
        <v>0</v>
      </c>
      <c r="BH88" s="19">
        <v>0</v>
      </c>
      <c r="BI88" s="19">
        <v>0</v>
      </c>
      <c r="BJ88" s="19">
        <v>0</v>
      </c>
      <c r="BK88" s="19">
        <v>0</v>
      </c>
      <c r="BL88" s="19">
        <v>0</v>
      </c>
      <c r="BM88" s="19">
        <v>0</v>
      </c>
      <c r="BN88" s="19">
        <v>0</v>
      </c>
      <c r="BO88" s="19">
        <v>0</v>
      </c>
      <c r="BP88" s="19">
        <v>0</v>
      </c>
      <c r="BQ88" s="19">
        <v>0</v>
      </c>
      <c r="BR88" s="19">
        <v>0</v>
      </c>
      <c r="BS88" s="19">
        <v>0</v>
      </c>
      <c r="BT88" s="19">
        <v>0</v>
      </c>
      <c r="BU88" s="19">
        <v>0</v>
      </c>
      <c r="BV88" s="19">
        <v>0</v>
      </c>
      <c r="BW88" s="19">
        <v>0</v>
      </c>
      <c r="BX88" s="19">
        <v>0</v>
      </c>
      <c r="BY88" s="19">
        <v>0</v>
      </c>
      <c r="BZ88" s="19">
        <v>0</v>
      </c>
      <c r="CA88" s="19">
        <v>0</v>
      </c>
      <c r="CB88" s="19">
        <v>0</v>
      </c>
      <c r="CC88" s="19">
        <v>0</v>
      </c>
      <c r="CD88" s="19">
        <v>0</v>
      </c>
      <c r="CE88" s="19">
        <v>0</v>
      </c>
      <c r="CF88" s="19">
        <v>0</v>
      </c>
      <c r="CG88" s="19">
        <v>0</v>
      </c>
      <c r="CH88" s="19">
        <v>100.70811691216359</v>
      </c>
      <c r="CI88" s="19">
        <v>9.3327971687192814</v>
      </c>
      <c r="CJ88" s="19">
        <v>3.9739069812835268</v>
      </c>
      <c r="CK88" s="19">
        <v>2.993940662430481</v>
      </c>
      <c r="CL88" s="19">
        <v>2.5240991606149064</v>
      </c>
      <c r="CM88" s="19">
        <v>2.2106621326573195</v>
      </c>
      <c r="CN88" s="19">
        <v>1.9773320558029466</v>
      </c>
      <c r="CO88" s="19">
        <v>1.7942386935098724</v>
      </c>
      <c r="CP88" s="19">
        <v>1.6470187014010413</v>
      </c>
      <c r="CQ88" s="19">
        <v>1.5257023384620216</v>
      </c>
      <c r="CR88" s="19">
        <v>1.4231017301385995</v>
      </c>
      <c r="CS88" s="19">
        <v>130.78808707195063</v>
      </c>
    </row>
    <row r="89" spans="1:97" x14ac:dyDescent="0.7">
      <c r="A89" s="19">
        <v>2015</v>
      </c>
      <c r="B89" s="19">
        <v>0</v>
      </c>
      <c r="C89" s="19">
        <v>0</v>
      </c>
      <c r="D89" s="19">
        <v>0</v>
      </c>
      <c r="E89" s="19">
        <v>0</v>
      </c>
      <c r="F89" s="19">
        <v>0</v>
      </c>
      <c r="G89" s="19">
        <v>0</v>
      </c>
      <c r="H89" s="19">
        <v>0</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19">
        <v>0</v>
      </c>
      <c r="AI89" s="19">
        <v>0</v>
      </c>
      <c r="AJ89" s="19">
        <v>0</v>
      </c>
      <c r="AK89" s="19">
        <v>0</v>
      </c>
      <c r="AL89" s="19">
        <v>0</v>
      </c>
      <c r="AM89" s="19">
        <v>0</v>
      </c>
      <c r="AN89" s="19">
        <v>0</v>
      </c>
      <c r="AO89" s="19">
        <v>0</v>
      </c>
      <c r="AP89" s="19">
        <v>0</v>
      </c>
      <c r="AQ89" s="19">
        <v>0</v>
      </c>
      <c r="AR89" s="19">
        <v>0</v>
      </c>
      <c r="AS89" s="19">
        <v>0</v>
      </c>
      <c r="AT89" s="19">
        <v>0</v>
      </c>
      <c r="AU89" s="19">
        <v>0</v>
      </c>
      <c r="AV89" s="19">
        <v>0</v>
      </c>
      <c r="AW89" s="19">
        <v>0</v>
      </c>
      <c r="AX89" s="19">
        <v>0</v>
      </c>
      <c r="AY89" s="19">
        <v>0</v>
      </c>
      <c r="AZ89" s="19">
        <v>0</v>
      </c>
      <c r="BA89" s="19">
        <v>0</v>
      </c>
      <c r="BB89" s="19">
        <v>0</v>
      </c>
      <c r="BC89" s="19">
        <v>0</v>
      </c>
      <c r="BD89" s="19">
        <v>0</v>
      </c>
      <c r="BE89" s="19">
        <v>0</v>
      </c>
      <c r="BF89" s="19">
        <v>0</v>
      </c>
      <c r="BG89" s="19">
        <v>0</v>
      </c>
      <c r="BH89" s="19">
        <v>0</v>
      </c>
      <c r="BI89" s="19">
        <v>0</v>
      </c>
      <c r="BJ89" s="19">
        <v>0</v>
      </c>
      <c r="BK89" s="19">
        <v>0</v>
      </c>
      <c r="BL89" s="19">
        <v>0</v>
      </c>
      <c r="BM89" s="19">
        <v>0</v>
      </c>
      <c r="BN89" s="19">
        <v>0</v>
      </c>
      <c r="BO89" s="19">
        <v>0</v>
      </c>
      <c r="BP89" s="19">
        <v>0</v>
      </c>
      <c r="BQ89" s="19">
        <v>0</v>
      </c>
      <c r="BR89" s="19">
        <v>0</v>
      </c>
      <c r="BS89" s="19">
        <v>0</v>
      </c>
      <c r="BT89" s="19">
        <v>0</v>
      </c>
      <c r="BU89" s="19">
        <v>0</v>
      </c>
      <c r="BV89" s="19">
        <v>0</v>
      </c>
      <c r="BW89" s="19">
        <v>0</v>
      </c>
      <c r="BX89" s="19">
        <v>0</v>
      </c>
      <c r="BY89" s="19">
        <v>0</v>
      </c>
      <c r="BZ89" s="19">
        <v>0</v>
      </c>
      <c r="CA89" s="19">
        <v>0</v>
      </c>
      <c r="CB89" s="19">
        <v>0</v>
      </c>
      <c r="CC89" s="19">
        <v>0</v>
      </c>
      <c r="CD89" s="19">
        <v>0</v>
      </c>
      <c r="CE89" s="19">
        <v>0</v>
      </c>
      <c r="CF89" s="19">
        <v>0</v>
      </c>
      <c r="CG89" s="19">
        <v>0</v>
      </c>
      <c r="CH89" s="19">
        <v>0</v>
      </c>
      <c r="CI89" s="19">
        <v>102.76269612955559</v>
      </c>
      <c r="CJ89" s="19">
        <v>9.2484305207168465</v>
      </c>
      <c r="CK89" s="19">
        <v>3.7980440437324496</v>
      </c>
      <c r="CL89" s="19">
        <v>2.8607695515094691</v>
      </c>
      <c r="CM89" s="19">
        <v>2.4128594178858211</v>
      </c>
      <c r="CN89" s="19">
        <v>2.113639997445691</v>
      </c>
      <c r="CO89" s="19">
        <v>1.8916681847967511</v>
      </c>
      <c r="CP89" s="19">
        <v>1.7187852834259481</v>
      </c>
      <c r="CQ89" s="19">
        <v>1.5788825356769083</v>
      </c>
      <c r="CR89" s="19">
        <v>1.4627011407146047</v>
      </c>
      <c r="CS89" s="19">
        <v>130.52121680985945</v>
      </c>
    </row>
    <row r="90" spans="1:97" x14ac:dyDescent="0.7">
      <c r="A90" s="19">
        <v>2016</v>
      </c>
      <c r="B90" s="19">
        <v>0</v>
      </c>
      <c r="C90" s="19">
        <v>0</v>
      </c>
      <c r="D90" s="19">
        <v>0</v>
      </c>
      <c r="E90" s="19">
        <v>0</v>
      </c>
      <c r="F90" s="19">
        <v>0</v>
      </c>
      <c r="G90" s="19">
        <v>0</v>
      </c>
      <c r="H90" s="19">
        <v>0</v>
      </c>
      <c r="I90" s="19">
        <v>0</v>
      </c>
      <c r="J90" s="19">
        <v>0</v>
      </c>
      <c r="K90" s="19">
        <v>0</v>
      </c>
      <c r="L90" s="19">
        <v>0</v>
      </c>
      <c r="M90" s="19">
        <v>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19">
        <v>0</v>
      </c>
      <c r="AG90" s="19">
        <v>0</v>
      </c>
      <c r="AH90" s="19">
        <v>0</v>
      </c>
      <c r="AI90" s="19">
        <v>0</v>
      </c>
      <c r="AJ90" s="19">
        <v>0</v>
      </c>
      <c r="AK90" s="19">
        <v>0</v>
      </c>
      <c r="AL90" s="19">
        <v>0</v>
      </c>
      <c r="AM90" s="19">
        <v>0</v>
      </c>
      <c r="AN90" s="19">
        <v>0</v>
      </c>
      <c r="AO90" s="19">
        <v>0</v>
      </c>
      <c r="AP90" s="19">
        <v>0</v>
      </c>
      <c r="AQ90" s="19">
        <v>0</v>
      </c>
      <c r="AR90" s="19">
        <v>0</v>
      </c>
      <c r="AS90" s="19">
        <v>0</v>
      </c>
      <c r="AT90" s="19">
        <v>0</v>
      </c>
      <c r="AU90" s="19">
        <v>0</v>
      </c>
      <c r="AV90" s="19">
        <v>0</v>
      </c>
      <c r="AW90" s="19">
        <v>0</v>
      </c>
      <c r="AX90" s="19">
        <v>0</v>
      </c>
      <c r="AY90" s="19">
        <v>0</v>
      </c>
      <c r="AZ90" s="19">
        <v>0</v>
      </c>
      <c r="BA90" s="19">
        <v>0</v>
      </c>
      <c r="BB90" s="19">
        <v>0</v>
      </c>
      <c r="BC90" s="19">
        <v>0</v>
      </c>
      <c r="BD90" s="19">
        <v>0</v>
      </c>
      <c r="BE90" s="19">
        <v>0</v>
      </c>
      <c r="BF90" s="19">
        <v>0</v>
      </c>
      <c r="BG90" s="19">
        <v>0</v>
      </c>
      <c r="BH90" s="19">
        <v>0</v>
      </c>
      <c r="BI90" s="19">
        <v>0</v>
      </c>
      <c r="BJ90" s="19">
        <v>0</v>
      </c>
      <c r="BK90" s="19">
        <v>0</v>
      </c>
      <c r="BL90" s="19">
        <v>0</v>
      </c>
      <c r="BM90" s="19">
        <v>0</v>
      </c>
      <c r="BN90" s="19">
        <v>0</v>
      </c>
      <c r="BO90" s="19">
        <v>0</v>
      </c>
      <c r="BP90" s="19">
        <v>0</v>
      </c>
      <c r="BQ90" s="19">
        <v>0</v>
      </c>
      <c r="BR90" s="19">
        <v>0</v>
      </c>
      <c r="BS90" s="19">
        <v>0</v>
      </c>
      <c r="BT90" s="19">
        <v>0</v>
      </c>
      <c r="BU90" s="19">
        <v>0</v>
      </c>
      <c r="BV90" s="19">
        <v>0</v>
      </c>
      <c r="BW90" s="19">
        <v>0</v>
      </c>
      <c r="BX90" s="19">
        <v>0</v>
      </c>
      <c r="BY90" s="19">
        <v>0</v>
      </c>
      <c r="BZ90" s="19">
        <v>0</v>
      </c>
      <c r="CA90" s="19">
        <v>0</v>
      </c>
      <c r="CB90" s="19">
        <v>0</v>
      </c>
      <c r="CC90" s="19">
        <v>0</v>
      </c>
      <c r="CD90" s="19">
        <v>0</v>
      </c>
      <c r="CE90" s="19">
        <v>0</v>
      </c>
      <c r="CF90" s="19">
        <v>0</v>
      </c>
      <c r="CG90" s="19">
        <v>0</v>
      </c>
      <c r="CH90" s="19">
        <v>0</v>
      </c>
      <c r="CI90" s="19">
        <v>0</v>
      </c>
      <c r="CJ90" s="19">
        <v>98.270309693878303</v>
      </c>
      <c r="CK90" s="19">
        <v>9.0210999058536689</v>
      </c>
      <c r="CL90" s="19">
        <v>3.7924229889399186</v>
      </c>
      <c r="CM90" s="19">
        <v>2.8656243989759864</v>
      </c>
      <c r="CN90" s="19">
        <v>2.4174976305997342</v>
      </c>
      <c r="CO90" s="19">
        <v>2.11962852669657</v>
      </c>
      <c r="CP90" s="19">
        <v>1.897552656721194</v>
      </c>
      <c r="CQ90" s="19">
        <v>1.7230568041196854</v>
      </c>
      <c r="CR90" s="19">
        <v>1.5824766340551635</v>
      </c>
      <c r="CS90" s="19">
        <v>124.39153062901492</v>
      </c>
    </row>
    <row r="91" spans="1:97" x14ac:dyDescent="0.7">
      <c r="A91" s="19">
        <v>2017</v>
      </c>
      <c r="B91" s="19">
        <v>0</v>
      </c>
      <c r="C91" s="19">
        <v>0</v>
      </c>
      <c r="D91" s="19">
        <v>0</v>
      </c>
      <c r="E91" s="19">
        <v>0</v>
      </c>
      <c r="F91" s="19">
        <v>0</v>
      </c>
      <c r="G91" s="19">
        <v>0</v>
      </c>
      <c r="H91" s="19">
        <v>0</v>
      </c>
      <c r="I91" s="19">
        <v>0</v>
      </c>
      <c r="J91" s="19">
        <v>0</v>
      </c>
      <c r="K91" s="19">
        <v>0</v>
      </c>
      <c r="L91" s="19">
        <v>0</v>
      </c>
      <c r="M91" s="19">
        <v>0</v>
      </c>
      <c r="N91" s="19">
        <v>0</v>
      </c>
      <c r="O91" s="19">
        <v>0</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19">
        <v>0</v>
      </c>
      <c r="AG91" s="19">
        <v>0</v>
      </c>
      <c r="AH91" s="19">
        <v>0</v>
      </c>
      <c r="AI91" s="19">
        <v>0</v>
      </c>
      <c r="AJ91" s="19">
        <v>0</v>
      </c>
      <c r="AK91" s="19">
        <v>0</v>
      </c>
      <c r="AL91" s="19">
        <v>0</v>
      </c>
      <c r="AM91" s="19">
        <v>0</v>
      </c>
      <c r="AN91" s="19">
        <v>0</v>
      </c>
      <c r="AO91" s="19">
        <v>0</v>
      </c>
      <c r="AP91" s="19">
        <v>0</v>
      </c>
      <c r="AQ91" s="19">
        <v>0</v>
      </c>
      <c r="AR91" s="19">
        <v>0</v>
      </c>
      <c r="AS91" s="19">
        <v>0</v>
      </c>
      <c r="AT91" s="19">
        <v>0</v>
      </c>
      <c r="AU91" s="19">
        <v>0</v>
      </c>
      <c r="AV91" s="19">
        <v>0</v>
      </c>
      <c r="AW91" s="19">
        <v>0</v>
      </c>
      <c r="AX91" s="19">
        <v>0</v>
      </c>
      <c r="AY91" s="19">
        <v>0</v>
      </c>
      <c r="AZ91" s="19">
        <v>0</v>
      </c>
      <c r="BA91" s="19">
        <v>0</v>
      </c>
      <c r="BB91" s="19">
        <v>0</v>
      </c>
      <c r="BC91" s="19">
        <v>0</v>
      </c>
      <c r="BD91" s="19">
        <v>0</v>
      </c>
      <c r="BE91" s="19">
        <v>0</v>
      </c>
      <c r="BF91" s="19">
        <v>0</v>
      </c>
      <c r="BG91" s="19">
        <v>0</v>
      </c>
      <c r="BH91" s="19">
        <v>0</v>
      </c>
      <c r="BI91" s="19">
        <v>0</v>
      </c>
      <c r="BJ91" s="19">
        <v>0</v>
      </c>
      <c r="BK91" s="19">
        <v>0</v>
      </c>
      <c r="BL91" s="19">
        <v>0</v>
      </c>
      <c r="BM91" s="19">
        <v>0</v>
      </c>
      <c r="BN91" s="19">
        <v>0</v>
      </c>
      <c r="BO91" s="19">
        <v>0</v>
      </c>
      <c r="BP91" s="19">
        <v>0</v>
      </c>
      <c r="BQ91" s="19">
        <v>0</v>
      </c>
      <c r="BR91" s="19">
        <v>0</v>
      </c>
      <c r="BS91" s="19">
        <v>0</v>
      </c>
      <c r="BT91" s="19">
        <v>0</v>
      </c>
      <c r="BU91" s="19">
        <v>0</v>
      </c>
      <c r="BV91" s="19">
        <v>0</v>
      </c>
      <c r="BW91" s="19">
        <v>0</v>
      </c>
      <c r="BX91" s="19">
        <v>0</v>
      </c>
      <c r="BY91" s="19">
        <v>0</v>
      </c>
      <c r="BZ91" s="19">
        <v>0</v>
      </c>
      <c r="CA91" s="19">
        <v>0</v>
      </c>
      <c r="CB91" s="19">
        <v>0</v>
      </c>
      <c r="CC91" s="19">
        <v>0</v>
      </c>
      <c r="CD91" s="19">
        <v>0</v>
      </c>
      <c r="CE91" s="19">
        <v>0</v>
      </c>
      <c r="CF91" s="19">
        <v>0</v>
      </c>
      <c r="CG91" s="19">
        <v>0</v>
      </c>
      <c r="CH91" s="19">
        <v>0</v>
      </c>
      <c r="CI91" s="19">
        <v>0</v>
      </c>
      <c r="CJ91" s="19">
        <v>0</v>
      </c>
      <c r="CK91" s="19">
        <v>104.33088203988446</v>
      </c>
      <c r="CL91" s="19">
        <v>9.4692608662816795</v>
      </c>
      <c r="CM91" s="19">
        <v>3.9241027131896087</v>
      </c>
      <c r="CN91" s="19">
        <v>2.9584899779189957</v>
      </c>
      <c r="CO91" s="19">
        <v>2.5025977088665416</v>
      </c>
      <c r="CP91" s="19">
        <v>2.1938040849172555</v>
      </c>
      <c r="CQ91" s="19">
        <v>1.9640336731071046</v>
      </c>
      <c r="CR91" s="19">
        <v>1.784027319001533</v>
      </c>
      <c r="CS91" s="19">
        <v>129.85143585201709</v>
      </c>
    </row>
    <row r="92" spans="1:97" x14ac:dyDescent="0.7">
      <c r="A92" s="19">
        <v>2018</v>
      </c>
      <c r="B92" s="19">
        <v>0</v>
      </c>
      <c r="C92" s="19">
        <v>0</v>
      </c>
      <c r="D92" s="19">
        <v>0</v>
      </c>
      <c r="E92" s="19">
        <v>0</v>
      </c>
      <c r="F92" s="19">
        <v>0</v>
      </c>
      <c r="G92" s="19">
        <v>0</v>
      </c>
      <c r="H92" s="19">
        <v>0</v>
      </c>
      <c r="I92" s="19">
        <v>0</v>
      </c>
      <c r="J92" s="19">
        <v>0</v>
      </c>
      <c r="K92" s="19">
        <v>0</v>
      </c>
      <c r="L92" s="19">
        <v>0</v>
      </c>
      <c r="M92" s="19">
        <v>0</v>
      </c>
      <c r="N92" s="19">
        <v>0</v>
      </c>
      <c r="O92" s="19">
        <v>0</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H92" s="19">
        <v>0</v>
      </c>
      <c r="AI92" s="19">
        <v>0</v>
      </c>
      <c r="AJ92" s="19">
        <v>0</v>
      </c>
      <c r="AK92" s="19">
        <v>0</v>
      </c>
      <c r="AL92" s="19">
        <v>0</v>
      </c>
      <c r="AM92" s="19">
        <v>0</v>
      </c>
      <c r="AN92" s="19">
        <v>0</v>
      </c>
      <c r="AO92" s="19">
        <v>0</v>
      </c>
      <c r="AP92" s="19">
        <v>0</v>
      </c>
      <c r="AQ92" s="19">
        <v>0</v>
      </c>
      <c r="AR92" s="19">
        <v>0</v>
      </c>
      <c r="AS92" s="19">
        <v>0</v>
      </c>
      <c r="AT92" s="19">
        <v>0</v>
      </c>
      <c r="AU92" s="19">
        <v>0</v>
      </c>
      <c r="AV92" s="19">
        <v>0</v>
      </c>
      <c r="AW92" s="19">
        <v>0</v>
      </c>
      <c r="AX92" s="19">
        <v>0</v>
      </c>
      <c r="AY92" s="19">
        <v>0</v>
      </c>
      <c r="AZ92" s="19">
        <v>0</v>
      </c>
      <c r="BA92" s="19">
        <v>0</v>
      </c>
      <c r="BB92" s="19">
        <v>0</v>
      </c>
      <c r="BC92" s="19">
        <v>0</v>
      </c>
      <c r="BD92" s="19">
        <v>0</v>
      </c>
      <c r="BE92" s="19">
        <v>0</v>
      </c>
      <c r="BF92" s="19">
        <v>0</v>
      </c>
      <c r="BG92" s="19">
        <v>0</v>
      </c>
      <c r="BH92" s="19">
        <v>0</v>
      </c>
      <c r="BI92" s="19">
        <v>0</v>
      </c>
      <c r="BJ92" s="19">
        <v>0</v>
      </c>
      <c r="BK92" s="19">
        <v>0</v>
      </c>
      <c r="BL92" s="19">
        <v>0</v>
      </c>
      <c r="BM92" s="19">
        <v>0</v>
      </c>
      <c r="BN92" s="19">
        <v>0</v>
      </c>
      <c r="BO92" s="19">
        <v>0</v>
      </c>
      <c r="BP92" s="19">
        <v>0</v>
      </c>
      <c r="BQ92" s="19">
        <v>0</v>
      </c>
      <c r="BR92" s="19">
        <v>0</v>
      </c>
      <c r="BS92" s="19">
        <v>0</v>
      </c>
      <c r="BT92" s="19">
        <v>0</v>
      </c>
      <c r="BU92" s="19">
        <v>0</v>
      </c>
      <c r="BV92" s="19">
        <v>0</v>
      </c>
      <c r="BW92" s="19">
        <v>0</v>
      </c>
      <c r="BX92" s="19">
        <v>0</v>
      </c>
      <c r="BY92" s="19">
        <v>0</v>
      </c>
      <c r="BZ92" s="19">
        <v>0</v>
      </c>
      <c r="CA92" s="19">
        <v>0</v>
      </c>
      <c r="CB92" s="19">
        <v>0</v>
      </c>
      <c r="CC92" s="19">
        <v>0</v>
      </c>
      <c r="CD92" s="19">
        <v>0</v>
      </c>
      <c r="CE92" s="19">
        <v>0</v>
      </c>
      <c r="CF92" s="19">
        <v>0</v>
      </c>
      <c r="CG92" s="19">
        <v>0</v>
      </c>
      <c r="CH92" s="19">
        <v>0</v>
      </c>
      <c r="CI92" s="19">
        <v>0</v>
      </c>
      <c r="CJ92" s="19">
        <v>0</v>
      </c>
      <c r="CK92" s="19">
        <v>0</v>
      </c>
      <c r="CL92" s="19">
        <v>115.18738667373547</v>
      </c>
      <c r="CM92" s="19">
        <v>10.486861819801424</v>
      </c>
      <c r="CN92" s="19">
        <v>4.3356996568362005</v>
      </c>
      <c r="CO92" s="19">
        <v>3.2753788343797461</v>
      </c>
      <c r="CP92" s="19">
        <v>2.7618506223619264</v>
      </c>
      <c r="CQ92" s="19">
        <v>2.4187580588604245</v>
      </c>
      <c r="CR92" s="19">
        <v>2.162847964426073</v>
      </c>
      <c r="CS92" s="19">
        <v>141.42374279507627</v>
      </c>
    </row>
    <row r="93" spans="1:97" x14ac:dyDescent="0.7">
      <c r="A93" s="19">
        <v>2019</v>
      </c>
      <c r="B93" s="19">
        <v>0</v>
      </c>
      <c r="C93" s="19">
        <v>0</v>
      </c>
      <c r="D93" s="19">
        <v>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c r="AI93" s="19">
        <v>0</v>
      </c>
      <c r="AJ93" s="19">
        <v>0</v>
      </c>
      <c r="AK93" s="19">
        <v>0</v>
      </c>
      <c r="AL93" s="19">
        <v>0</v>
      </c>
      <c r="AM93" s="19">
        <v>0</v>
      </c>
      <c r="AN93" s="19">
        <v>0</v>
      </c>
      <c r="AO93" s="19">
        <v>0</v>
      </c>
      <c r="AP93" s="19">
        <v>0</v>
      </c>
      <c r="AQ93" s="19">
        <v>0</v>
      </c>
      <c r="AR93" s="19">
        <v>0</v>
      </c>
      <c r="AS93" s="19">
        <v>0</v>
      </c>
      <c r="AT93" s="19">
        <v>0</v>
      </c>
      <c r="AU93" s="19">
        <v>0</v>
      </c>
      <c r="AV93" s="19">
        <v>0</v>
      </c>
      <c r="AW93" s="19">
        <v>0</v>
      </c>
      <c r="AX93" s="19">
        <v>0</v>
      </c>
      <c r="AY93" s="19">
        <v>0</v>
      </c>
      <c r="AZ93" s="19">
        <v>0</v>
      </c>
      <c r="BA93" s="19">
        <v>0</v>
      </c>
      <c r="BB93" s="19">
        <v>0</v>
      </c>
      <c r="BC93" s="19">
        <v>0</v>
      </c>
      <c r="BD93" s="19">
        <v>0</v>
      </c>
      <c r="BE93" s="19">
        <v>0</v>
      </c>
      <c r="BF93" s="19">
        <v>0</v>
      </c>
      <c r="BG93" s="19">
        <v>0</v>
      </c>
      <c r="BH93" s="19">
        <v>0</v>
      </c>
      <c r="BI93" s="19">
        <v>0</v>
      </c>
      <c r="BJ93" s="19">
        <v>0</v>
      </c>
      <c r="BK93" s="19">
        <v>0</v>
      </c>
      <c r="BL93" s="19">
        <v>0</v>
      </c>
      <c r="BM93" s="19">
        <v>0</v>
      </c>
      <c r="BN93" s="19">
        <v>0</v>
      </c>
      <c r="BO93" s="19">
        <v>0</v>
      </c>
      <c r="BP93" s="19">
        <v>0</v>
      </c>
      <c r="BQ93" s="19">
        <v>0</v>
      </c>
      <c r="BR93" s="19">
        <v>0</v>
      </c>
      <c r="BS93" s="19">
        <v>0</v>
      </c>
      <c r="BT93" s="19">
        <v>0</v>
      </c>
      <c r="BU93" s="19">
        <v>0</v>
      </c>
      <c r="BV93" s="19">
        <v>0</v>
      </c>
      <c r="BW93" s="19">
        <v>0</v>
      </c>
      <c r="BX93" s="19">
        <v>0</v>
      </c>
      <c r="BY93" s="19">
        <v>0</v>
      </c>
      <c r="BZ93" s="19">
        <v>0</v>
      </c>
      <c r="CA93" s="19">
        <v>0</v>
      </c>
      <c r="CB93" s="19">
        <v>0</v>
      </c>
      <c r="CC93" s="19">
        <v>0</v>
      </c>
      <c r="CD93" s="19">
        <v>0</v>
      </c>
      <c r="CE93" s="19">
        <v>0</v>
      </c>
      <c r="CF93" s="19">
        <v>0</v>
      </c>
      <c r="CG93" s="19">
        <v>0</v>
      </c>
      <c r="CH93" s="19">
        <v>0</v>
      </c>
      <c r="CI93" s="19">
        <v>0</v>
      </c>
      <c r="CJ93" s="19">
        <v>0</v>
      </c>
      <c r="CK93" s="19">
        <v>0</v>
      </c>
      <c r="CL93" s="19">
        <v>0</v>
      </c>
      <c r="CM93" s="19">
        <v>111.51587338753545</v>
      </c>
      <c r="CN93" s="19">
        <v>10.426206908508366</v>
      </c>
      <c r="CO93" s="19">
        <v>4.4173452756869596</v>
      </c>
      <c r="CP93" s="19">
        <v>3.3391109283297329</v>
      </c>
      <c r="CQ93" s="19">
        <v>2.8189369848394006</v>
      </c>
      <c r="CR93" s="19">
        <v>2.4707753794319136</v>
      </c>
      <c r="CS93" s="19">
        <v>135.81604907012465</v>
      </c>
    </row>
    <row r="94" spans="1:97" x14ac:dyDescent="0.7">
      <c r="A94" s="19">
        <v>2020</v>
      </c>
      <c r="B94" s="19">
        <v>0</v>
      </c>
      <c r="C94" s="19">
        <v>0</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0</v>
      </c>
      <c r="BF94" s="19">
        <v>0</v>
      </c>
      <c r="BG94" s="19">
        <v>0</v>
      </c>
      <c r="BH94" s="19">
        <v>0</v>
      </c>
      <c r="BI94" s="19">
        <v>0</v>
      </c>
      <c r="BJ94" s="19">
        <v>0</v>
      </c>
      <c r="BK94" s="19">
        <v>0</v>
      </c>
      <c r="BL94" s="19">
        <v>0</v>
      </c>
      <c r="BM94" s="19">
        <v>0</v>
      </c>
      <c r="BN94" s="19">
        <v>0</v>
      </c>
      <c r="BO94" s="19">
        <v>0</v>
      </c>
      <c r="BP94" s="19">
        <v>0</v>
      </c>
      <c r="BQ94" s="19">
        <v>0</v>
      </c>
      <c r="BR94" s="19">
        <v>0</v>
      </c>
      <c r="BS94" s="19">
        <v>0</v>
      </c>
      <c r="BT94" s="19">
        <v>0</v>
      </c>
      <c r="BU94" s="19">
        <v>0</v>
      </c>
      <c r="BV94" s="19">
        <v>0</v>
      </c>
      <c r="BW94" s="19">
        <v>0</v>
      </c>
      <c r="BX94" s="19">
        <v>0</v>
      </c>
      <c r="BY94" s="19">
        <v>0</v>
      </c>
      <c r="BZ94" s="19">
        <v>0</v>
      </c>
      <c r="CA94" s="19">
        <v>0</v>
      </c>
      <c r="CB94" s="19">
        <v>0</v>
      </c>
      <c r="CC94" s="19">
        <v>0</v>
      </c>
      <c r="CD94" s="19">
        <v>0</v>
      </c>
      <c r="CE94" s="19">
        <v>0</v>
      </c>
      <c r="CF94" s="19">
        <v>0</v>
      </c>
      <c r="CG94" s="19">
        <v>0</v>
      </c>
      <c r="CH94" s="19">
        <v>0</v>
      </c>
      <c r="CI94" s="19">
        <v>0</v>
      </c>
      <c r="CJ94" s="19">
        <v>0</v>
      </c>
      <c r="CK94" s="19">
        <v>0</v>
      </c>
      <c r="CL94" s="19">
        <v>0</v>
      </c>
      <c r="CM94" s="19">
        <v>0</v>
      </c>
      <c r="CN94" s="19">
        <v>109.06332149628622</v>
      </c>
      <c r="CO94" s="19">
        <v>10.238267515443054</v>
      </c>
      <c r="CP94" s="19">
        <v>4.375976962305554</v>
      </c>
      <c r="CQ94" s="19">
        <v>3.2938454076442518</v>
      </c>
      <c r="CR94" s="19">
        <v>2.778108814198891</v>
      </c>
      <c r="CS94" s="19">
        <v>130.37589613733078</v>
      </c>
    </row>
    <row r="95" spans="1:97" x14ac:dyDescent="0.7">
      <c r="A95" s="19">
        <v>2021</v>
      </c>
      <c r="B95" s="19">
        <v>0</v>
      </c>
      <c r="C95" s="19">
        <v>0</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H95" s="19">
        <v>0</v>
      </c>
      <c r="AI95" s="19">
        <v>0</v>
      </c>
      <c r="AJ95" s="19">
        <v>0</v>
      </c>
      <c r="AK95" s="19">
        <v>0</v>
      </c>
      <c r="AL95" s="19">
        <v>0</v>
      </c>
      <c r="AM95" s="19">
        <v>0</v>
      </c>
      <c r="AN95" s="19">
        <v>0</v>
      </c>
      <c r="AO95" s="19">
        <v>0</v>
      </c>
      <c r="AP95" s="19">
        <v>0</v>
      </c>
      <c r="AQ95" s="19">
        <v>0</v>
      </c>
      <c r="AR95" s="19">
        <v>0</v>
      </c>
      <c r="AS95" s="19">
        <v>0</v>
      </c>
      <c r="AT95" s="19">
        <v>0</v>
      </c>
      <c r="AU95" s="19">
        <v>0</v>
      </c>
      <c r="AV95" s="19">
        <v>0</v>
      </c>
      <c r="AW95" s="19">
        <v>0</v>
      </c>
      <c r="AX95" s="19">
        <v>0</v>
      </c>
      <c r="AY95" s="19">
        <v>0</v>
      </c>
      <c r="AZ95" s="19">
        <v>0</v>
      </c>
      <c r="BA95" s="19">
        <v>0</v>
      </c>
      <c r="BB95" s="19">
        <v>0</v>
      </c>
      <c r="BC95" s="19">
        <v>0</v>
      </c>
      <c r="BD95" s="19">
        <v>0</v>
      </c>
      <c r="BE95" s="19">
        <v>0</v>
      </c>
      <c r="BF95" s="19">
        <v>0</v>
      </c>
      <c r="BG95" s="19">
        <v>0</v>
      </c>
      <c r="BH95" s="19">
        <v>0</v>
      </c>
      <c r="BI95" s="19">
        <v>0</v>
      </c>
      <c r="BJ95" s="19">
        <v>0</v>
      </c>
      <c r="BK95" s="19">
        <v>0</v>
      </c>
      <c r="BL95" s="19">
        <v>0</v>
      </c>
      <c r="BM95" s="19">
        <v>0</v>
      </c>
      <c r="BN95" s="19">
        <v>0</v>
      </c>
      <c r="BO95" s="19">
        <v>0</v>
      </c>
      <c r="BP95" s="19">
        <v>0</v>
      </c>
      <c r="BQ95" s="19">
        <v>0</v>
      </c>
      <c r="BR95" s="19">
        <v>0</v>
      </c>
      <c r="BS95" s="19">
        <v>0</v>
      </c>
      <c r="BT95" s="19">
        <v>0</v>
      </c>
      <c r="BU95" s="19">
        <v>0</v>
      </c>
      <c r="BV95" s="19">
        <v>0</v>
      </c>
      <c r="BW95" s="19">
        <v>0</v>
      </c>
      <c r="BX95" s="19">
        <v>0</v>
      </c>
      <c r="BY95" s="19">
        <v>0</v>
      </c>
      <c r="BZ95" s="19">
        <v>0</v>
      </c>
      <c r="CA95" s="19">
        <v>0</v>
      </c>
      <c r="CB95" s="19">
        <v>0</v>
      </c>
      <c r="CC95" s="19">
        <v>0</v>
      </c>
      <c r="CD95" s="19">
        <v>0</v>
      </c>
      <c r="CE95" s="19">
        <v>0</v>
      </c>
      <c r="CF95" s="19">
        <v>0</v>
      </c>
      <c r="CG95" s="19">
        <v>0</v>
      </c>
      <c r="CH95" s="19">
        <v>0</v>
      </c>
      <c r="CI95" s="19">
        <v>0</v>
      </c>
      <c r="CJ95" s="19">
        <v>0</v>
      </c>
      <c r="CK95" s="19">
        <v>0</v>
      </c>
      <c r="CL95" s="19">
        <v>0</v>
      </c>
      <c r="CM95" s="19">
        <v>0</v>
      </c>
      <c r="CN95" s="19">
        <v>0</v>
      </c>
      <c r="CO95" s="19">
        <v>121.14489821584091</v>
      </c>
      <c r="CP95" s="19">
        <v>11.121871517593114</v>
      </c>
      <c r="CQ95" s="19">
        <v>4.618646274336407</v>
      </c>
      <c r="CR95" s="19">
        <v>3.4944903360479738</v>
      </c>
      <c r="CS95" s="19">
        <v>141.09170905745995</v>
      </c>
    </row>
    <row r="96" spans="1:97" x14ac:dyDescent="0.7">
      <c r="A96" s="19">
        <v>2022</v>
      </c>
      <c r="B96" s="19">
        <v>0</v>
      </c>
      <c r="C96" s="19">
        <v>0</v>
      </c>
      <c r="D96" s="19">
        <v>0</v>
      </c>
      <c r="E96" s="19">
        <v>0</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c r="AI96" s="19">
        <v>0</v>
      </c>
      <c r="AJ96" s="19">
        <v>0</v>
      </c>
      <c r="AK96" s="19">
        <v>0</v>
      </c>
      <c r="AL96" s="19">
        <v>0</v>
      </c>
      <c r="AM96" s="19">
        <v>0</v>
      </c>
      <c r="AN96" s="19">
        <v>0</v>
      </c>
      <c r="AO96" s="19">
        <v>0</v>
      </c>
      <c r="AP96" s="19">
        <v>0</v>
      </c>
      <c r="AQ96" s="19">
        <v>0</v>
      </c>
      <c r="AR96" s="19">
        <v>0</v>
      </c>
      <c r="AS96" s="19">
        <v>0</v>
      </c>
      <c r="AT96" s="19">
        <v>0</v>
      </c>
      <c r="AU96" s="19">
        <v>0</v>
      </c>
      <c r="AV96" s="19">
        <v>0</v>
      </c>
      <c r="AW96" s="19">
        <v>0</v>
      </c>
      <c r="AX96" s="19">
        <v>0</v>
      </c>
      <c r="AY96" s="19">
        <v>0</v>
      </c>
      <c r="AZ96" s="19">
        <v>0</v>
      </c>
      <c r="BA96" s="19">
        <v>0</v>
      </c>
      <c r="BB96" s="19">
        <v>0</v>
      </c>
      <c r="BC96" s="19">
        <v>0</v>
      </c>
      <c r="BD96" s="19">
        <v>0</v>
      </c>
      <c r="BE96" s="19">
        <v>0</v>
      </c>
      <c r="BF96" s="19">
        <v>0</v>
      </c>
      <c r="BG96" s="19">
        <v>0</v>
      </c>
      <c r="BH96" s="19">
        <v>0</v>
      </c>
      <c r="BI96" s="19">
        <v>0</v>
      </c>
      <c r="BJ96" s="19">
        <v>0</v>
      </c>
      <c r="BK96" s="19">
        <v>0</v>
      </c>
      <c r="BL96" s="19">
        <v>0</v>
      </c>
      <c r="BM96" s="19">
        <v>0</v>
      </c>
      <c r="BN96" s="19">
        <v>0</v>
      </c>
      <c r="BO96" s="19">
        <v>0</v>
      </c>
      <c r="BP96" s="19">
        <v>0</v>
      </c>
      <c r="BQ96" s="19">
        <v>0</v>
      </c>
      <c r="BR96" s="19">
        <v>0</v>
      </c>
      <c r="BS96" s="19">
        <v>0</v>
      </c>
      <c r="BT96" s="19">
        <v>0</v>
      </c>
      <c r="BU96" s="19">
        <v>0</v>
      </c>
      <c r="BV96" s="19">
        <v>0</v>
      </c>
      <c r="BW96" s="19">
        <v>0</v>
      </c>
      <c r="BX96" s="19">
        <v>0</v>
      </c>
      <c r="BY96" s="19">
        <v>0</v>
      </c>
      <c r="BZ96" s="19">
        <v>0</v>
      </c>
      <c r="CA96" s="19">
        <v>0</v>
      </c>
      <c r="CB96" s="19">
        <v>0</v>
      </c>
      <c r="CC96" s="19">
        <v>0</v>
      </c>
      <c r="CD96" s="19">
        <v>0</v>
      </c>
      <c r="CE96" s="19">
        <v>0</v>
      </c>
      <c r="CF96" s="19">
        <v>0</v>
      </c>
      <c r="CG96" s="19">
        <v>0</v>
      </c>
      <c r="CH96" s="19">
        <v>0</v>
      </c>
      <c r="CI96" s="19">
        <v>0</v>
      </c>
      <c r="CJ96" s="19">
        <v>0</v>
      </c>
      <c r="CK96" s="19">
        <v>0</v>
      </c>
      <c r="CL96" s="19">
        <v>0</v>
      </c>
      <c r="CM96" s="19">
        <v>0</v>
      </c>
      <c r="CN96" s="19">
        <v>0</v>
      </c>
      <c r="CO96" s="19">
        <v>0</v>
      </c>
      <c r="CP96" s="19">
        <v>120.83944866738203</v>
      </c>
      <c r="CQ96" s="19">
        <v>10.994436203193089</v>
      </c>
      <c r="CR96" s="19">
        <v>4.5229026060967881</v>
      </c>
      <c r="CS96" s="19">
        <v>137.02098716199291</v>
      </c>
    </row>
    <row r="97" spans="1:97" x14ac:dyDescent="0.7">
      <c r="A97" s="19">
        <v>2023</v>
      </c>
      <c r="B97" s="19">
        <v>0</v>
      </c>
      <c r="C97" s="19">
        <v>0</v>
      </c>
      <c r="D97" s="19">
        <v>0</v>
      </c>
      <c r="E97" s="19">
        <v>0</v>
      </c>
      <c r="F97" s="19">
        <v>0</v>
      </c>
      <c r="G97" s="19">
        <v>0</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c r="AI97" s="19">
        <v>0</v>
      </c>
      <c r="AJ97" s="19">
        <v>0</v>
      </c>
      <c r="AK97" s="19">
        <v>0</v>
      </c>
      <c r="AL97" s="19">
        <v>0</v>
      </c>
      <c r="AM97" s="19">
        <v>0</v>
      </c>
      <c r="AN97" s="19">
        <v>0</v>
      </c>
      <c r="AO97" s="19">
        <v>0</v>
      </c>
      <c r="AP97" s="19">
        <v>0</v>
      </c>
      <c r="AQ97" s="19">
        <v>0</v>
      </c>
      <c r="AR97" s="19">
        <v>0</v>
      </c>
      <c r="AS97" s="19">
        <v>0</v>
      </c>
      <c r="AT97" s="19">
        <v>0</v>
      </c>
      <c r="AU97" s="19">
        <v>0</v>
      </c>
      <c r="AV97" s="19">
        <v>0</v>
      </c>
      <c r="AW97" s="19">
        <v>0</v>
      </c>
      <c r="AX97" s="19">
        <v>0</v>
      </c>
      <c r="AY97" s="19">
        <v>0</v>
      </c>
      <c r="AZ97" s="19">
        <v>0</v>
      </c>
      <c r="BA97" s="19">
        <v>0</v>
      </c>
      <c r="BB97" s="19">
        <v>0</v>
      </c>
      <c r="BC97" s="19">
        <v>0</v>
      </c>
      <c r="BD97" s="19">
        <v>0</v>
      </c>
      <c r="BE97" s="19">
        <v>0</v>
      </c>
      <c r="BF97" s="19">
        <v>0</v>
      </c>
      <c r="BG97" s="19">
        <v>0</v>
      </c>
      <c r="BH97" s="19">
        <v>0</v>
      </c>
      <c r="BI97" s="19">
        <v>0</v>
      </c>
      <c r="BJ97" s="19">
        <v>0</v>
      </c>
      <c r="BK97" s="19">
        <v>0</v>
      </c>
      <c r="BL97" s="19">
        <v>0</v>
      </c>
      <c r="BM97" s="19">
        <v>0</v>
      </c>
      <c r="BN97" s="19">
        <v>0</v>
      </c>
      <c r="BO97" s="19">
        <v>0</v>
      </c>
      <c r="BP97" s="19">
        <v>0</v>
      </c>
      <c r="BQ97" s="19">
        <v>0</v>
      </c>
      <c r="BR97" s="19">
        <v>0</v>
      </c>
      <c r="BS97" s="19">
        <v>0</v>
      </c>
      <c r="BT97" s="19">
        <v>0</v>
      </c>
      <c r="BU97" s="19">
        <v>0</v>
      </c>
      <c r="BV97" s="19">
        <v>0</v>
      </c>
      <c r="BW97" s="19">
        <v>0</v>
      </c>
      <c r="BX97" s="19">
        <v>0</v>
      </c>
      <c r="BY97" s="19">
        <v>0</v>
      </c>
      <c r="BZ97" s="19">
        <v>0</v>
      </c>
      <c r="CA97" s="19">
        <v>0</v>
      </c>
      <c r="CB97" s="19">
        <v>0</v>
      </c>
      <c r="CC97" s="19">
        <v>0</v>
      </c>
      <c r="CD97" s="19">
        <v>0</v>
      </c>
      <c r="CE97" s="19">
        <v>0</v>
      </c>
      <c r="CF97" s="19">
        <v>0</v>
      </c>
      <c r="CG97" s="19">
        <v>0</v>
      </c>
      <c r="CH97" s="19">
        <v>0</v>
      </c>
      <c r="CI97" s="19">
        <v>0</v>
      </c>
      <c r="CJ97" s="19">
        <v>0</v>
      </c>
      <c r="CK97" s="19">
        <v>0</v>
      </c>
      <c r="CL97" s="19">
        <v>0</v>
      </c>
      <c r="CM97" s="19">
        <v>0</v>
      </c>
      <c r="CN97" s="19">
        <v>0</v>
      </c>
      <c r="CO97" s="19">
        <v>0</v>
      </c>
      <c r="CP97" s="19">
        <v>0</v>
      </c>
      <c r="CQ97" s="19">
        <v>119.22186675908073</v>
      </c>
      <c r="CR97" s="19">
        <v>10.792559931206339</v>
      </c>
      <c r="CS97" s="19">
        <v>130.25822144110467</v>
      </c>
    </row>
    <row r="98" spans="1:97" x14ac:dyDescent="0.7">
      <c r="A98" s="19">
        <v>2024</v>
      </c>
      <c r="B98" s="19">
        <v>0</v>
      </c>
      <c r="C98" s="19">
        <v>0</v>
      </c>
      <c r="D98" s="19">
        <v>0</v>
      </c>
      <c r="E98" s="19">
        <v>0</v>
      </c>
      <c r="F98" s="19">
        <v>0</v>
      </c>
      <c r="G98" s="19">
        <v>0</v>
      </c>
      <c r="H98" s="19">
        <v>0</v>
      </c>
      <c r="I98" s="19">
        <v>0</v>
      </c>
      <c r="J98" s="19">
        <v>0</v>
      </c>
      <c r="K98" s="19">
        <v>0</v>
      </c>
      <c r="L98" s="19">
        <v>0</v>
      </c>
      <c r="M98" s="19">
        <v>0</v>
      </c>
      <c r="N98" s="19">
        <v>0</v>
      </c>
      <c r="O98" s="19">
        <v>0</v>
      </c>
      <c r="P98" s="19">
        <v>0</v>
      </c>
      <c r="Q98" s="19">
        <v>0</v>
      </c>
      <c r="R98" s="19">
        <v>0</v>
      </c>
      <c r="S98" s="19">
        <v>0</v>
      </c>
      <c r="T98" s="19">
        <v>0</v>
      </c>
      <c r="U98" s="19">
        <v>0</v>
      </c>
      <c r="V98" s="19">
        <v>0</v>
      </c>
      <c r="W98" s="19">
        <v>0</v>
      </c>
      <c r="X98" s="19">
        <v>0</v>
      </c>
      <c r="Y98" s="19">
        <v>0</v>
      </c>
      <c r="Z98" s="19">
        <v>0</v>
      </c>
      <c r="AA98" s="19">
        <v>0</v>
      </c>
      <c r="AB98" s="19">
        <v>0</v>
      </c>
      <c r="AC98" s="19">
        <v>0</v>
      </c>
      <c r="AD98" s="19">
        <v>0</v>
      </c>
      <c r="AE98" s="19">
        <v>0</v>
      </c>
      <c r="AF98" s="19">
        <v>0</v>
      </c>
      <c r="AG98" s="19">
        <v>0</v>
      </c>
      <c r="AH98" s="19">
        <v>0</v>
      </c>
      <c r="AI98" s="19">
        <v>0</v>
      </c>
      <c r="AJ98" s="19">
        <v>0</v>
      </c>
      <c r="AK98" s="19">
        <v>0</v>
      </c>
      <c r="AL98" s="19">
        <v>0</v>
      </c>
      <c r="AM98" s="19">
        <v>0</v>
      </c>
      <c r="AN98" s="19">
        <v>0</v>
      </c>
      <c r="AO98" s="19">
        <v>0</v>
      </c>
      <c r="AP98" s="19">
        <v>0</v>
      </c>
      <c r="AQ98" s="19">
        <v>0</v>
      </c>
      <c r="AR98" s="19">
        <v>0</v>
      </c>
      <c r="AS98" s="19">
        <v>0</v>
      </c>
      <c r="AT98" s="19">
        <v>0</v>
      </c>
      <c r="AU98" s="19">
        <v>0</v>
      </c>
      <c r="AV98" s="19">
        <v>0</v>
      </c>
      <c r="AW98" s="19">
        <v>0</v>
      </c>
      <c r="AX98" s="19">
        <v>0</v>
      </c>
      <c r="AY98" s="19">
        <v>0</v>
      </c>
      <c r="AZ98" s="19">
        <v>0</v>
      </c>
      <c r="BA98" s="19">
        <v>0</v>
      </c>
      <c r="BB98" s="19">
        <v>0</v>
      </c>
      <c r="BC98" s="19">
        <v>0</v>
      </c>
      <c r="BD98" s="19">
        <v>0</v>
      </c>
      <c r="BE98" s="19">
        <v>0</v>
      </c>
      <c r="BF98" s="19">
        <v>0</v>
      </c>
      <c r="BG98" s="19">
        <v>0</v>
      </c>
      <c r="BH98" s="19">
        <v>0</v>
      </c>
      <c r="BI98" s="19">
        <v>0</v>
      </c>
      <c r="BJ98" s="19">
        <v>0</v>
      </c>
      <c r="BK98" s="19">
        <v>0</v>
      </c>
      <c r="BL98" s="19">
        <v>0</v>
      </c>
      <c r="BM98" s="19">
        <v>0</v>
      </c>
      <c r="BN98" s="19">
        <v>0</v>
      </c>
      <c r="BO98" s="19">
        <v>0</v>
      </c>
      <c r="BP98" s="19">
        <v>0</v>
      </c>
      <c r="BQ98" s="19">
        <v>0</v>
      </c>
      <c r="BR98" s="19">
        <v>0</v>
      </c>
      <c r="BS98" s="19">
        <v>0</v>
      </c>
      <c r="BT98" s="19">
        <v>0</v>
      </c>
      <c r="BU98" s="19">
        <v>0</v>
      </c>
      <c r="BV98" s="19">
        <v>0</v>
      </c>
      <c r="BW98" s="19">
        <v>0</v>
      </c>
      <c r="BX98" s="19">
        <v>0</v>
      </c>
      <c r="BY98" s="19">
        <v>0</v>
      </c>
      <c r="BZ98" s="19">
        <v>0</v>
      </c>
      <c r="CA98" s="19">
        <v>0</v>
      </c>
      <c r="CB98" s="19">
        <v>0</v>
      </c>
      <c r="CC98" s="19">
        <v>0</v>
      </c>
      <c r="CD98" s="19">
        <v>0</v>
      </c>
      <c r="CE98" s="19">
        <v>0</v>
      </c>
      <c r="CF98" s="19">
        <v>0</v>
      </c>
      <c r="CG98" s="19">
        <v>0</v>
      </c>
      <c r="CH98" s="19">
        <v>0</v>
      </c>
      <c r="CI98" s="19">
        <v>0</v>
      </c>
      <c r="CJ98" s="19">
        <v>0</v>
      </c>
      <c r="CK98" s="19">
        <v>0</v>
      </c>
      <c r="CL98" s="19">
        <v>0</v>
      </c>
      <c r="CM98" s="19">
        <v>0</v>
      </c>
      <c r="CN98" s="19">
        <v>0</v>
      </c>
      <c r="CO98" s="19">
        <v>0</v>
      </c>
      <c r="CP98" s="19">
        <v>0</v>
      </c>
      <c r="CQ98" s="19">
        <v>0</v>
      </c>
      <c r="CR98" s="19">
        <v>118.64661991578411</v>
      </c>
      <c r="CS98" s="19">
        <v>118.64661991578411</v>
      </c>
    </row>
    <row r="99" spans="1:97" x14ac:dyDescent="0.7">
      <c r="A99" s="42" t="s">
        <v>24</v>
      </c>
      <c r="B99" s="49">
        <v>38.519569142664771</v>
      </c>
      <c r="C99" s="49">
        <v>38.392657684456388</v>
      </c>
      <c r="D99" s="49">
        <v>37.383132427984606</v>
      </c>
      <c r="E99" s="49">
        <v>36.74395642919108</v>
      </c>
      <c r="F99" s="49">
        <v>36.331439056143545</v>
      </c>
      <c r="G99" s="49">
        <v>35.854538134339343</v>
      </c>
      <c r="H99" s="49">
        <v>36.988948329601982</v>
      </c>
      <c r="I99" s="49">
        <v>37.117757751827867</v>
      </c>
      <c r="J99" s="49">
        <v>36.648436979165844</v>
      </c>
      <c r="K99" s="49">
        <v>37.719848259978065</v>
      </c>
      <c r="L99" s="49">
        <v>38.176733531246583</v>
      </c>
      <c r="M99" s="49">
        <v>39.405826344667844</v>
      </c>
      <c r="N99" s="49">
        <v>40.033758626618713</v>
      </c>
      <c r="O99" s="49">
        <v>40.673252591495739</v>
      </c>
      <c r="P99" s="49">
        <v>40.920693985132935</v>
      </c>
      <c r="Q99" s="49">
        <v>39.844607688310383</v>
      </c>
      <c r="R99" s="49">
        <v>39.764637663620384</v>
      </c>
      <c r="S99" s="49">
        <v>40.694101179353133</v>
      </c>
      <c r="T99" s="49">
        <v>41.25564165657422</v>
      </c>
      <c r="U99" s="49">
        <v>41.68604156369917</v>
      </c>
      <c r="V99" s="49">
        <v>42.738940606972086</v>
      </c>
      <c r="W99" s="49">
        <v>43.891399242098579</v>
      </c>
      <c r="X99" s="49">
        <v>44.546713059755724</v>
      </c>
      <c r="Y99" s="49">
        <v>46.381194289790017</v>
      </c>
      <c r="Z99" s="49">
        <v>45.425305715434661</v>
      </c>
      <c r="AA99" s="49">
        <v>47.173252434736185</v>
      </c>
      <c r="AB99" s="49">
        <v>48.117336711896449</v>
      </c>
      <c r="AC99" s="49">
        <v>48.966390095821119</v>
      </c>
      <c r="AD99" s="49">
        <v>48.761648712602437</v>
      </c>
      <c r="AE99" s="49">
        <v>49.895727131856127</v>
      </c>
      <c r="AF99" s="49">
        <v>51.650083444933017</v>
      </c>
      <c r="AG99" s="49">
        <v>52.174337602682186</v>
      </c>
      <c r="AH99" s="49">
        <v>53.039271542101574</v>
      </c>
      <c r="AI99" s="49">
        <v>51.244253950673738</v>
      </c>
      <c r="AJ99" s="49">
        <v>55.272479805039019</v>
      </c>
      <c r="AK99" s="49">
        <v>55.203213921863458</v>
      </c>
      <c r="AL99" s="49">
        <v>57.175141118006245</v>
      </c>
      <c r="AM99" s="49">
        <v>57.868740840373611</v>
      </c>
      <c r="AN99" s="49">
        <v>59.283140406213157</v>
      </c>
      <c r="AO99" s="49">
        <v>62.558790217300093</v>
      </c>
      <c r="AP99" s="49">
        <v>64.502209985008236</v>
      </c>
      <c r="AQ99" s="49">
        <v>66.041828892532308</v>
      </c>
      <c r="AR99" s="49">
        <v>67.023365135781859</v>
      </c>
      <c r="AS99" s="49">
        <v>69.082524302806817</v>
      </c>
      <c r="AT99" s="49">
        <v>70.562658735585515</v>
      </c>
      <c r="AU99" s="49">
        <v>70.850195472799612</v>
      </c>
      <c r="AV99" s="49">
        <v>71.533317418623639</v>
      </c>
      <c r="AW99" s="49">
        <v>73.594149097735041</v>
      </c>
      <c r="AX99" s="49">
        <v>75.11691645281573</v>
      </c>
      <c r="AY99" s="49">
        <v>75.75405192301848</v>
      </c>
      <c r="AZ99" s="49">
        <v>77.982003427264942</v>
      </c>
      <c r="BA99" s="49">
        <v>78.202536876780286</v>
      </c>
      <c r="BB99" s="49">
        <v>76.924105548137831</v>
      </c>
      <c r="BC99" s="49">
        <v>79.298138300794093</v>
      </c>
      <c r="BD99" s="49">
        <v>80.478657951705188</v>
      </c>
      <c r="BE99" s="49">
        <v>81.536005350554646</v>
      </c>
      <c r="BF99" s="49">
        <v>84.916213272422496</v>
      </c>
      <c r="BG99" s="49">
        <v>84.70481744410786</v>
      </c>
      <c r="BH99" s="49">
        <v>85.159589787377442</v>
      </c>
      <c r="BI99" s="49">
        <v>83.168689218668604</v>
      </c>
      <c r="BJ99" s="49">
        <v>82.153066858383909</v>
      </c>
      <c r="BK99" s="49">
        <v>81.792028191921446</v>
      </c>
      <c r="BL99" s="49">
        <v>80.811513270285573</v>
      </c>
      <c r="BM99" s="49">
        <v>79.466983551246571</v>
      </c>
      <c r="BN99" s="49">
        <v>79.487653176010681</v>
      </c>
      <c r="BO99" s="49">
        <v>81.49603207492639</v>
      </c>
      <c r="BP99" s="49">
        <v>82.831889242696306</v>
      </c>
      <c r="BQ99" s="49">
        <v>83.306475373418138</v>
      </c>
      <c r="BR99" s="49">
        <v>83.040261496659511</v>
      </c>
      <c r="BS99" s="49">
        <v>83.864313132661053</v>
      </c>
      <c r="BT99" s="49">
        <v>83.808050701191377</v>
      </c>
      <c r="BU99" s="49">
        <v>83.077116900575291</v>
      </c>
      <c r="BV99" s="49">
        <v>83.055966920403932</v>
      </c>
      <c r="BW99" s="49">
        <v>85.898963984566748</v>
      </c>
      <c r="BX99" s="49">
        <v>90.558582857336717</v>
      </c>
      <c r="BY99" s="49">
        <v>95.951247167298803</v>
      </c>
      <c r="BZ99" s="49">
        <v>100.01603136873852</v>
      </c>
      <c r="CA99" s="49">
        <v>108.02270204190462</v>
      </c>
      <c r="CB99" s="49">
        <v>109.90406134012532</v>
      </c>
      <c r="CC99" s="49">
        <v>110.08293006377612</v>
      </c>
      <c r="CD99" s="49">
        <v>112.63801242705667</v>
      </c>
      <c r="CE99" s="49">
        <v>118.62542877849371</v>
      </c>
      <c r="CF99" s="49">
        <v>124.33558486706937</v>
      </c>
      <c r="CG99" s="49">
        <v>131.50714232242751</v>
      </c>
      <c r="CH99" s="49">
        <v>136.93097857449649</v>
      </c>
      <c r="CI99" s="49">
        <v>140.33408547149136</v>
      </c>
      <c r="CJ99" s="49">
        <v>136.77471722130136</v>
      </c>
      <c r="CK99" s="49">
        <v>143.34835087868794</v>
      </c>
      <c r="CL99" s="49">
        <v>155.3671782606641</v>
      </c>
      <c r="CM99" s="49">
        <v>153.53196560585272</v>
      </c>
      <c r="CN99" s="49">
        <v>152.18799140134129</v>
      </c>
      <c r="CO99" s="49">
        <v>165.20330790671184</v>
      </c>
      <c r="CP99" s="49">
        <v>166.74279207339325</v>
      </c>
      <c r="CQ99" s="49">
        <v>166.11171366102838</v>
      </c>
      <c r="CR99" s="49">
        <v>166.23754768441367</v>
      </c>
      <c r="CS99" s="49">
        <f>SUM(B99:CR99)</f>
        <v>7250.4575813192978</v>
      </c>
    </row>
    <row r="100" spans="1:97" x14ac:dyDescent="0.7">
      <c r="A100" s="42" t="s">
        <v>25</v>
      </c>
      <c r="B100" s="49">
        <v>38.519569142664501</v>
      </c>
      <c r="C100" s="49">
        <v>36.404780896984867</v>
      </c>
      <c r="D100" s="49">
        <v>35.215134575164278</v>
      </c>
      <c r="E100" s="49">
        <v>34.589475825564953</v>
      </c>
      <c r="F100" s="49">
        <v>34.080534910305545</v>
      </c>
      <c r="G100" s="49">
        <v>33.452211490758721</v>
      </c>
      <c r="H100" s="49">
        <v>34.374393291100908</v>
      </c>
      <c r="I100" s="49">
        <v>34.157235281137176</v>
      </c>
      <c r="J100" s="49">
        <v>33.338443495556795</v>
      </c>
      <c r="K100" s="49">
        <v>34.304387832146851</v>
      </c>
      <c r="L100" s="49">
        <v>34.475456346065208</v>
      </c>
      <c r="M100" s="49">
        <v>35.379674273133006</v>
      </c>
      <c r="N100" s="49">
        <v>35.633162472315391</v>
      </c>
      <c r="O100" s="49">
        <v>35.922876822468425</v>
      </c>
      <c r="P100" s="49">
        <v>35.855897988129342</v>
      </c>
      <c r="Q100" s="49">
        <v>34.546044686970077</v>
      </c>
      <c r="R100" s="49">
        <v>34.477768025835495</v>
      </c>
      <c r="S100" s="49">
        <v>35.317268608133524</v>
      </c>
      <c r="T100" s="49">
        <v>35.654173914868075</v>
      </c>
      <c r="U100" s="49">
        <v>35.887437090222512</v>
      </c>
      <c r="V100" s="49">
        <v>36.823145966006031</v>
      </c>
      <c r="W100" s="49">
        <v>37.565471230932332</v>
      </c>
      <c r="X100" s="49">
        <v>37.776598789917905</v>
      </c>
      <c r="Y100" s="49">
        <v>39.284684088575197</v>
      </c>
      <c r="Z100" s="49">
        <v>37.838339761524871</v>
      </c>
      <c r="AA100" s="49">
        <v>39.408520908671569</v>
      </c>
      <c r="AB100" s="49">
        <v>39.835842683947931</v>
      </c>
      <c r="AC100" s="49">
        <v>40.215063647939765</v>
      </c>
      <c r="AD100" s="49">
        <v>39.536794769223768</v>
      </c>
      <c r="AE100" s="49">
        <v>40.485421287329338</v>
      </c>
      <c r="AF100" s="49">
        <v>41.844711010318697</v>
      </c>
      <c r="AG100" s="49">
        <v>41.77394834447707</v>
      </c>
      <c r="AH100" s="49">
        <v>42.190220404633763</v>
      </c>
      <c r="AI100" s="49">
        <v>39.935512253637732</v>
      </c>
      <c r="AJ100" s="49">
        <v>43.62156628115514</v>
      </c>
      <c r="AK100" s="49">
        <v>42.797255612988799</v>
      </c>
      <c r="AL100" s="49">
        <v>44.205870795495933</v>
      </c>
      <c r="AM100" s="49">
        <v>44.189664635358362</v>
      </c>
      <c r="AN100" s="49">
        <v>45.002522046282529</v>
      </c>
      <c r="AO100" s="49">
        <v>47.551957159360136</v>
      </c>
      <c r="AP100" s="49">
        <v>48.567261496892968</v>
      </c>
      <c r="AQ100" s="49">
        <v>49.768702686920797</v>
      </c>
      <c r="AR100" s="49">
        <v>50.445852587731331</v>
      </c>
      <c r="AS100" s="49">
        <v>52.059248106858668</v>
      </c>
      <c r="AT100" s="49">
        <v>52.818439366849198</v>
      </c>
      <c r="AU100" s="49">
        <v>52.483567281949469</v>
      </c>
      <c r="AV100" s="49">
        <v>52.869169145733601</v>
      </c>
      <c r="AW100" s="49">
        <v>54.530099120637431</v>
      </c>
      <c r="AX100" s="49">
        <v>55.623336278961737</v>
      </c>
      <c r="AY100" s="49">
        <v>55.758711303707493</v>
      </c>
      <c r="AZ100" s="49">
        <v>57.461515017643734</v>
      </c>
      <c r="BA100" s="49">
        <v>57.263030574644404</v>
      </c>
      <c r="BB100" s="49">
        <v>55.72418213444427</v>
      </c>
      <c r="BC100" s="49">
        <v>58.170851174077399</v>
      </c>
      <c r="BD100" s="49">
        <v>59.158082913829901</v>
      </c>
      <c r="BE100" s="49">
        <v>59.90028870535857</v>
      </c>
      <c r="BF100" s="49">
        <v>63.021807041156336</v>
      </c>
      <c r="BG100" s="49">
        <v>62.471794601243865</v>
      </c>
      <c r="BH100" s="49">
        <v>62.718511923264266</v>
      </c>
      <c r="BI100" s="49">
        <v>60.370356647877465</v>
      </c>
      <c r="BJ100" s="49">
        <v>59.120279653627499</v>
      </c>
      <c r="BK100" s="49">
        <v>58.558992074192503</v>
      </c>
      <c r="BL100" s="49">
        <v>57.466278968565497</v>
      </c>
      <c r="BM100" s="49">
        <v>56.072983933213131</v>
      </c>
      <c r="BN100" s="49">
        <v>55.981629613894967</v>
      </c>
      <c r="BO100" s="49">
        <v>57.816898888348241</v>
      </c>
      <c r="BP100" s="49">
        <v>58.817644539766206</v>
      </c>
      <c r="BQ100" s="49">
        <v>59.038019026555808</v>
      </c>
      <c r="BR100" s="49">
        <v>58.433840712340498</v>
      </c>
      <c r="BS100" s="49">
        <v>59.048503223793603</v>
      </c>
      <c r="BT100" s="49">
        <v>58.693963224352132</v>
      </c>
      <c r="BU100" s="49">
        <v>58.07012795817127</v>
      </c>
      <c r="BV100" s="49">
        <v>58.098796209513772</v>
      </c>
      <c r="BW100" s="49">
        <v>60.731652432405525</v>
      </c>
      <c r="BX100" s="49">
        <v>64.942193404246026</v>
      </c>
      <c r="BY100" s="49">
        <v>69.579861732904234</v>
      </c>
      <c r="BZ100" s="49">
        <v>72.713941195977768</v>
      </c>
      <c r="CA100" s="49">
        <v>79.690870518250193</v>
      </c>
      <c r="CB100" s="49">
        <v>80.220834315922659</v>
      </c>
      <c r="CC100" s="49">
        <v>79.511291864543736</v>
      </c>
      <c r="CD100" s="49">
        <v>81.570410318430731</v>
      </c>
      <c r="CE100" s="49">
        <v>86.555790822932934</v>
      </c>
      <c r="CF100" s="49">
        <v>90.797486395320846</v>
      </c>
      <c r="CG100" s="49">
        <v>96.772916008121115</v>
      </c>
      <c r="CH100" s="49">
        <v>100.70811691216356</v>
      </c>
      <c r="CI100" s="49">
        <v>102.76269612955537</v>
      </c>
      <c r="CJ100" s="49">
        <v>98.270309693878303</v>
      </c>
      <c r="CK100" s="49">
        <v>104.33088203988414</v>
      </c>
      <c r="CL100" s="49">
        <v>115.1873866737352</v>
      </c>
      <c r="CM100" s="49">
        <v>111.51587338753511</v>
      </c>
      <c r="CN100" s="49">
        <v>109.06332149628594</v>
      </c>
      <c r="CO100" s="49">
        <v>121.14489821584077</v>
      </c>
      <c r="CP100" s="49">
        <v>120.83944866738176</v>
      </c>
      <c r="CQ100" s="49">
        <v>119.22186675908044</v>
      </c>
      <c r="CR100" s="49">
        <v>118.64661991578403</v>
      </c>
      <c r="CS100" s="49">
        <v>5484.6504736836005</v>
      </c>
    </row>
    <row r="101" spans="1:97" x14ac:dyDescent="0.7">
      <c r="A101" s="42" t="s">
        <v>26</v>
      </c>
      <c r="B101" s="49">
        <v>0</v>
      </c>
      <c r="C101" s="49">
        <v>1.987876787471522</v>
      </c>
      <c r="D101" s="49">
        <v>2.1679978528203265</v>
      </c>
      <c r="E101" s="49">
        <v>2.1544806036261193</v>
      </c>
      <c r="F101" s="49">
        <v>2.2509041458379984</v>
      </c>
      <c r="G101" s="49">
        <v>2.4023266435806279</v>
      </c>
      <c r="H101" s="49">
        <v>2.6145550385010767</v>
      </c>
      <c r="I101" s="49">
        <v>2.9605224706906927</v>
      </c>
      <c r="J101" s="49">
        <v>3.309993483609047</v>
      </c>
      <c r="K101" s="49">
        <v>3.4154604278312157</v>
      </c>
      <c r="L101" s="49">
        <v>3.7012771851813775</v>
      </c>
      <c r="M101" s="49">
        <v>4.0261520715348373</v>
      </c>
      <c r="N101" s="49">
        <v>4.4005961543033267</v>
      </c>
      <c r="O101" s="49">
        <v>4.7503757690273156</v>
      </c>
      <c r="P101" s="49">
        <v>5.0647959970035936</v>
      </c>
      <c r="Q101" s="49">
        <v>5.2985630013403062</v>
      </c>
      <c r="R101" s="49">
        <v>5.2868696377848901</v>
      </c>
      <c r="S101" s="49">
        <v>5.3768325712196088</v>
      </c>
      <c r="T101" s="49">
        <v>5.6014677417061414</v>
      </c>
      <c r="U101" s="49">
        <v>5.7986044734766509</v>
      </c>
      <c r="V101" s="49">
        <v>5.915794640966058</v>
      </c>
      <c r="W101" s="49">
        <v>6.3259280111662513</v>
      </c>
      <c r="X101" s="49">
        <v>6.7701142698378227</v>
      </c>
      <c r="Y101" s="49">
        <v>7.0965102012148149</v>
      </c>
      <c r="Z101" s="49">
        <v>7.5869659539097922</v>
      </c>
      <c r="AA101" s="49">
        <v>7.7647315260646179</v>
      </c>
      <c r="AB101" s="49">
        <v>8.2814940279485203</v>
      </c>
      <c r="AC101" s="49">
        <v>8.7513264478813522</v>
      </c>
      <c r="AD101" s="49">
        <v>9.2248539433786689</v>
      </c>
      <c r="AE101" s="49">
        <v>9.410305844526798</v>
      </c>
      <c r="AF101" s="49">
        <v>9.8053724346143181</v>
      </c>
      <c r="AG101" s="49">
        <v>10.400389258205122</v>
      </c>
      <c r="AH101" s="49">
        <v>10.849051137467811</v>
      </c>
      <c r="AI101" s="49">
        <v>11.308741697035998</v>
      </c>
      <c r="AJ101" s="49">
        <v>11.650913523883881</v>
      </c>
      <c r="AK101" s="49">
        <v>12.405958308874661</v>
      </c>
      <c r="AL101" s="49">
        <v>12.969270322510305</v>
      </c>
      <c r="AM101" s="49">
        <v>13.679076205015241</v>
      </c>
      <c r="AN101" s="49">
        <v>14.280618359930628</v>
      </c>
      <c r="AO101" s="49">
        <v>15.006833057939959</v>
      </c>
      <c r="AP101" s="49">
        <v>15.934948488115269</v>
      </c>
      <c r="AQ101" s="49">
        <v>16.273126205611501</v>
      </c>
      <c r="AR101" s="49">
        <v>16.577512548050532</v>
      </c>
      <c r="AS101" s="49">
        <v>17.023276195948153</v>
      </c>
      <c r="AT101" s="49">
        <v>17.744219368736321</v>
      </c>
      <c r="AU101" s="49">
        <v>18.366628190850147</v>
      </c>
      <c r="AV101" s="49">
        <v>18.664148272890039</v>
      </c>
      <c r="AW101" s="49">
        <v>19.064049977097607</v>
      </c>
      <c r="AX101" s="49">
        <v>19.493580173853992</v>
      </c>
      <c r="AY101" s="49">
        <v>19.995340619310976</v>
      </c>
      <c r="AZ101" s="49">
        <v>20.520488409621205</v>
      </c>
      <c r="BA101" s="49">
        <v>20.939506302135875</v>
      </c>
      <c r="BB101" s="49">
        <v>21.199923413693558</v>
      </c>
      <c r="BC101" s="49">
        <v>21.127287126716695</v>
      </c>
      <c r="BD101" s="49">
        <v>21.320575037875283</v>
      </c>
      <c r="BE101" s="49">
        <v>21.635716645196087</v>
      </c>
      <c r="BF101" s="49">
        <v>21.89440623126616</v>
      </c>
      <c r="BG101" s="49">
        <v>22.233022842863988</v>
      </c>
      <c r="BH101" s="49">
        <v>22.441077864113179</v>
      </c>
      <c r="BI101" s="49">
        <v>22.798332570791143</v>
      </c>
      <c r="BJ101" s="49">
        <v>23.032787204756414</v>
      </c>
      <c r="BK101" s="49">
        <v>23.233036117728954</v>
      </c>
      <c r="BL101" s="49">
        <v>23.34523430172008</v>
      </c>
      <c r="BM101" s="49">
        <v>23.39399961803343</v>
      </c>
      <c r="BN101" s="49">
        <v>23.506023562115718</v>
      </c>
      <c r="BO101" s="49">
        <v>23.679133186578145</v>
      </c>
      <c r="BP101" s="49">
        <v>24.014244702930096</v>
      </c>
      <c r="BQ101" s="49">
        <v>24.268456346862333</v>
      </c>
      <c r="BR101" s="49">
        <v>24.606420784319003</v>
      </c>
      <c r="BS101" s="49">
        <v>24.81580990886745</v>
      </c>
      <c r="BT101" s="49">
        <v>25.114087476839249</v>
      </c>
      <c r="BU101" s="49">
        <v>25.006988942404032</v>
      </c>
      <c r="BV101" s="49">
        <v>24.957170710890168</v>
      </c>
      <c r="BW101" s="49">
        <v>25.16731155216122</v>
      </c>
      <c r="BX101" s="49">
        <v>25.616389453090676</v>
      </c>
      <c r="BY101" s="49">
        <v>26.371385434394579</v>
      </c>
      <c r="BZ101" s="49">
        <v>27.30209017276076</v>
      </c>
      <c r="CA101" s="49">
        <v>28.331831523654433</v>
      </c>
      <c r="CB101" s="49">
        <v>29.683227024202647</v>
      </c>
      <c r="CC101" s="49">
        <v>30.571638199232382</v>
      </c>
      <c r="CD101" s="49">
        <v>31.06760210862593</v>
      </c>
      <c r="CE101" s="49">
        <v>32.069637955560786</v>
      </c>
      <c r="CF101" s="49">
        <v>33.538098471748533</v>
      </c>
      <c r="CG101" s="49">
        <v>34.734226314306405</v>
      </c>
      <c r="CH101" s="49">
        <v>36.222861662332939</v>
      </c>
      <c r="CI101" s="49">
        <v>37.571389341936005</v>
      </c>
      <c r="CJ101" s="49">
        <v>38.504407527423041</v>
      </c>
      <c r="CK101" s="49">
        <v>39.017468838803808</v>
      </c>
      <c r="CL101" s="49">
        <v>40.179791586928893</v>
      </c>
      <c r="CM101" s="49">
        <v>42.01609221831761</v>
      </c>
      <c r="CN101" s="49">
        <v>43.124669905055349</v>
      </c>
      <c r="CO101" s="49">
        <v>44.05840969087108</v>
      </c>
      <c r="CP101" s="49">
        <v>45.90334340601148</v>
      </c>
      <c r="CQ101" s="49">
        <v>46.889846901947941</v>
      </c>
      <c r="CR101" s="49">
        <v>47.590927768629633</v>
      </c>
      <c r="CS101" s="49">
        <v>1765.8071076356985</v>
      </c>
    </row>
    <row r="102" spans="1:97" x14ac:dyDescent="0.7">
      <c r="A102" s="17" t="s">
        <v>27</v>
      </c>
      <c r="CS102" s="68"/>
    </row>
    <row r="103" spans="1:97" x14ac:dyDescent="0.7">
      <c r="A103" s="18" t="s">
        <v>23</v>
      </c>
    </row>
    <row r="104" spans="1:97" x14ac:dyDescent="0.7">
      <c r="A104" s="18" t="s">
        <v>28</v>
      </c>
    </row>
  </sheetData>
  <phoneticPr fontId="2" type="noConversion"/>
  <pageMargins left="0.7" right="0.7" top="0.75" bottom="0.75" header="0.3" footer="0.3"/>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9FF3E-C00F-424F-88D8-61DFBFD9EC05}">
  <sheetPr codeName="Sheet2"/>
  <dimension ref="A1:CT432"/>
  <sheetViews>
    <sheetView tabSelected="1" workbookViewId="0">
      <selection activeCell="J19" sqref="J19"/>
    </sheetView>
  </sheetViews>
  <sheetFormatPr defaultColWidth="9.12890625" defaultRowHeight="14.25" x14ac:dyDescent="0.65"/>
  <cols>
    <col min="2" max="2" width="9.12890625" style="30"/>
    <col min="4" max="98" width="10.4765625" bestFit="1" customWidth="1"/>
  </cols>
  <sheetData>
    <row r="1" spans="1:98" ht="15.5" x14ac:dyDescent="0.7">
      <c r="A1" s="35" t="s">
        <v>0</v>
      </c>
      <c r="B1" s="2"/>
      <c r="C1" s="2"/>
      <c r="D1" s="2"/>
    </row>
    <row r="2" spans="1:98" ht="18" x14ac:dyDescent="0.95">
      <c r="A2" s="35" t="s">
        <v>102</v>
      </c>
      <c r="B2" s="2"/>
      <c r="C2" s="2"/>
      <c r="D2" s="2"/>
    </row>
    <row r="3" spans="1:98" x14ac:dyDescent="0.65">
      <c r="A3" s="79"/>
      <c r="B3" s="80"/>
      <c r="C3" s="81"/>
      <c r="D3" s="36">
        <v>1930</v>
      </c>
      <c r="E3" s="36">
        <v>1931</v>
      </c>
      <c r="F3" s="36">
        <v>1932</v>
      </c>
      <c r="G3" s="36">
        <v>1933</v>
      </c>
      <c r="H3" s="36">
        <v>1934</v>
      </c>
      <c r="I3" s="36">
        <v>1935</v>
      </c>
      <c r="J3" s="36">
        <v>1936</v>
      </c>
      <c r="K3" s="36">
        <v>1937</v>
      </c>
      <c r="L3" s="36">
        <v>1938</v>
      </c>
      <c r="M3" s="36">
        <v>1939</v>
      </c>
      <c r="N3" s="36">
        <v>1940</v>
      </c>
      <c r="O3" s="36">
        <v>1941</v>
      </c>
      <c r="P3" s="36">
        <v>1942</v>
      </c>
      <c r="Q3" s="36">
        <v>1943</v>
      </c>
      <c r="R3" s="36">
        <v>1944</v>
      </c>
      <c r="S3" s="36">
        <v>1945</v>
      </c>
      <c r="T3" s="36">
        <v>1946</v>
      </c>
      <c r="U3" s="36">
        <v>1947</v>
      </c>
      <c r="V3" s="36">
        <v>1948</v>
      </c>
      <c r="W3" s="36">
        <v>1949</v>
      </c>
      <c r="X3" s="36">
        <v>1950</v>
      </c>
      <c r="Y3" s="36">
        <v>1951</v>
      </c>
      <c r="Z3" s="36">
        <v>1952</v>
      </c>
      <c r="AA3" s="36">
        <v>1953</v>
      </c>
      <c r="AB3" s="36">
        <v>1954</v>
      </c>
      <c r="AC3" s="36">
        <v>1955</v>
      </c>
      <c r="AD3" s="36">
        <v>1956</v>
      </c>
      <c r="AE3" s="36">
        <v>1957</v>
      </c>
      <c r="AF3" s="36">
        <v>1958</v>
      </c>
      <c r="AG3" s="36">
        <v>1959</v>
      </c>
      <c r="AH3" s="36">
        <v>1960</v>
      </c>
      <c r="AI3" s="36">
        <v>1961</v>
      </c>
      <c r="AJ3" s="36">
        <v>1962</v>
      </c>
      <c r="AK3" s="36">
        <v>1963</v>
      </c>
      <c r="AL3" s="36">
        <v>1964</v>
      </c>
      <c r="AM3" s="36">
        <v>1965</v>
      </c>
      <c r="AN3" s="36">
        <v>1966</v>
      </c>
      <c r="AO3" s="36">
        <v>1967</v>
      </c>
      <c r="AP3" s="36">
        <v>1968</v>
      </c>
      <c r="AQ3" s="36">
        <v>1969</v>
      </c>
      <c r="AR3" s="36">
        <v>1970</v>
      </c>
      <c r="AS3" s="36">
        <v>1971</v>
      </c>
      <c r="AT3" s="36">
        <v>1972</v>
      </c>
      <c r="AU3" s="36">
        <v>1973</v>
      </c>
      <c r="AV3" s="36">
        <v>1974</v>
      </c>
      <c r="AW3" s="36">
        <v>1975</v>
      </c>
      <c r="AX3" s="36">
        <v>1976</v>
      </c>
      <c r="AY3" s="36">
        <v>1977</v>
      </c>
      <c r="AZ3" s="36">
        <v>1978</v>
      </c>
      <c r="BA3" s="36">
        <v>1979</v>
      </c>
      <c r="BB3" s="36">
        <v>1980</v>
      </c>
      <c r="BC3" s="36">
        <v>1981</v>
      </c>
      <c r="BD3" s="36">
        <v>1982</v>
      </c>
      <c r="BE3" s="36">
        <v>1983</v>
      </c>
      <c r="BF3" s="36">
        <v>1984</v>
      </c>
      <c r="BG3" s="36">
        <v>1985</v>
      </c>
      <c r="BH3" s="36">
        <v>1986</v>
      </c>
      <c r="BI3" s="36">
        <v>1987</v>
      </c>
      <c r="BJ3" s="36">
        <v>1988</v>
      </c>
      <c r="BK3" s="36">
        <v>1989</v>
      </c>
      <c r="BL3" s="36">
        <v>1990</v>
      </c>
      <c r="BM3" s="36">
        <v>1991</v>
      </c>
      <c r="BN3" s="36">
        <v>1992</v>
      </c>
      <c r="BO3" s="36">
        <v>1993</v>
      </c>
      <c r="BP3" s="36">
        <v>1994</v>
      </c>
      <c r="BQ3" s="36">
        <v>1995</v>
      </c>
      <c r="BR3" s="36">
        <v>1996</v>
      </c>
      <c r="BS3" s="36">
        <v>1997</v>
      </c>
      <c r="BT3" s="36">
        <v>1998</v>
      </c>
      <c r="BU3" s="36">
        <v>1999</v>
      </c>
      <c r="BV3" s="36">
        <v>2000</v>
      </c>
      <c r="BW3" s="36">
        <v>2001</v>
      </c>
      <c r="BX3" s="36">
        <v>2002</v>
      </c>
      <c r="BY3" s="36">
        <v>2003</v>
      </c>
      <c r="BZ3" s="36">
        <v>2004</v>
      </c>
      <c r="CA3" s="36">
        <v>2005</v>
      </c>
      <c r="CB3" s="36">
        <v>2006</v>
      </c>
      <c r="CC3" s="36">
        <v>2007</v>
      </c>
      <c r="CD3" s="36">
        <v>2008</v>
      </c>
      <c r="CE3" s="36">
        <v>2009</v>
      </c>
      <c r="CF3" s="36">
        <v>2010</v>
      </c>
      <c r="CG3" s="36">
        <v>2011</v>
      </c>
      <c r="CH3" s="36">
        <v>2012</v>
      </c>
      <c r="CI3" s="36">
        <v>2013</v>
      </c>
      <c r="CJ3" s="36">
        <v>2014</v>
      </c>
      <c r="CK3" s="36">
        <v>2015</v>
      </c>
      <c r="CL3" s="36">
        <v>2016</v>
      </c>
      <c r="CM3" s="36">
        <v>2017</v>
      </c>
      <c r="CN3" s="36">
        <v>2018</v>
      </c>
      <c r="CO3" s="36">
        <v>2019</v>
      </c>
      <c r="CP3" s="36">
        <v>2020</v>
      </c>
      <c r="CQ3" s="36">
        <v>2021</v>
      </c>
      <c r="CR3" s="36">
        <v>2022</v>
      </c>
      <c r="CS3" s="36">
        <v>2023</v>
      </c>
      <c r="CT3" s="36">
        <v>2024</v>
      </c>
    </row>
    <row r="4" spans="1:98" ht="14.5" x14ac:dyDescent="0.65">
      <c r="A4" s="82" t="s">
        <v>1</v>
      </c>
      <c r="B4" s="82" t="s">
        <v>2</v>
      </c>
      <c r="C4" s="37" t="s">
        <v>3</v>
      </c>
      <c r="D4" s="38">
        <v>7.4575794999999996</v>
      </c>
      <c r="E4" s="38">
        <v>7.3695073000000004</v>
      </c>
      <c r="F4" s="38">
        <v>7.0100604999999998</v>
      </c>
      <c r="G4" s="38">
        <v>6.8838244</v>
      </c>
      <c r="H4" s="38">
        <v>6.5488381000000002</v>
      </c>
      <c r="I4" s="38">
        <v>6.2478300999999998</v>
      </c>
      <c r="J4" s="38">
        <v>6.2420460999999996</v>
      </c>
      <c r="K4" s="38">
        <v>6.2865776000000002</v>
      </c>
      <c r="L4" s="38">
        <v>6.2815652000000002</v>
      </c>
      <c r="M4" s="38">
        <v>6.2364309000000002</v>
      </c>
      <c r="N4" s="38">
        <v>6.3344282999999999</v>
      </c>
      <c r="O4" s="38">
        <v>6.2654199999999998</v>
      </c>
      <c r="P4" s="38">
        <v>6.3441232000000003</v>
      </c>
      <c r="Q4" s="38">
        <v>6.3268259999999996</v>
      </c>
      <c r="R4" s="38">
        <v>6.3419561</v>
      </c>
      <c r="S4" s="38">
        <v>6.3855469999999999</v>
      </c>
      <c r="T4" s="38">
        <v>6.3913710999999997</v>
      </c>
      <c r="U4" s="38">
        <v>6.4237434999999996</v>
      </c>
      <c r="V4" s="38">
        <v>6.4647088000000004</v>
      </c>
      <c r="W4" s="38">
        <v>6.3793430999999998</v>
      </c>
      <c r="X4" s="38">
        <v>6.4187130000000003</v>
      </c>
      <c r="Y4" s="38">
        <v>6.4024881999999996</v>
      </c>
      <c r="Z4" s="38">
        <v>6.4430614999999998</v>
      </c>
      <c r="AA4" s="38">
        <v>6.3711723999999998</v>
      </c>
      <c r="AB4" s="38">
        <v>6.4221348000000003</v>
      </c>
      <c r="AC4" s="38">
        <v>6.4228727000000001</v>
      </c>
      <c r="AD4" s="38">
        <v>6.4645865000000002</v>
      </c>
      <c r="AE4" s="38">
        <v>6.4917990000000003</v>
      </c>
      <c r="AF4" s="38">
        <v>6.5246445</v>
      </c>
      <c r="AG4" s="38">
        <v>6.6494099999999996</v>
      </c>
      <c r="AH4" s="38">
        <v>6.7590035999999998</v>
      </c>
      <c r="AI4" s="38">
        <v>6.6238731</v>
      </c>
      <c r="AJ4" s="38">
        <v>6.6200754999999996</v>
      </c>
      <c r="AK4" s="38">
        <v>6.6411192999999997</v>
      </c>
      <c r="AL4" s="38">
        <v>6.8070184999999999</v>
      </c>
      <c r="AM4" s="38">
        <v>6.961989</v>
      </c>
      <c r="AN4" s="38">
        <v>7.0972232000000002</v>
      </c>
      <c r="AO4" s="38">
        <v>6.8553281000000004</v>
      </c>
      <c r="AP4" s="38">
        <v>6.8015319999999999</v>
      </c>
      <c r="AQ4" s="38">
        <v>7.1097361000000001</v>
      </c>
      <c r="AR4" s="38">
        <v>7.4399505000000001</v>
      </c>
      <c r="AS4" s="38">
        <v>7.6279532000000003</v>
      </c>
      <c r="AT4" s="38">
        <v>7.5945533999999997</v>
      </c>
      <c r="AU4" s="38">
        <v>7.6291035000000003</v>
      </c>
      <c r="AV4" s="38">
        <v>7.6788786</v>
      </c>
      <c r="AW4" s="38">
        <v>7.9032197999999996</v>
      </c>
      <c r="AX4" s="38">
        <v>7.8008690999999999</v>
      </c>
      <c r="AY4" s="38">
        <v>7.8619725999999996</v>
      </c>
      <c r="AZ4" s="38">
        <v>7.9255383999999998</v>
      </c>
      <c r="BA4" s="38">
        <v>7.9731563999999997</v>
      </c>
      <c r="BB4" s="38">
        <v>8.4298941000000003</v>
      </c>
      <c r="BC4" s="38">
        <v>8.5623856000000007</v>
      </c>
      <c r="BD4" s="38">
        <v>8.6611429999999991</v>
      </c>
      <c r="BE4" s="38">
        <v>9.2096496000000005</v>
      </c>
      <c r="BF4" s="38">
        <v>9.0540289999999999</v>
      </c>
      <c r="BG4" s="38">
        <v>9.4109072999999999</v>
      </c>
      <c r="BH4" s="38">
        <v>10.2527191</v>
      </c>
      <c r="BI4" s="38">
        <v>10.0409541</v>
      </c>
      <c r="BJ4" s="38">
        <v>9.8030875999999996</v>
      </c>
      <c r="BK4" s="38">
        <v>9.1025928</v>
      </c>
      <c r="BL4" s="38">
        <v>9.0280714999999994</v>
      </c>
      <c r="BM4" s="38">
        <v>9.1744043000000008</v>
      </c>
      <c r="BN4" s="38">
        <v>8.9314689000000005</v>
      </c>
      <c r="BO4" s="38">
        <v>9.0302834999999995</v>
      </c>
      <c r="BP4" s="38">
        <v>9.2327308000000006</v>
      </c>
      <c r="BQ4" s="38">
        <v>9.5784874999999996</v>
      </c>
      <c r="BR4" s="38">
        <v>9.9282690999999996</v>
      </c>
      <c r="BS4" s="38">
        <v>9.9527294000000008</v>
      </c>
      <c r="BT4" s="38">
        <v>9.9981510999999994</v>
      </c>
      <c r="BU4" s="38">
        <v>10.014652099999999</v>
      </c>
      <c r="BV4" s="38">
        <v>9.9201134</v>
      </c>
      <c r="BW4" s="38">
        <v>9.9670140000000007</v>
      </c>
      <c r="BX4" s="38">
        <v>10.2070908</v>
      </c>
      <c r="BY4" s="38">
        <v>10.5988829</v>
      </c>
      <c r="BZ4" s="38">
        <v>11.3332824</v>
      </c>
      <c r="CA4" s="38">
        <v>12.344270099999999</v>
      </c>
      <c r="CB4" s="38">
        <v>13.1684389</v>
      </c>
      <c r="CC4" s="38">
        <v>13.9743979</v>
      </c>
      <c r="CD4" s="38">
        <v>14.535842799999999</v>
      </c>
      <c r="CE4" s="38">
        <v>15.3905376</v>
      </c>
      <c r="CF4" s="38">
        <v>14.3269845</v>
      </c>
      <c r="CG4" s="38">
        <v>17.070928599999998</v>
      </c>
      <c r="CH4" s="38">
        <v>17.334243099999998</v>
      </c>
      <c r="CI4" s="38">
        <v>19.016772599999999</v>
      </c>
      <c r="CJ4" s="38">
        <v>19.9875252</v>
      </c>
      <c r="CK4" s="38">
        <v>20.8455239</v>
      </c>
      <c r="CL4" s="38">
        <v>20.1109686</v>
      </c>
      <c r="CM4" s="38">
        <v>21.385325600000002</v>
      </c>
      <c r="CN4" s="38">
        <v>23.957467699999999</v>
      </c>
      <c r="CO4" s="38">
        <v>23.432417600000001</v>
      </c>
      <c r="CP4" s="38">
        <v>22.811405199999999</v>
      </c>
      <c r="CQ4" s="38">
        <v>25.7108697</v>
      </c>
      <c r="CR4" s="38">
        <v>25.599727699999999</v>
      </c>
      <c r="CS4" s="38">
        <v>25.6839552</v>
      </c>
      <c r="CT4" s="38">
        <v>25.620625799999999</v>
      </c>
    </row>
    <row r="5" spans="1:98" ht="14.5" x14ac:dyDescent="0.65">
      <c r="A5" s="82"/>
      <c r="B5" s="82"/>
      <c r="C5" s="37" t="s">
        <v>4</v>
      </c>
      <c r="D5" s="38" t="s">
        <v>66</v>
      </c>
      <c r="E5" s="38">
        <v>0.30294174850061495</v>
      </c>
      <c r="F5" s="38">
        <v>0.30309461463853893</v>
      </c>
      <c r="G5" s="38">
        <v>0.28311497672708974</v>
      </c>
      <c r="H5" s="38">
        <v>0.28315183473743488</v>
      </c>
      <c r="I5" s="38">
        <v>0.26569931833192495</v>
      </c>
      <c r="J5" s="38">
        <v>0.25559956249894</v>
      </c>
      <c r="K5" s="38">
        <v>0.26359143198442059</v>
      </c>
      <c r="L5" s="38">
        <v>0.27132458303942819</v>
      </c>
      <c r="M5" s="38">
        <v>0.27544735889611793</v>
      </c>
      <c r="N5" s="38">
        <v>0.28861142944551865</v>
      </c>
      <c r="O5" s="38">
        <v>0.29682132566549946</v>
      </c>
      <c r="P5" s="38">
        <v>0.30186709678686086</v>
      </c>
      <c r="Q5" s="38">
        <v>0.31635635053275113</v>
      </c>
      <c r="R5" s="38">
        <v>0.32292789785128218</v>
      </c>
      <c r="S5" s="38">
        <v>0.33112714453337677</v>
      </c>
      <c r="T5" s="38">
        <v>0.33248228414175518</v>
      </c>
      <c r="U5" s="38">
        <v>0.33496163748756391</v>
      </c>
      <c r="V5" s="38">
        <v>0.33714342394921637</v>
      </c>
      <c r="W5" s="38">
        <v>0.33996803633918748</v>
      </c>
      <c r="X5" s="38">
        <v>0.30829188370409888</v>
      </c>
      <c r="Y5" s="38">
        <v>0.31144136192517546</v>
      </c>
      <c r="Z5" s="38">
        <v>0.31222302825324366</v>
      </c>
      <c r="AA5" s="38">
        <v>0.32145713107595508</v>
      </c>
      <c r="AB5" s="38">
        <v>0.32454185346571496</v>
      </c>
      <c r="AC5" s="38">
        <v>0.32981889832880107</v>
      </c>
      <c r="AD5" s="38">
        <v>0.33584224112373295</v>
      </c>
      <c r="AE5" s="38">
        <v>0.34665582941333994</v>
      </c>
      <c r="AF5" s="38">
        <v>0.35602984622537459</v>
      </c>
      <c r="AG5" s="38">
        <v>0.37092337991335977</v>
      </c>
      <c r="AH5" s="38">
        <v>0.39775169924920917</v>
      </c>
      <c r="AI5" s="38">
        <v>0.43366058928880058</v>
      </c>
      <c r="AJ5" s="38">
        <v>0.43519229924872249</v>
      </c>
      <c r="AK5" s="38">
        <v>0.43621285062927129</v>
      </c>
      <c r="AL5" s="38">
        <v>0.44013268126887173</v>
      </c>
      <c r="AM5" s="38">
        <v>0.45456467918485632</v>
      </c>
      <c r="AN5" s="38">
        <v>0.47136156227338954</v>
      </c>
      <c r="AO5" s="38">
        <v>0.49236605366900132</v>
      </c>
      <c r="AP5" s="38">
        <v>0.482994389436052</v>
      </c>
      <c r="AQ5" s="38">
        <v>0.48195214991652957</v>
      </c>
      <c r="AR5" s="38">
        <v>0.5057451332820273</v>
      </c>
      <c r="AS5" s="38">
        <v>0.53237973171130371</v>
      </c>
      <c r="AT5" s="38">
        <v>0.5518347665273593</v>
      </c>
      <c r="AU5" s="38">
        <v>0.5644644287892957</v>
      </c>
      <c r="AV5" s="38">
        <v>0.57838468581970748</v>
      </c>
      <c r="AW5" s="38">
        <v>0.58898953847905577</v>
      </c>
      <c r="AX5" s="38">
        <v>0.61128841551135871</v>
      </c>
      <c r="AY5" s="38">
        <v>0.61038289527807876</v>
      </c>
      <c r="AZ5" s="38">
        <v>0.61878124870759788</v>
      </c>
      <c r="BA5" s="38">
        <v>0.64033599163811861</v>
      </c>
      <c r="BB5" s="38">
        <v>0.66155715866281106</v>
      </c>
      <c r="BC5" s="38">
        <v>0.70516212438854708</v>
      </c>
      <c r="BD5" s="38">
        <v>0.7250034083916681</v>
      </c>
      <c r="BE5" s="38">
        <v>0.74636765857102638</v>
      </c>
      <c r="BF5" s="38">
        <v>0.79268044450510899</v>
      </c>
      <c r="BG5" s="38">
        <v>0.80339253212690132</v>
      </c>
      <c r="BH5" s="38">
        <v>0.84396723390725015</v>
      </c>
      <c r="BI5" s="38">
        <v>0.9144703623804773</v>
      </c>
      <c r="BJ5" s="38">
        <v>0.93238717260370585</v>
      </c>
      <c r="BK5" s="38">
        <v>0.94775731065356084</v>
      </c>
      <c r="BL5" s="38">
        <v>0.94081619613351819</v>
      </c>
      <c r="BM5" s="38">
        <v>0.96644819651297631</v>
      </c>
      <c r="BN5" s="38">
        <v>1.0086143900065689</v>
      </c>
      <c r="BO5" s="38">
        <v>1.0368334810371067</v>
      </c>
      <c r="BP5" s="38">
        <v>1.0907967527958125</v>
      </c>
      <c r="BQ5" s="38">
        <v>1.1485541156648651</v>
      </c>
      <c r="BR5" s="38">
        <v>1.2151519229866103</v>
      </c>
      <c r="BS5" s="38">
        <v>1.2830485854586176</v>
      </c>
      <c r="BT5" s="38">
        <v>1.3368727408972756</v>
      </c>
      <c r="BU5" s="38">
        <v>1.3920730723629902</v>
      </c>
      <c r="BV5" s="38">
        <v>1.4528761166529609</v>
      </c>
      <c r="BW5" s="38">
        <v>1.4718485256693601</v>
      </c>
      <c r="BX5" s="38">
        <v>1.5167662881294817</v>
      </c>
      <c r="BY5" s="38">
        <v>1.603863205021911</v>
      </c>
      <c r="BZ5" s="38">
        <v>1.7263705641097786</v>
      </c>
      <c r="CA5" s="38">
        <v>1.9151275963744041</v>
      </c>
      <c r="CB5" s="38">
        <v>2.17020903920268</v>
      </c>
      <c r="CC5" s="38">
        <v>2.4531955870114714</v>
      </c>
      <c r="CD5" s="38">
        <v>2.7692998637417983</v>
      </c>
      <c r="CE5" s="38">
        <v>3.0489602316848678</v>
      </c>
      <c r="CF5" s="38">
        <v>3.3806353839964007</v>
      </c>
      <c r="CG5" s="38">
        <v>3.6406819413159504</v>
      </c>
      <c r="CH5" s="38">
        <v>4.1087628284735906</v>
      </c>
      <c r="CI5" s="38">
        <v>4.4468054603789611</v>
      </c>
      <c r="CJ5" s="38">
        <v>4.9047033160645803</v>
      </c>
      <c r="CK5" s="38">
        <v>5.3010671498583264</v>
      </c>
      <c r="CL5" s="38">
        <v>5.6319035674010074</v>
      </c>
      <c r="CM5" s="38">
        <v>5.8592035130068929</v>
      </c>
      <c r="CN5" s="38">
        <v>6.2316916160763611</v>
      </c>
      <c r="CO5" s="38">
        <v>6.7030451313533099</v>
      </c>
      <c r="CP5" s="38">
        <v>7.0476636604757026</v>
      </c>
      <c r="CQ5" s="38">
        <v>7.4217116168920008</v>
      </c>
      <c r="CR5" s="38">
        <v>7.9091480310349915</v>
      </c>
      <c r="CS5" s="38">
        <v>8.1688704464768591</v>
      </c>
      <c r="CT5" s="38">
        <v>8.4407251224397157</v>
      </c>
    </row>
    <row r="6" spans="1:98" ht="14.5" x14ac:dyDescent="0.65">
      <c r="A6" s="82"/>
      <c r="B6" s="82"/>
      <c r="C6" s="37" t="s">
        <v>6</v>
      </c>
      <c r="D6" s="38">
        <v>7.4575794999999996</v>
      </c>
      <c r="E6" s="38">
        <v>7.6724490485006154</v>
      </c>
      <c r="F6" s="38">
        <v>7.3131551146385387</v>
      </c>
      <c r="G6" s="38">
        <v>7.1669393767270897</v>
      </c>
      <c r="H6" s="38">
        <v>6.8319899347374351</v>
      </c>
      <c r="I6" s="38">
        <v>6.5135294183319248</v>
      </c>
      <c r="J6" s="38">
        <v>6.4976456624989396</v>
      </c>
      <c r="K6" s="38">
        <v>6.5501690319844208</v>
      </c>
      <c r="L6" s="38">
        <v>6.5528897830394284</v>
      </c>
      <c r="M6" s="38">
        <v>6.5118782588961182</v>
      </c>
      <c r="N6" s="38">
        <v>6.6230397294455186</v>
      </c>
      <c r="O6" s="38">
        <v>6.5622413256654992</v>
      </c>
      <c r="P6" s="38">
        <v>6.6459902967868612</v>
      </c>
      <c r="Q6" s="38">
        <v>6.6431823505327507</v>
      </c>
      <c r="R6" s="38">
        <v>6.6648839978512822</v>
      </c>
      <c r="S6" s="38">
        <v>6.7166741445333766</v>
      </c>
      <c r="T6" s="38">
        <v>6.7238533841417549</v>
      </c>
      <c r="U6" s="38">
        <v>6.7587051374875635</v>
      </c>
      <c r="V6" s="38">
        <v>6.8018522239492167</v>
      </c>
      <c r="W6" s="38">
        <v>6.7193111363391873</v>
      </c>
      <c r="X6" s="38">
        <v>6.7270048837040992</v>
      </c>
      <c r="Y6" s="38">
        <v>6.7139295619251751</v>
      </c>
      <c r="Z6" s="38">
        <v>6.7552845282532434</v>
      </c>
      <c r="AA6" s="38">
        <v>6.6926295310759549</v>
      </c>
      <c r="AB6" s="38">
        <v>6.7466766534657152</v>
      </c>
      <c r="AC6" s="38">
        <v>6.7526915983288012</v>
      </c>
      <c r="AD6" s="38">
        <v>6.8004287411237332</v>
      </c>
      <c r="AE6" s="38">
        <v>6.8384548294133403</v>
      </c>
      <c r="AF6" s="38">
        <v>6.8806743462253745</v>
      </c>
      <c r="AG6" s="38">
        <v>7.0203333799133594</v>
      </c>
      <c r="AH6" s="38">
        <v>7.1567552992492089</v>
      </c>
      <c r="AI6" s="38">
        <v>7.0575336892888005</v>
      </c>
      <c r="AJ6" s="38">
        <v>7.055267799248722</v>
      </c>
      <c r="AK6" s="38">
        <v>7.077332150629271</v>
      </c>
      <c r="AL6" s="38">
        <v>7.2471511812688716</v>
      </c>
      <c r="AM6" s="38">
        <v>7.4165536791848563</v>
      </c>
      <c r="AN6" s="38">
        <v>7.5685847622733897</v>
      </c>
      <c r="AO6" s="38">
        <v>7.3476941536690017</v>
      </c>
      <c r="AP6" s="38">
        <v>7.2845263894360519</v>
      </c>
      <c r="AQ6" s="38">
        <v>7.5916882499165297</v>
      </c>
      <c r="AR6" s="38">
        <v>7.9456956332820274</v>
      </c>
      <c r="AS6" s="38">
        <v>8.160332931711304</v>
      </c>
      <c r="AT6" s="38">
        <v>8.146388166527359</v>
      </c>
      <c r="AU6" s="38">
        <v>8.193567928789296</v>
      </c>
      <c r="AV6" s="38">
        <v>8.2572632858197075</v>
      </c>
      <c r="AW6" s="38">
        <v>8.4922093384790553</v>
      </c>
      <c r="AX6" s="38">
        <v>8.4121575155113586</v>
      </c>
      <c r="AY6" s="38">
        <v>8.4723554952780784</v>
      </c>
      <c r="AZ6" s="38">
        <v>8.5443196487075976</v>
      </c>
      <c r="BA6" s="38">
        <v>8.6134923916381183</v>
      </c>
      <c r="BB6" s="38">
        <v>9.0914512586628113</v>
      </c>
      <c r="BC6" s="38">
        <v>9.2675477243885478</v>
      </c>
      <c r="BD6" s="38">
        <v>9.3861464083916673</v>
      </c>
      <c r="BE6" s="38">
        <v>9.9560172585710269</v>
      </c>
      <c r="BF6" s="38">
        <v>9.8467094445051089</v>
      </c>
      <c r="BG6" s="38">
        <v>10.214299832126901</v>
      </c>
      <c r="BH6" s="38">
        <v>11.09668633390725</v>
      </c>
      <c r="BI6" s="38">
        <v>10.955424462380478</v>
      </c>
      <c r="BJ6" s="38">
        <v>10.735474772603705</v>
      </c>
      <c r="BK6" s="38">
        <v>10.050350110653561</v>
      </c>
      <c r="BL6" s="38">
        <v>9.9688876961335176</v>
      </c>
      <c r="BM6" s="38">
        <v>10.140852496512977</v>
      </c>
      <c r="BN6" s="38">
        <v>9.9400832900065694</v>
      </c>
      <c r="BO6" s="38">
        <v>10.067116981037106</v>
      </c>
      <c r="BP6" s="38">
        <v>10.323527552795813</v>
      </c>
      <c r="BQ6" s="38">
        <v>10.727041615664865</v>
      </c>
      <c r="BR6" s="38">
        <v>11.14342102298661</v>
      </c>
      <c r="BS6" s="38">
        <v>11.235777985458618</v>
      </c>
      <c r="BT6" s="38">
        <v>11.335023840897275</v>
      </c>
      <c r="BU6" s="38">
        <v>11.406725172362989</v>
      </c>
      <c r="BV6" s="38">
        <v>11.372989516652961</v>
      </c>
      <c r="BW6" s="38">
        <v>11.438862525669361</v>
      </c>
      <c r="BX6" s="38">
        <v>11.723857088129481</v>
      </c>
      <c r="BY6" s="38">
        <v>12.202746105021911</v>
      </c>
      <c r="BZ6" s="38">
        <v>13.059652964109778</v>
      </c>
      <c r="CA6" s="38">
        <v>14.259397696374403</v>
      </c>
      <c r="CB6" s="38">
        <v>15.33864793920268</v>
      </c>
      <c r="CC6" s="38">
        <v>16.427593487011471</v>
      </c>
      <c r="CD6" s="38">
        <v>17.305142663741798</v>
      </c>
      <c r="CE6" s="38">
        <v>18.439497831684868</v>
      </c>
      <c r="CF6" s="38">
        <v>17.707619883996401</v>
      </c>
      <c r="CG6" s="38">
        <v>20.711610541315949</v>
      </c>
      <c r="CH6" s="38">
        <v>21.443005928473589</v>
      </c>
      <c r="CI6" s="38">
        <v>23.463578060378961</v>
      </c>
      <c r="CJ6" s="38">
        <v>24.892228516064581</v>
      </c>
      <c r="CK6" s="38">
        <v>26.146591049858326</v>
      </c>
      <c r="CL6" s="38">
        <v>25.742872167401007</v>
      </c>
      <c r="CM6" s="38">
        <v>27.244529113006895</v>
      </c>
      <c r="CN6" s="38">
        <v>30.18915931607636</v>
      </c>
      <c r="CO6" s="38">
        <v>30.135462731353311</v>
      </c>
      <c r="CP6" s="38">
        <v>29.859068860475702</v>
      </c>
      <c r="CQ6" s="38">
        <f>SUM(CQ4:CQ5)</f>
        <v>33.132581316892001</v>
      </c>
      <c r="CR6" s="38">
        <f t="shared" ref="CR6:CT6" si="0">SUM(CR4:CR5)</f>
        <v>33.508875731034991</v>
      </c>
      <c r="CS6" s="38">
        <f t="shared" si="0"/>
        <v>33.852825646476859</v>
      </c>
      <c r="CT6" s="38">
        <f t="shared" si="0"/>
        <v>34.061350922439715</v>
      </c>
    </row>
    <row r="7" spans="1:98" ht="14.5" x14ac:dyDescent="0.65">
      <c r="A7" s="82"/>
      <c r="B7" s="82" t="s">
        <v>7</v>
      </c>
      <c r="C7" s="37" t="s">
        <v>3</v>
      </c>
      <c r="D7" s="38">
        <v>0.53333585194187327</v>
      </c>
      <c r="E7" s="38">
        <v>0.52992945997262197</v>
      </c>
      <c r="F7" s="38">
        <v>0.50003478845912164</v>
      </c>
      <c r="G7" s="38">
        <v>0.48191681259661712</v>
      </c>
      <c r="H7" s="38">
        <v>0.46100928878284114</v>
      </c>
      <c r="I7" s="38">
        <v>0.45133733144417726</v>
      </c>
      <c r="J7" s="38">
        <v>0.44750695554038861</v>
      </c>
      <c r="K7" s="38">
        <v>0.44783699299956425</v>
      </c>
      <c r="L7" s="38">
        <v>0.45015476321602554</v>
      </c>
      <c r="M7" s="38">
        <v>0.45172614568838709</v>
      </c>
      <c r="N7" s="38">
        <v>0.45466192649578407</v>
      </c>
      <c r="O7" s="38">
        <v>0.45718748240796336</v>
      </c>
      <c r="P7" s="38">
        <v>0.46405782163292075</v>
      </c>
      <c r="Q7" s="38">
        <v>0.46752797085439973</v>
      </c>
      <c r="R7" s="38">
        <v>0.46891474425433421</v>
      </c>
      <c r="S7" s="38">
        <v>0.47354287858577021</v>
      </c>
      <c r="T7" s="38">
        <v>0.47950961487346605</v>
      </c>
      <c r="U7" s="38">
        <v>0.48142907923510353</v>
      </c>
      <c r="V7" s="38">
        <v>0.48505171670711633</v>
      </c>
      <c r="W7" s="38">
        <v>0.4645628607585901</v>
      </c>
      <c r="X7" s="38">
        <v>0.46431154186939033</v>
      </c>
      <c r="Y7" s="38">
        <v>0.46352999875749279</v>
      </c>
      <c r="Z7" s="38">
        <v>0.4687280440906969</v>
      </c>
      <c r="AA7" s="38">
        <v>0.46812974497363119</v>
      </c>
      <c r="AB7" s="38">
        <v>0.4702532375961917</v>
      </c>
      <c r="AC7" s="38">
        <v>0.47298004445322533</v>
      </c>
      <c r="AD7" s="38">
        <v>0.47471300430411212</v>
      </c>
      <c r="AE7" s="38">
        <v>0.47881684149216058</v>
      </c>
      <c r="AF7" s="38">
        <v>0.48307671795217211</v>
      </c>
      <c r="AG7" s="38">
        <v>0.48760001550584803</v>
      </c>
      <c r="AH7" s="38">
        <v>0.4954065976221857</v>
      </c>
      <c r="AI7" s="38">
        <v>0.48984544698341587</v>
      </c>
      <c r="AJ7" s="38">
        <v>0.49207232228179149</v>
      </c>
      <c r="AK7" s="38">
        <v>0.49480029727021885</v>
      </c>
      <c r="AL7" s="38">
        <v>0.50560436868738223</v>
      </c>
      <c r="AM7" s="38">
        <v>0.51468372080044755</v>
      </c>
      <c r="AN7" s="38">
        <v>0.52449132757384764</v>
      </c>
      <c r="AO7" s="38">
        <v>0.50962850252080871</v>
      </c>
      <c r="AP7" s="38">
        <v>0.50363032321595169</v>
      </c>
      <c r="AQ7" s="38">
        <v>0.52648866513978398</v>
      </c>
      <c r="AR7" s="38">
        <v>0.55042559504878563</v>
      </c>
      <c r="AS7" s="38">
        <v>0.56256876546898915</v>
      </c>
      <c r="AT7" s="38">
        <v>0.56253571196551877</v>
      </c>
      <c r="AU7" s="38">
        <v>0.56313372119060057</v>
      </c>
      <c r="AV7" s="38">
        <v>0.56731577496525409</v>
      </c>
      <c r="AW7" s="38">
        <v>0.58553777558967435</v>
      </c>
      <c r="AX7" s="38">
        <v>0.57999509715999131</v>
      </c>
      <c r="AY7" s="38">
        <v>0.58101410125291186</v>
      </c>
      <c r="AZ7" s="38">
        <v>0.58518707327712449</v>
      </c>
      <c r="BA7" s="38">
        <v>0.58683080250133868</v>
      </c>
      <c r="BB7" s="38">
        <v>0.62059310364422715</v>
      </c>
      <c r="BC7" s="38">
        <v>0.63116322831518523</v>
      </c>
      <c r="BD7" s="38">
        <v>0.63865869416715992</v>
      </c>
      <c r="BE7" s="38">
        <v>0.67979932597337711</v>
      </c>
      <c r="BF7" s="38">
        <v>0.66694930452743961</v>
      </c>
      <c r="BG7" s="38">
        <v>0.69071352485766535</v>
      </c>
      <c r="BH7" s="38">
        <v>0.75337956392760808</v>
      </c>
      <c r="BI7" s="38">
        <v>0.73680195148646677</v>
      </c>
      <c r="BJ7" s="38">
        <v>0.71623063359273942</v>
      </c>
      <c r="BK7" s="38">
        <v>0.66393950391074141</v>
      </c>
      <c r="BL7" s="38">
        <v>0.65616969014634441</v>
      </c>
      <c r="BM7" s="38">
        <v>0.66724891892026184</v>
      </c>
      <c r="BN7" s="38">
        <v>0.64625705947546541</v>
      </c>
      <c r="BO7" s="38">
        <v>0.65036454041405378</v>
      </c>
      <c r="BP7" s="38">
        <v>0.66418368089012836</v>
      </c>
      <c r="BQ7" s="38">
        <v>0.68877526719777016</v>
      </c>
      <c r="BR7" s="38">
        <v>0.71377039265903275</v>
      </c>
      <c r="BS7" s="38">
        <v>0.71488281343793103</v>
      </c>
      <c r="BT7" s="38">
        <v>0.71594857320120997</v>
      </c>
      <c r="BU7" s="38">
        <v>0.71422908162875098</v>
      </c>
      <c r="BV7" s="38">
        <v>0.7141546512917516</v>
      </c>
      <c r="BW7" s="38">
        <v>0.71413354569691934</v>
      </c>
      <c r="BX7" s="38">
        <v>0.72530168815205065</v>
      </c>
      <c r="BY7" s="38">
        <v>0.74529332160690565</v>
      </c>
      <c r="BZ7" s="38">
        <v>0.78707837155839311</v>
      </c>
      <c r="CA7" s="38">
        <v>0.84736705188189987</v>
      </c>
      <c r="CB7" s="38">
        <v>0.89313019780280478</v>
      </c>
      <c r="CC7" s="38">
        <v>0.93990905049190654</v>
      </c>
      <c r="CD7" s="38">
        <v>0.97638840444806818</v>
      </c>
      <c r="CE7" s="38">
        <v>1.0252179711151865</v>
      </c>
      <c r="CF7" s="38">
        <v>0.93570281999810867</v>
      </c>
      <c r="CG7" s="38">
        <v>1.1314125918441602</v>
      </c>
      <c r="CH7" s="38">
        <v>1.1390520031665734</v>
      </c>
      <c r="CI7" s="38">
        <v>1.2475263082422354</v>
      </c>
      <c r="CJ7" s="38">
        <v>1.3203936546943322</v>
      </c>
      <c r="CK7" s="38">
        <v>1.3888262147289165</v>
      </c>
      <c r="CL7" s="38">
        <v>1.3309084854530706</v>
      </c>
      <c r="CM7" s="38">
        <v>1.4144112000817408</v>
      </c>
      <c r="CN7" s="38">
        <v>1.5914012345283315</v>
      </c>
      <c r="CO7" s="38">
        <v>1.5380996085706999</v>
      </c>
      <c r="CP7" s="38">
        <v>1.4774094460160223</v>
      </c>
      <c r="CQ7" s="38">
        <v>1.7048939756691361</v>
      </c>
      <c r="CR7" s="38">
        <v>1.7022959362122925</v>
      </c>
      <c r="CS7" s="38">
        <v>1.7082062460279412</v>
      </c>
      <c r="CT7" s="38">
        <v>1.7016899617113157</v>
      </c>
    </row>
    <row r="8" spans="1:98" ht="14.5" x14ac:dyDescent="0.65">
      <c r="A8" s="82"/>
      <c r="B8" s="82"/>
      <c r="C8" s="37" t="s">
        <v>4</v>
      </c>
      <c r="D8" s="38" t="s">
        <v>67</v>
      </c>
      <c r="E8" s="38" t="s">
        <v>67</v>
      </c>
      <c r="F8" s="38" t="s">
        <v>67</v>
      </c>
      <c r="G8" s="38" t="s">
        <v>67</v>
      </c>
      <c r="H8" s="38" t="s">
        <v>67</v>
      </c>
      <c r="I8" s="38" t="s">
        <v>67</v>
      </c>
      <c r="J8" s="38" t="s">
        <v>67</v>
      </c>
      <c r="K8" s="38" t="s">
        <v>67</v>
      </c>
      <c r="L8" s="38" t="s">
        <v>67</v>
      </c>
      <c r="M8" s="38" t="s">
        <v>67</v>
      </c>
      <c r="N8" s="38" t="s">
        <v>67</v>
      </c>
      <c r="O8" s="38" t="s">
        <v>67</v>
      </c>
      <c r="P8" s="38" t="s">
        <v>67</v>
      </c>
      <c r="Q8" s="38" t="s">
        <v>67</v>
      </c>
      <c r="R8" s="38" t="s">
        <v>67</v>
      </c>
      <c r="S8" s="38" t="s">
        <v>67</v>
      </c>
      <c r="T8" s="38" t="s">
        <v>67</v>
      </c>
      <c r="U8" s="38" t="s">
        <v>67</v>
      </c>
      <c r="V8" s="38" t="s">
        <v>67</v>
      </c>
      <c r="W8" s="38" t="s">
        <v>67</v>
      </c>
      <c r="X8" s="38" t="s">
        <v>67</v>
      </c>
      <c r="Y8" s="38" t="s">
        <v>67</v>
      </c>
      <c r="Z8" s="38" t="s">
        <v>67</v>
      </c>
      <c r="AA8" s="38" t="s">
        <v>67</v>
      </c>
      <c r="AB8" s="38" t="s">
        <v>67</v>
      </c>
      <c r="AC8" s="38" t="s">
        <v>67</v>
      </c>
      <c r="AD8" s="38" t="s">
        <v>67</v>
      </c>
      <c r="AE8" s="38" t="s">
        <v>67</v>
      </c>
      <c r="AF8" s="38" t="s">
        <v>67</v>
      </c>
      <c r="AG8" s="38" t="s">
        <v>67</v>
      </c>
      <c r="AH8" s="38" t="s">
        <v>67</v>
      </c>
      <c r="AI8" s="38" t="s">
        <v>67</v>
      </c>
      <c r="AJ8" s="38" t="s">
        <v>67</v>
      </c>
      <c r="AK8" s="38" t="s">
        <v>67</v>
      </c>
      <c r="AL8" s="38" t="s">
        <v>67</v>
      </c>
      <c r="AM8" s="38" t="s">
        <v>67</v>
      </c>
      <c r="AN8" s="38" t="s">
        <v>67</v>
      </c>
      <c r="AO8" s="38" t="s">
        <v>67</v>
      </c>
      <c r="AP8" s="38" t="s">
        <v>67</v>
      </c>
      <c r="AQ8" s="38" t="s">
        <v>67</v>
      </c>
      <c r="AR8" s="38" t="s">
        <v>67</v>
      </c>
      <c r="AS8" s="38" t="s">
        <v>67</v>
      </c>
      <c r="AT8" s="38" t="s">
        <v>67</v>
      </c>
      <c r="AU8" s="38" t="s">
        <v>67</v>
      </c>
      <c r="AV8" s="38" t="s">
        <v>67</v>
      </c>
      <c r="AW8" s="38" t="s">
        <v>67</v>
      </c>
      <c r="AX8" s="38" t="s">
        <v>67</v>
      </c>
      <c r="AY8" s="38" t="s">
        <v>67</v>
      </c>
      <c r="AZ8" s="38" t="s">
        <v>67</v>
      </c>
      <c r="BA8" s="38" t="s">
        <v>67</v>
      </c>
      <c r="BB8" s="38" t="s">
        <v>67</v>
      </c>
      <c r="BC8" s="38" t="s">
        <v>67</v>
      </c>
      <c r="BD8" s="38" t="s">
        <v>67</v>
      </c>
      <c r="BE8" s="38" t="s">
        <v>67</v>
      </c>
      <c r="BF8" s="38" t="s">
        <v>67</v>
      </c>
      <c r="BG8" s="38" t="s">
        <v>67</v>
      </c>
      <c r="BH8" s="38" t="s">
        <v>67</v>
      </c>
      <c r="BI8" s="38" t="s">
        <v>67</v>
      </c>
      <c r="BJ8" s="38" t="s">
        <v>67</v>
      </c>
      <c r="BK8" s="38" t="s">
        <v>67</v>
      </c>
      <c r="BL8" s="38" t="s">
        <v>67</v>
      </c>
      <c r="BM8" s="38" t="s">
        <v>67</v>
      </c>
      <c r="BN8" s="38" t="s">
        <v>67</v>
      </c>
      <c r="BO8" s="38" t="s">
        <v>67</v>
      </c>
      <c r="BP8" s="38" t="s">
        <v>67</v>
      </c>
      <c r="BQ8" s="38" t="s">
        <v>67</v>
      </c>
      <c r="BR8" s="38" t="s">
        <v>67</v>
      </c>
      <c r="BS8" s="38" t="s">
        <v>67</v>
      </c>
      <c r="BT8" s="38" t="s">
        <v>67</v>
      </c>
      <c r="BU8" s="38" t="s">
        <v>67</v>
      </c>
      <c r="BV8" s="38" t="s">
        <v>67</v>
      </c>
      <c r="BW8" s="38" t="s">
        <v>67</v>
      </c>
      <c r="BX8" s="38" t="s">
        <v>67</v>
      </c>
      <c r="BY8" s="38" t="s">
        <v>67</v>
      </c>
      <c r="BZ8" s="38" t="s">
        <v>67</v>
      </c>
      <c r="CA8" s="38" t="s">
        <v>67</v>
      </c>
      <c r="CB8" s="38" t="s">
        <v>67</v>
      </c>
      <c r="CC8" s="38" t="s">
        <v>67</v>
      </c>
      <c r="CD8" s="38" t="s">
        <v>67</v>
      </c>
      <c r="CE8" s="38" t="s">
        <v>67</v>
      </c>
      <c r="CF8" s="38" t="s">
        <v>67</v>
      </c>
      <c r="CG8" s="38" t="s">
        <v>67</v>
      </c>
      <c r="CH8" s="38" t="s">
        <v>67</v>
      </c>
      <c r="CI8" s="38" t="s">
        <v>67</v>
      </c>
      <c r="CJ8" s="38" t="s">
        <v>67</v>
      </c>
      <c r="CK8" s="38" t="s">
        <v>67</v>
      </c>
      <c r="CL8" s="38" t="s">
        <v>67</v>
      </c>
      <c r="CM8" s="38" t="s">
        <v>67</v>
      </c>
      <c r="CN8" s="38" t="s">
        <v>67</v>
      </c>
      <c r="CO8" s="38" t="s">
        <v>67</v>
      </c>
      <c r="CP8" s="38" t="s">
        <v>67</v>
      </c>
      <c r="CQ8" s="38" t="s">
        <v>67</v>
      </c>
      <c r="CR8" s="38" t="s">
        <v>67</v>
      </c>
      <c r="CS8" s="38" t="s">
        <v>67</v>
      </c>
      <c r="CT8" s="38" t="s">
        <v>67</v>
      </c>
    </row>
    <row r="9" spans="1:98" ht="14.5" x14ac:dyDescent="0.65">
      <c r="A9" s="82"/>
      <c r="B9" s="82"/>
      <c r="C9" s="37" t="s">
        <v>6</v>
      </c>
      <c r="D9" s="38">
        <v>0.53333585194187327</v>
      </c>
      <c r="E9" s="38">
        <v>0.52992945997262197</v>
      </c>
      <c r="F9" s="38">
        <v>0.50003478845912164</v>
      </c>
      <c r="G9" s="38">
        <v>0.48191681259661712</v>
      </c>
      <c r="H9" s="38">
        <v>0.46100928878284114</v>
      </c>
      <c r="I9" s="38">
        <v>0.45133733144417726</v>
      </c>
      <c r="J9" s="38">
        <v>0.44750695554038861</v>
      </c>
      <c r="K9" s="38">
        <v>0.44783699299956425</v>
      </c>
      <c r="L9" s="38">
        <v>0.45015476321602554</v>
      </c>
      <c r="M9" s="38">
        <v>0.45172614568838709</v>
      </c>
      <c r="N9" s="38">
        <v>0.45466192649578407</v>
      </c>
      <c r="O9" s="38">
        <v>0.45718748240796336</v>
      </c>
      <c r="P9" s="38">
        <v>0.46405782163292075</v>
      </c>
      <c r="Q9" s="38">
        <v>0.46752797085439973</v>
      </c>
      <c r="R9" s="38">
        <v>0.46891474425433421</v>
      </c>
      <c r="S9" s="38">
        <v>0.47354287858577021</v>
      </c>
      <c r="T9" s="38">
        <v>0.47950961487346605</v>
      </c>
      <c r="U9" s="38">
        <v>0.48142907923510353</v>
      </c>
      <c r="V9" s="38">
        <v>0.48505171670711633</v>
      </c>
      <c r="W9" s="38">
        <v>0.4645628607585901</v>
      </c>
      <c r="X9" s="38">
        <v>0.46431154186939033</v>
      </c>
      <c r="Y9" s="38">
        <v>0.46352999875749279</v>
      </c>
      <c r="Z9" s="38">
        <v>0.4687280440906969</v>
      </c>
      <c r="AA9" s="38">
        <v>0.46812974497363119</v>
      </c>
      <c r="AB9" s="38">
        <v>0.4702532375961917</v>
      </c>
      <c r="AC9" s="38">
        <v>0.47298004445322533</v>
      </c>
      <c r="AD9" s="38">
        <v>0.47471300430411212</v>
      </c>
      <c r="AE9" s="38">
        <v>0.47881684149216058</v>
      </c>
      <c r="AF9" s="38">
        <v>0.48307671795217211</v>
      </c>
      <c r="AG9" s="38">
        <v>0.48760001550584803</v>
      </c>
      <c r="AH9" s="38">
        <v>0.4954065976221857</v>
      </c>
      <c r="AI9" s="38">
        <v>0.48984544698341587</v>
      </c>
      <c r="AJ9" s="38">
        <v>0.49207232228179149</v>
      </c>
      <c r="AK9" s="38">
        <v>0.49480029727021885</v>
      </c>
      <c r="AL9" s="38">
        <v>0.50560436868738223</v>
      </c>
      <c r="AM9" s="38">
        <v>0.51468372080044755</v>
      </c>
      <c r="AN9" s="38">
        <v>0.52449132757384764</v>
      </c>
      <c r="AO9" s="38">
        <v>0.50962850252080871</v>
      </c>
      <c r="AP9" s="38">
        <v>0.50363032321595169</v>
      </c>
      <c r="AQ9" s="38">
        <v>0.52648866513978398</v>
      </c>
      <c r="AR9" s="38">
        <v>0.55042559504878563</v>
      </c>
      <c r="AS9" s="38">
        <v>0.56256876546898915</v>
      </c>
      <c r="AT9" s="38">
        <v>0.56253571196551877</v>
      </c>
      <c r="AU9" s="38">
        <v>0.56313372119060057</v>
      </c>
      <c r="AV9" s="38">
        <v>0.56731577496525409</v>
      </c>
      <c r="AW9" s="38">
        <v>0.58553777558967435</v>
      </c>
      <c r="AX9" s="38">
        <v>0.57999509715999131</v>
      </c>
      <c r="AY9" s="38">
        <v>0.58101410125291186</v>
      </c>
      <c r="AZ9" s="38">
        <v>0.58518707327712449</v>
      </c>
      <c r="BA9" s="38">
        <v>0.58683080250133868</v>
      </c>
      <c r="BB9" s="38">
        <v>0.62059310364422715</v>
      </c>
      <c r="BC9" s="38">
        <v>0.63116322831518523</v>
      </c>
      <c r="BD9" s="38">
        <v>0.63865869416715992</v>
      </c>
      <c r="BE9" s="38">
        <v>0.67979932597337711</v>
      </c>
      <c r="BF9" s="38">
        <v>0.66694930452743961</v>
      </c>
      <c r="BG9" s="38">
        <v>0.69071352485766535</v>
      </c>
      <c r="BH9" s="38">
        <v>0.75337956392760808</v>
      </c>
      <c r="BI9" s="38">
        <v>0.73680195148646677</v>
      </c>
      <c r="BJ9" s="38">
        <v>0.71623063359273942</v>
      </c>
      <c r="BK9" s="38">
        <v>0.66393950391074141</v>
      </c>
      <c r="BL9" s="38">
        <v>0.65616969014634441</v>
      </c>
      <c r="BM9" s="38">
        <v>0.66724891892026184</v>
      </c>
      <c r="BN9" s="38">
        <v>0.64625705947546541</v>
      </c>
      <c r="BO9" s="38">
        <v>0.65036454041405378</v>
      </c>
      <c r="BP9" s="38">
        <v>0.66418368089012836</v>
      </c>
      <c r="BQ9" s="38">
        <v>0.68877526719777016</v>
      </c>
      <c r="BR9" s="38">
        <v>0.71377039265903275</v>
      </c>
      <c r="BS9" s="38">
        <v>0.71488281343793103</v>
      </c>
      <c r="BT9" s="38">
        <v>0.71594857320120997</v>
      </c>
      <c r="BU9" s="38">
        <v>0.71422908162875098</v>
      </c>
      <c r="BV9" s="38">
        <v>0.7141546512917516</v>
      </c>
      <c r="BW9" s="38">
        <v>0.71413354569691934</v>
      </c>
      <c r="BX9" s="38">
        <v>0.72530168815205065</v>
      </c>
      <c r="BY9" s="38">
        <v>0.74529332160690565</v>
      </c>
      <c r="BZ9" s="38">
        <v>0.78707837155839311</v>
      </c>
      <c r="CA9" s="38">
        <v>0.84736705188189987</v>
      </c>
      <c r="CB9" s="38">
        <v>0.89313019780280478</v>
      </c>
      <c r="CC9" s="38">
        <v>0.93990905049190654</v>
      </c>
      <c r="CD9" s="38">
        <v>0.97638840444806818</v>
      </c>
      <c r="CE9" s="38">
        <v>1.0252179711151865</v>
      </c>
      <c r="CF9" s="38">
        <v>0.93570281999810867</v>
      </c>
      <c r="CG9" s="38">
        <v>1.1314125918441602</v>
      </c>
      <c r="CH9" s="38">
        <v>1.1390520031665734</v>
      </c>
      <c r="CI9" s="38">
        <v>1.2475263082422354</v>
      </c>
      <c r="CJ9" s="38">
        <v>1.3203936546943322</v>
      </c>
      <c r="CK9" s="38">
        <v>1.3888262147289165</v>
      </c>
      <c r="CL9" s="38">
        <v>1.3309084854530706</v>
      </c>
      <c r="CM9" s="38">
        <v>1.4144112000817408</v>
      </c>
      <c r="CN9" s="38">
        <v>1.5914012345283315</v>
      </c>
      <c r="CO9" s="38">
        <v>1.5380996085706999</v>
      </c>
      <c r="CP9" s="38">
        <v>1.4774094460160223</v>
      </c>
      <c r="CQ9" s="38">
        <v>1.7048939756691361</v>
      </c>
      <c r="CR9" s="38">
        <v>1.7022959362122925</v>
      </c>
      <c r="CS9" s="38">
        <v>1.7082062460279412</v>
      </c>
      <c r="CT9" s="38">
        <v>1.7016899617113157</v>
      </c>
    </row>
    <row r="10" spans="1:98" ht="14.5" x14ac:dyDescent="0.65">
      <c r="A10" s="82"/>
      <c r="B10" s="82" t="s">
        <v>8</v>
      </c>
      <c r="C10" s="37" t="s">
        <v>3</v>
      </c>
      <c r="D10" s="38">
        <v>0.18463380530787613</v>
      </c>
      <c r="E10" s="38">
        <v>0.18201947889348541</v>
      </c>
      <c r="F10" s="38">
        <v>0.1731946668300883</v>
      </c>
      <c r="G10" s="38">
        <v>0.16866427368425996</v>
      </c>
      <c r="H10" s="38">
        <v>0.16141385429540214</v>
      </c>
      <c r="I10" s="38">
        <v>0.1557826802024399</v>
      </c>
      <c r="J10" s="38">
        <v>0.15442312651082107</v>
      </c>
      <c r="K10" s="38">
        <v>0.15494650169329879</v>
      </c>
      <c r="L10" s="38">
        <v>0.1543526151435779</v>
      </c>
      <c r="M10" s="38">
        <v>0.15433247368185493</v>
      </c>
      <c r="N10" s="38">
        <v>0.15615165402334855</v>
      </c>
      <c r="O10" s="38">
        <v>0.15521016785521619</v>
      </c>
      <c r="P10" s="38">
        <v>0.15749134312037438</v>
      </c>
      <c r="Q10" s="38">
        <v>0.15830935454843248</v>
      </c>
      <c r="R10" s="38">
        <v>0.15960942741426681</v>
      </c>
      <c r="S10" s="38">
        <v>0.16069112616136785</v>
      </c>
      <c r="T10" s="38">
        <v>0.16202073687224375</v>
      </c>
      <c r="U10" s="38">
        <v>0.16312866449906255</v>
      </c>
      <c r="V10" s="38">
        <v>0.16406676087169308</v>
      </c>
      <c r="W10" s="38">
        <v>0.15647998991874879</v>
      </c>
      <c r="X10" s="38">
        <v>0.15840174797543083</v>
      </c>
      <c r="Y10" s="38">
        <v>0.15776904459938676</v>
      </c>
      <c r="Z10" s="38">
        <v>0.16045199521107567</v>
      </c>
      <c r="AA10" s="38">
        <v>0.15941725619797839</v>
      </c>
      <c r="AB10" s="38">
        <v>0.16099953832026695</v>
      </c>
      <c r="AC10" s="38">
        <v>0.16055062289267227</v>
      </c>
      <c r="AD10" s="38">
        <v>0.16167813306357207</v>
      </c>
      <c r="AE10" s="38">
        <v>0.16179440978631832</v>
      </c>
      <c r="AF10" s="38">
        <v>0.16376320519411269</v>
      </c>
      <c r="AG10" s="38">
        <v>0.16626037013481237</v>
      </c>
      <c r="AH10" s="38">
        <v>0.16887078930118632</v>
      </c>
      <c r="AI10" s="38">
        <v>0.16680912887187674</v>
      </c>
      <c r="AJ10" s="38">
        <v>0.1675066904231145</v>
      </c>
      <c r="AK10" s="38">
        <v>0.16721997154503507</v>
      </c>
      <c r="AL10" s="38">
        <v>0.1714365790995519</v>
      </c>
      <c r="AM10" s="38">
        <v>0.17500204606732342</v>
      </c>
      <c r="AN10" s="38">
        <v>0.17851331211608887</v>
      </c>
      <c r="AO10" s="38">
        <v>0.17391962490281004</v>
      </c>
      <c r="AP10" s="38">
        <v>0.17066246232309709</v>
      </c>
      <c r="AQ10" s="38">
        <v>0.17934225648932675</v>
      </c>
      <c r="AR10" s="38">
        <v>0.1869188309462404</v>
      </c>
      <c r="AS10" s="38">
        <v>0.19179277019019075</v>
      </c>
      <c r="AT10" s="38">
        <v>0.1914745365503791</v>
      </c>
      <c r="AU10" s="38">
        <v>0.19162185301735718</v>
      </c>
      <c r="AV10" s="38">
        <v>0.19324120111801399</v>
      </c>
      <c r="AW10" s="38">
        <v>0.19846080299970931</v>
      </c>
      <c r="AX10" s="38">
        <v>0.196824799971303</v>
      </c>
      <c r="AY10" s="38">
        <v>0.19741588462841958</v>
      </c>
      <c r="AZ10" s="38">
        <v>0.19847683792352086</v>
      </c>
      <c r="BA10" s="38">
        <v>0.20005422369911516</v>
      </c>
      <c r="BB10" s="38">
        <v>0.21126530906385182</v>
      </c>
      <c r="BC10" s="38">
        <v>0.21423418279543427</v>
      </c>
      <c r="BD10" s="38">
        <v>0.21680312668232912</v>
      </c>
      <c r="BE10" s="38">
        <v>0.23065440018887615</v>
      </c>
      <c r="BF10" s="38">
        <v>0.2265241553248705</v>
      </c>
      <c r="BG10" s="38">
        <v>0.23543675385413798</v>
      </c>
      <c r="BH10" s="38">
        <v>0.25596015474413719</v>
      </c>
      <c r="BI10" s="38">
        <v>0.25066185876104286</v>
      </c>
      <c r="BJ10" s="38">
        <v>0.24401977332212135</v>
      </c>
      <c r="BK10" s="38">
        <v>0.22554482959515043</v>
      </c>
      <c r="BL10" s="38">
        <v>0.22349516093016675</v>
      </c>
      <c r="BM10" s="38">
        <v>0.22710858884788615</v>
      </c>
      <c r="BN10" s="38">
        <v>0.21955369054513682</v>
      </c>
      <c r="BO10" s="38">
        <v>0.22128818096899311</v>
      </c>
      <c r="BP10" s="38">
        <v>0.22578213261844293</v>
      </c>
      <c r="BQ10" s="38">
        <v>0.23450700082757839</v>
      </c>
      <c r="BR10" s="38">
        <v>0.24313894965294383</v>
      </c>
      <c r="BS10" s="38">
        <v>0.24321249516319615</v>
      </c>
      <c r="BT10" s="38">
        <v>0.2428689970489718</v>
      </c>
      <c r="BU10" s="38">
        <v>0.24318059698454869</v>
      </c>
      <c r="BV10" s="38">
        <v>0.2429310253978344</v>
      </c>
      <c r="BW10" s="38">
        <v>0.24281939182776774</v>
      </c>
      <c r="BX10" s="38">
        <v>0.24672967788616609</v>
      </c>
      <c r="BY10" s="38">
        <v>0.25336344689020129</v>
      </c>
      <c r="BZ10" s="38">
        <v>0.26769284376972347</v>
      </c>
      <c r="CA10" s="38">
        <v>0.28775297361886226</v>
      </c>
      <c r="CB10" s="38">
        <v>0.30434279717394264</v>
      </c>
      <c r="CC10" s="38">
        <v>0.31929866922499883</v>
      </c>
      <c r="CD10" s="38">
        <v>0.33292705859268518</v>
      </c>
      <c r="CE10" s="38">
        <v>0.34936710764593332</v>
      </c>
      <c r="CF10" s="38">
        <v>0.31813691139487099</v>
      </c>
      <c r="CG10" s="38">
        <v>0.38332379586586818</v>
      </c>
      <c r="CH10" s="38">
        <v>0.38731449180898497</v>
      </c>
      <c r="CI10" s="38">
        <v>0.42439864445145303</v>
      </c>
      <c r="CJ10" s="38">
        <v>0.44872780854419925</v>
      </c>
      <c r="CK10" s="38">
        <v>0.47214378349951064</v>
      </c>
      <c r="CL10" s="38">
        <v>0.45310019225934056</v>
      </c>
      <c r="CM10" s="38">
        <v>0.48183007927469523</v>
      </c>
      <c r="CN10" s="38">
        <v>0.53997608625858029</v>
      </c>
      <c r="CO10" s="38">
        <v>0.52276512614875137</v>
      </c>
      <c r="CP10" s="38">
        <v>0.50287241927044646</v>
      </c>
      <c r="CQ10" s="38">
        <v>0.57813107668409414</v>
      </c>
      <c r="CR10" s="38">
        <v>0.57860397376024819</v>
      </c>
      <c r="CS10" s="38">
        <v>0.57885149773219502</v>
      </c>
      <c r="CT10" s="38">
        <v>0.57887020805959077</v>
      </c>
    </row>
    <row r="11" spans="1:98" ht="14.5" x14ac:dyDescent="0.65">
      <c r="A11" s="82"/>
      <c r="B11" s="82"/>
      <c r="C11" s="37" t="s">
        <v>4</v>
      </c>
      <c r="D11" s="38" t="s">
        <v>67</v>
      </c>
      <c r="E11" s="38" t="s">
        <v>67</v>
      </c>
      <c r="F11" s="38" t="s">
        <v>67</v>
      </c>
      <c r="G11" s="38" t="s">
        <v>67</v>
      </c>
      <c r="H11" s="38" t="s">
        <v>67</v>
      </c>
      <c r="I11" s="38" t="s">
        <v>67</v>
      </c>
      <c r="J11" s="38" t="s">
        <v>67</v>
      </c>
      <c r="K11" s="38" t="s">
        <v>67</v>
      </c>
      <c r="L11" s="38" t="s">
        <v>67</v>
      </c>
      <c r="M11" s="38" t="s">
        <v>67</v>
      </c>
      <c r="N11" s="38" t="s">
        <v>67</v>
      </c>
      <c r="O11" s="38" t="s">
        <v>67</v>
      </c>
      <c r="P11" s="38" t="s">
        <v>67</v>
      </c>
      <c r="Q11" s="38" t="s">
        <v>67</v>
      </c>
      <c r="R11" s="38" t="s">
        <v>67</v>
      </c>
      <c r="S11" s="38" t="s">
        <v>67</v>
      </c>
      <c r="T11" s="38" t="s">
        <v>67</v>
      </c>
      <c r="U11" s="38" t="s">
        <v>67</v>
      </c>
      <c r="V11" s="38" t="s">
        <v>67</v>
      </c>
      <c r="W11" s="38" t="s">
        <v>67</v>
      </c>
      <c r="X11" s="38" t="s">
        <v>67</v>
      </c>
      <c r="Y11" s="38" t="s">
        <v>67</v>
      </c>
      <c r="Z11" s="38" t="s">
        <v>67</v>
      </c>
      <c r="AA11" s="38" t="s">
        <v>67</v>
      </c>
      <c r="AB11" s="38" t="s">
        <v>67</v>
      </c>
      <c r="AC11" s="38" t="s">
        <v>67</v>
      </c>
      <c r="AD11" s="38" t="s">
        <v>67</v>
      </c>
      <c r="AE11" s="38" t="s">
        <v>67</v>
      </c>
      <c r="AF11" s="38" t="s">
        <v>67</v>
      </c>
      <c r="AG11" s="38" t="s">
        <v>67</v>
      </c>
      <c r="AH11" s="38" t="s">
        <v>67</v>
      </c>
      <c r="AI11" s="38" t="s">
        <v>67</v>
      </c>
      <c r="AJ11" s="38" t="s">
        <v>67</v>
      </c>
      <c r="AK11" s="38" t="s">
        <v>67</v>
      </c>
      <c r="AL11" s="38" t="s">
        <v>67</v>
      </c>
      <c r="AM11" s="38" t="s">
        <v>67</v>
      </c>
      <c r="AN11" s="38" t="s">
        <v>67</v>
      </c>
      <c r="AO11" s="38" t="s">
        <v>67</v>
      </c>
      <c r="AP11" s="38" t="s">
        <v>67</v>
      </c>
      <c r="AQ11" s="38" t="s">
        <v>67</v>
      </c>
      <c r="AR11" s="38" t="s">
        <v>67</v>
      </c>
      <c r="AS11" s="38" t="s">
        <v>67</v>
      </c>
      <c r="AT11" s="38" t="s">
        <v>67</v>
      </c>
      <c r="AU11" s="38" t="s">
        <v>67</v>
      </c>
      <c r="AV11" s="38" t="s">
        <v>67</v>
      </c>
      <c r="AW11" s="38" t="s">
        <v>67</v>
      </c>
      <c r="AX11" s="38" t="s">
        <v>67</v>
      </c>
      <c r="AY11" s="38" t="s">
        <v>67</v>
      </c>
      <c r="AZ11" s="38" t="s">
        <v>67</v>
      </c>
      <c r="BA11" s="38" t="s">
        <v>67</v>
      </c>
      <c r="BB11" s="38" t="s">
        <v>67</v>
      </c>
      <c r="BC11" s="38" t="s">
        <v>67</v>
      </c>
      <c r="BD11" s="38" t="s">
        <v>67</v>
      </c>
      <c r="BE11" s="38" t="s">
        <v>67</v>
      </c>
      <c r="BF11" s="38" t="s">
        <v>67</v>
      </c>
      <c r="BG11" s="38" t="s">
        <v>67</v>
      </c>
      <c r="BH11" s="38" t="s">
        <v>67</v>
      </c>
      <c r="BI11" s="38" t="s">
        <v>67</v>
      </c>
      <c r="BJ11" s="38" t="s">
        <v>67</v>
      </c>
      <c r="BK11" s="38" t="s">
        <v>67</v>
      </c>
      <c r="BL11" s="38" t="s">
        <v>67</v>
      </c>
      <c r="BM11" s="38" t="s">
        <v>67</v>
      </c>
      <c r="BN11" s="38" t="s">
        <v>67</v>
      </c>
      <c r="BO11" s="38" t="s">
        <v>67</v>
      </c>
      <c r="BP11" s="38" t="s">
        <v>67</v>
      </c>
      <c r="BQ11" s="38" t="s">
        <v>67</v>
      </c>
      <c r="BR11" s="38" t="s">
        <v>67</v>
      </c>
      <c r="BS11" s="38" t="s">
        <v>67</v>
      </c>
      <c r="BT11" s="38" t="s">
        <v>67</v>
      </c>
      <c r="BU11" s="38" t="s">
        <v>67</v>
      </c>
      <c r="BV11" s="38" t="s">
        <v>67</v>
      </c>
      <c r="BW11" s="38" t="s">
        <v>67</v>
      </c>
      <c r="BX11" s="38" t="s">
        <v>67</v>
      </c>
      <c r="BY11" s="38" t="s">
        <v>67</v>
      </c>
      <c r="BZ11" s="38" t="s">
        <v>67</v>
      </c>
      <c r="CA11" s="38" t="s">
        <v>67</v>
      </c>
      <c r="CB11" s="38" t="s">
        <v>67</v>
      </c>
      <c r="CC11" s="38" t="s">
        <v>67</v>
      </c>
      <c r="CD11" s="38" t="s">
        <v>67</v>
      </c>
      <c r="CE11" s="38" t="s">
        <v>67</v>
      </c>
      <c r="CF11" s="38" t="s">
        <v>67</v>
      </c>
      <c r="CG11" s="38" t="s">
        <v>67</v>
      </c>
      <c r="CH11" s="38" t="s">
        <v>67</v>
      </c>
      <c r="CI11" s="38" t="s">
        <v>67</v>
      </c>
      <c r="CJ11" s="38" t="s">
        <v>67</v>
      </c>
      <c r="CK11" s="38" t="s">
        <v>67</v>
      </c>
      <c r="CL11" s="38" t="s">
        <v>67</v>
      </c>
      <c r="CM11" s="38" t="s">
        <v>67</v>
      </c>
      <c r="CN11" s="38" t="s">
        <v>67</v>
      </c>
      <c r="CO11" s="38" t="s">
        <v>67</v>
      </c>
      <c r="CP11" s="38" t="s">
        <v>67</v>
      </c>
      <c r="CQ11" s="38" t="s">
        <v>67</v>
      </c>
      <c r="CR11" s="38" t="s">
        <v>67</v>
      </c>
      <c r="CS11" s="38" t="s">
        <v>67</v>
      </c>
      <c r="CT11" s="38" t="s">
        <v>67</v>
      </c>
    </row>
    <row r="12" spans="1:98" ht="14.5" x14ac:dyDescent="0.65">
      <c r="A12" s="82"/>
      <c r="B12" s="82"/>
      <c r="C12" s="37" t="s">
        <v>6</v>
      </c>
      <c r="D12" s="38">
        <v>0.18463380530787613</v>
      </c>
      <c r="E12" s="38">
        <v>0.18201947889348541</v>
      </c>
      <c r="F12" s="38">
        <v>0.1731946668300883</v>
      </c>
      <c r="G12" s="38">
        <v>0.16866427368425996</v>
      </c>
      <c r="H12" s="38">
        <v>0.16141385429540214</v>
      </c>
      <c r="I12" s="38">
        <v>0.1557826802024399</v>
      </c>
      <c r="J12" s="38">
        <v>0.15442312651082107</v>
      </c>
      <c r="K12" s="38">
        <v>0.15494650169329879</v>
      </c>
      <c r="L12" s="38">
        <v>0.1543526151435779</v>
      </c>
      <c r="M12" s="38">
        <v>0.15433247368185493</v>
      </c>
      <c r="N12" s="38">
        <v>0.15615165402334855</v>
      </c>
      <c r="O12" s="38">
        <v>0.15521016785521619</v>
      </c>
      <c r="P12" s="38">
        <v>0.15749134312037438</v>
      </c>
      <c r="Q12" s="38">
        <v>0.15830935454843248</v>
      </c>
      <c r="R12" s="38">
        <v>0.15960942741426681</v>
      </c>
      <c r="S12" s="38">
        <v>0.16069112616136785</v>
      </c>
      <c r="T12" s="38">
        <v>0.16202073687224375</v>
      </c>
      <c r="U12" s="38">
        <v>0.16312866449906255</v>
      </c>
      <c r="V12" s="38">
        <v>0.16406676087169308</v>
      </c>
      <c r="W12" s="38">
        <v>0.15647998991874879</v>
      </c>
      <c r="X12" s="38">
        <v>0.15840174797543083</v>
      </c>
      <c r="Y12" s="38">
        <v>0.15776904459938676</v>
      </c>
      <c r="Z12" s="38">
        <v>0.16045199521107567</v>
      </c>
      <c r="AA12" s="38">
        <v>0.15941725619797839</v>
      </c>
      <c r="AB12" s="38">
        <v>0.16099953832026695</v>
      </c>
      <c r="AC12" s="38">
        <v>0.16055062289267227</v>
      </c>
      <c r="AD12" s="38">
        <v>0.16167813306357207</v>
      </c>
      <c r="AE12" s="38">
        <v>0.16179440978631832</v>
      </c>
      <c r="AF12" s="38">
        <v>0.16376320519411269</v>
      </c>
      <c r="AG12" s="38">
        <v>0.16626037013481237</v>
      </c>
      <c r="AH12" s="38">
        <v>0.16887078930118632</v>
      </c>
      <c r="AI12" s="38">
        <v>0.16680912887187674</v>
      </c>
      <c r="AJ12" s="38">
        <v>0.1675066904231145</v>
      </c>
      <c r="AK12" s="38">
        <v>0.16721997154503507</v>
      </c>
      <c r="AL12" s="38">
        <v>0.1714365790995519</v>
      </c>
      <c r="AM12" s="38">
        <v>0.17500204606732342</v>
      </c>
      <c r="AN12" s="38">
        <v>0.17851331211608887</v>
      </c>
      <c r="AO12" s="38">
        <v>0.17391962490281004</v>
      </c>
      <c r="AP12" s="38">
        <v>0.17066246232309709</v>
      </c>
      <c r="AQ12" s="38">
        <v>0.17934225648932675</v>
      </c>
      <c r="AR12" s="38">
        <v>0.1869188309462404</v>
      </c>
      <c r="AS12" s="38">
        <v>0.19179277019019075</v>
      </c>
      <c r="AT12" s="38">
        <v>0.1914745365503791</v>
      </c>
      <c r="AU12" s="38">
        <v>0.19162185301735718</v>
      </c>
      <c r="AV12" s="38">
        <v>0.19324120111801399</v>
      </c>
      <c r="AW12" s="38">
        <v>0.19846080299970931</v>
      </c>
      <c r="AX12" s="38">
        <v>0.196824799971303</v>
      </c>
      <c r="AY12" s="38">
        <v>0.19741588462841958</v>
      </c>
      <c r="AZ12" s="38">
        <v>0.19847683792352086</v>
      </c>
      <c r="BA12" s="38">
        <v>0.20005422369911516</v>
      </c>
      <c r="BB12" s="38">
        <v>0.21126530906385182</v>
      </c>
      <c r="BC12" s="38">
        <v>0.21423418279543427</v>
      </c>
      <c r="BD12" s="38">
        <v>0.21680312668232912</v>
      </c>
      <c r="BE12" s="38">
        <v>0.23065440018887615</v>
      </c>
      <c r="BF12" s="38">
        <v>0.2265241553248705</v>
      </c>
      <c r="BG12" s="38">
        <v>0.23543675385413798</v>
      </c>
      <c r="BH12" s="38">
        <v>0.25596015474413719</v>
      </c>
      <c r="BI12" s="38">
        <v>0.25066185876104286</v>
      </c>
      <c r="BJ12" s="38">
        <v>0.24401977332212135</v>
      </c>
      <c r="BK12" s="38">
        <v>0.22554482959515043</v>
      </c>
      <c r="BL12" s="38">
        <v>0.22349516093016675</v>
      </c>
      <c r="BM12" s="38">
        <v>0.22710858884788615</v>
      </c>
      <c r="BN12" s="38">
        <v>0.21955369054513682</v>
      </c>
      <c r="BO12" s="38">
        <v>0.22128818096899311</v>
      </c>
      <c r="BP12" s="38">
        <v>0.22578213261844293</v>
      </c>
      <c r="BQ12" s="38">
        <v>0.23450700082757839</v>
      </c>
      <c r="BR12" s="38">
        <v>0.24313894965294383</v>
      </c>
      <c r="BS12" s="38">
        <v>0.24321249516319615</v>
      </c>
      <c r="BT12" s="38">
        <v>0.2428689970489718</v>
      </c>
      <c r="BU12" s="38">
        <v>0.24318059698454869</v>
      </c>
      <c r="BV12" s="38">
        <v>0.2429310253978344</v>
      </c>
      <c r="BW12" s="38">
        <v>0.24281939182776774</v>
      </c>
      <c r="BX12" s="38">
        <v>0.24672967788616609</v>
      </c>
      <c r="BY12" s="38">
        <v>0.25336344689020129</v>
      </c>
      <c r="BZ12" s="38">
        <v>0.26769284376972347</v>
      </c>
      <c r="CA12" s="38">
        <v>0.28775297361886226</v>
      </c>
      <c r="CB12" s="38">
        <v>0.30434279717394264</v>
      </c>
      <c r="CC12" s="38">
        <v>0.31929866922499883</v>
      </c>
      <c r="CD12" s="38">
        <v>0.33292705859268518</v>
      </c>
      <c r="CE12" s="38">
        <v>0.34936710764593332</v>
      </c>
      <c r="CF12" s="38">
        <v>0.31813691139487099</v>
      </c>
      <c r="CG12" s="38">
        <v>0.38332379586586818</v>
      </c>
      <c r="CH12" s="38">
        <v>0.38731449180898497</v>
      </c>
      <c r="CI12" s="38">
        <v>0.42439864445145303</v>
      </c>
      <c r="CJ12" s="38">
        <v>0.44872780854419925</v>
      </c>
      <c r="CK12" s="38">
        <v>0.47214378349951064</v>
      </c>
      <c r="CL12" s="38">
        <v>0.45310019225934056</v>
      </c>
      <c r="CM12" s="38">
        <v>0.48183007927469523</v>
      </c>
      <c r="CN12" s="38">
        <v>0.53997608625858029</v>
      </c>
      <c r="CO12" s="38">
        <v>0.52276512614875137</v>
      </c>
      <c r="CP12" s="38">
        <v>0.50287241927044646</v>
      </c>
      <c r="CQ12" s="38">
        <v>0.57813107668409414</v>
      </c>
      <c r="CR12" s="38">
        <v>0.57860397376024819</v>
      </c>
      <c r="CS12" s="38">
        <v>0.57885149773219502</v>
      </c>
      <c r="CT12" s="38">
        <v>0.57887020805959077</v>
      </c>
    </row>
    <row r="13" spans="1:98" ht="14.5" x14ac:dyDescent="0.65">
      <c r="A13" s="82"/>
      <c r="B13" s="82" t="s">
        <v>9</v>
      </c>
      <c r="C13" s="37" t="s">
        <v>3</v>
      </c>
      <c r="D13" s="38">
        <v>4.3352413157042085</v>
      </c>
      <c r="E13" s="38">
        <v>4.2950008301599993</v>
      </c>
      <c r="F13" s="38">
        <v>4.1068432132693511</v>
      </c>
      <c r="G13" s="38">
        <v>4.0024486430615402</v>
      </c>
      <c r="H13" s="38">
        <v>3.8275446188969262</v>
      </c>
      <c r="I13" s="38">
        <v>3.6417098720035543</v>
      </c>
      <c r="J13" s="38">
        <v>3.6284471397016298</v>
      </c>
      <c r="K13" s="38">
        <v>3.6565033756302729</v>
      </c>
      <c r="L13" s="38">
        <v>3.6629673331840231</v>
      </c>
      <c r="M13" s="38">
        <v>3.6197706582095308</v>
      </c>
      <c r="N13" s="38">
        <v>3.6933253140917128</v>
      </c>
      <c r="O13" s="38">
        <v>3.6544859959627911</v>
      </c>
      <c r="P13" s="38">
        <v>3.6989746558163201</v>
      </c>
      <c r="Q13" s="38">
        <v>3.7102250441047473</v>
      </c>
      <c r="R13" s="38">
        <v>3.7297117432494931</v>
      </c>
      <c r="S13" s="38">
        <v>3.7573305336031546</v>
      </c>
      <c r="T13" s="38">
        <v>3.7627677477714907</v>
      </c>
      <c r="U13" s="38">
        <v>3.7833666369532284</v>
      </c>
      <c r="V13" s="38">
        <v>3.8136851602608131</v>
      </c>
      <c r="W13" s="38">
        <v>3.7072083369934412</v>
      </c>
      <c r="X13" s="38">
        <v>3.7447284475420153</v>
      </c>
      <c r="Y13" s="38">
        <v>3.7334756569647491</v>
      </c>
      <c r="Z13" s="38">
        <v>3.7633364545857018</v>
      </c>
      <c r="AA13" s="38">
        <v>3.7377313538919559</v>
      </c>
      <c r="AB13" s="38">
        <v>3.7502213356271334</v>
      </c>
      <c r="AC13" s="38">
        <v>3.7559975276188724</v>
      </c>
      <c r="AD13" s="38">
        <v>3.7801857772044478</v>
      </c>
      <c r="AE13" s="38">
        <v>3.7998585512578273</v>
      </c>
      <c r="AF13" s="38">
        <v>3.811802187663464</v>
      </c>
      <c r="AG13" s="38">
        <v>3.8678720924632701</v>
      </c>
      <c r="AH13" s="38">
        <v>3.9244713068171944</v>
      </c>
      <c r="AI13" s="38">
        <v>3.8495316599119587</v>
      </c>
      <c r="AJ13" s="38">
        <v>3.872934336253341</v>
      </c>
      <c r="AK13" s="38">
        <v>3.8742046139164135</v>
      </c>
      <c r="AL13" s="38">
        <v>3.9778523609370033</v>
      </c>
      <c r="AM13" s="38">
        <v>4.0461345328232596</v>
      </c>
      <c r="AN13" s="38">
        <v>4.1250788416253021</v>
      </c>
      <c r="AO13" s="38">
        <v>4.0343967490546033</v>
      </c>
      <c r="AP13" s="38">
        <v>3.9693922238161865</v>
      </c>
      <c r="AQ13" s="38">
        <v>4.1410820264671768</v>
      </c>
      <c r="AR13" s="38">
        <v>4.3426575626706168</v>
      </c>
      <c r="AS13" s="38">
        <v>4.4354302017423857</v>
      </c>
      <c r="AT13" s="38">
        <v>4.4188933728941988</v>
      </c>
      <c r="AU13" s="38">
        <v>4.4310226960000909</v>
      </c>
      <c r="AV13" s="38">
        <v>4.4815758225274314</v>
      </c>
      <c r="AW13" s="38">
        <v>4.6032668566527066</v>
      </c>
      <c r="AX13" s="38">
        <v>4.5548972289447631</v>
      </c>
      <c r="AY13" s="38">
        <v>4.5781621230458285</v>
      </c>
      <c r="AZ13" s="38">
        <v>4.5999150135939653</v>
      </c>
      <c r="BA13" s="38">
        <v>4.626461601984631</v>
      </c>
      <c r="BB13" s="38">
        <v>4.8925859175143378</v>
      </c>
      <c r="BC13" s="38">
        <v>4.9653475187407645</v>
      </c>
      <c r="BD13" s="38">
        <v>5.0161718073929569</v>
      </c>
      <c r="BE13" s="38">
        <v>5.3387716254633899</v>
      </c>
      <c r="BF13" s="38">
        <v>5.2337856358068091</v>
      </c>
      <c r="BG13" s="38">
        <v>5.4467393202669552</v>
      </c>
      <c r="BH13" s="38">
        <v>5.9259441361888188</v>
      </c>
      <c r="BI13" s="38">
        <v>5.7896288943574055</v>
      </c>
      <c r="BJ13" s="38">
        <v>5.6484158282146248</v>
      </c>
      <c r="BK13" s="38">
        <v>5.2303649745063518</v>
      </c>
      <c r="BL13" s="38">
        <v>5.1866991062225996</v>
      </c>
      <c r="BM13" s="38">
        <v>5.2537639223545485</v>
      </c>
      <c r="BN13" s="38">
        <v>5.0800331167539072</v>
      </c>
      <c r="BO13" s="38">
        <v>5.1239448838111956</v>
      </c>
      <c r="BP13" s="38">
        <v>5.2252039968430255</v>
      </c>
      <c r="BQ13" s="38">
        <v>5.4186334160091141</v>
      </c>
      <c r="BR13" s="38">
        <v>5.6205820223252951</v>
      </c>
      <c r="BS13" s="38">
        <v>5.614134043786267</v>
      </c>
      <c r="BT13" s="38">
        <v>5.6253599852802658</v>
      </c>
      <c r="BU13" s="38">
        <v>5.6118459142171764</v>
      </c>
      <c r="BV13" s="38">
        <v>5.6270179908045685</v>
      </c>
      <c r="BW13" s="38">
        <v>5.6199135006904326</v>
      </c>
      <c r="BX13" s="38">
        <v>5.7116451432875577</v>
      </c>
      <c r="BY13" s="38">
        <v>5.8766991706509888</v>
      </c>
      <c r="BZ13" s="38">
        <v>6.2075458067993408</v>
      </c>
      <c r="CA13" s="38">
        <v>6.6798153738034474</v>
      </c>
      <c r="CB13" s="38">
        <v>7.0382497791092602</v>
      </c>
      <c r="CC13" s="38">
        <v>7.3926588615285382</v>
      </c>
      <c r="CD13" s="38">
        <v>7.7139851474621386</v>
      </c>
      <c r="CE13" s="38">
        <v>8.0904963302483708</v>
      </c>
      <c r="CF13" s="38">
        <v>7.3640857413722296</v>
      </c>
      <c r="CG13" s="38">
        <v>8.8778515032107688</v>
      </c>
      <c r="CH13" s="38">
        <v>8.9482847953330644</v>
      </c>
      <c r="CI13" s="38">
        <v>9.8273458890016201</v>
      </c>
      <c r="CJ13" s="38">
        <v>10.401724903872276</v>
      </c>
      <c r="CK13" s="38">
        <v>10.938127137724893</v>
      </c>
      <c r="CL13" s="38">
        <v>10.478669452778716</v>
      </c>
      <c r="CM13" s="38">
        <v>11.141748189851747</v>
      </c>
      <c r="CN13" s="38">
        <v>12.541421984337122</v>
      </c>
      <c r="CO13" s="38">
        <v>12.09809906030044</v>
      </c>
      <c r="CP13" s="38">
        <v>11.628063993688448</v>
      </c>
      <c r="CQ13" s="38">
        <v>13.406696739217914</v>
      </c>
      <c r="CR13" s="38">
        <v>13.395790840630065</v>
      </c>
      <c r="CS13" s="38">
        <v>13.414935016134098</v>
      </c>
      <c r="CT13" s="38">
        <v>13.413763864970562</v>
      </c>
    </row>
    <row r="14" spans="1:98" ht="14.5" x14ac:dyDescent="0.65">
      <c r="A14" s="82"/>
      <c r="B14" s="82"/>
      <c r="C14" s="37" t="s">
        <v>4</v>
      </c>
      <c r="D14" s="38" t="s">
        <v>67</v>
      </c>
      <c r="E14" s="38" t="s">
        <v>67</v>
      </c>
      <c r="F14" s="38" t="s">
        <v>67</v>
      </c>
      <c r="G14" s="38" t="s">
        <v>67</v>
      </c>
      <c r="H14" s="38" t="s">
        <v>67</v>
      </c>
      <c r="I14" s="38" t="s">
        <v>67</v>
      </c>
      <c r="J14" s="38" t="s">
        <v>67</v>
      </c>
      <c r="K14" s="38" t="s">
        <v>67</v>
      </c>
      <c r="L14" s="38" t="s">
        <v>67</v>
      </c>
      <c r="M14" s="38" t="s">
        <v>67</v>
      </c>
      <c r="N14" s="38" t="s">
        <v>67</v>
      </c>
      <c r="O14" s="38" t="s">
        <v>67</v>
      </c>
      <c r="P14" s="38" t="s">
        <v>67</v>
      </c>
      <c r="Q14" s="38" t="s">
        <v>67</v>
      </c>
      <c r="R14" s="38" t="s">
        <v>67</v>
      </c>
      <c r="S14" s="38" t="s">
        <v>67</v>
      </c>
      <c r="T14" s="38" t="s">
        <v>67</v>
      </c>
      <c r="U14" s="38" t="s">
        <v>67</v>
      </c>
      <c r="V14" s="38" t="s">
        <v>67</v>
      </c>
      <c r="W14" s="38" t="s">
        <v>67</v>
      </c>
      <c r="X14" s="38" t="s">
        <v>67</v>
      </c>
      <c r="Y14" s="38" t="s">
        <v>67</v>
      </c>
      <c r="Z14" s="38" t="s">
        <v>67</v>
      </c>
      <c r="AA14" s="38" t="s">
        <v>67</v>
      </c>
      <c r="AB14" s="38" t="s">
        <v>67</v>
      </c>
      <c r="AC14" s="38" t="s">
        <v>67</v>
      </c>
      <c r="AD14" s="38" t="s">
        <v>67</v>
      </c>
      <c r="AE14" s="38" t="s">
        <v>67</v>
      </c>
      <c r="AF14" s="38" t="s">
        <v>67</v>
      </c>
      <c r="AG14" s="38" t="s">
        <v>67</v>
      </c>
      <c r="AH14" s="38" t="s">
        <v>67</v>
      </c>
      <c r="AI14" s="38" t="s">
        <v>67</v>
      </c>
      <c r="AJ14" s="38" t="s">
        <v>67</v>
      </c>
      <c r="AK14" s="38" t="s">
        <v>67</v>
      </c>
      <c r="AL14" s="38" t="s">
        <v>67</v>
      </c>
      <c r="AM14" s="38" t="s">
        <v>67</v>
      </c>
      <c r="AN14" s="38" t="s">
        <v>67</v>
      </c>
      <c r="AO14" s="38" t="s">
        <v>67</v>
      </c>
      <c r="AP14" s="38" t="s">
        <v>67</v>
      </c>
      <c r="AQ14" s="38" t="s">
        <v>67</v>
      </c>
      <c r="AR14" s="38" t="s">
        <v>67</v>
      </c>
      <c r="AS14" s="38" t="s">
        <v>67</v>
      </c>
      <c r="AT14" s="38" t="s">
        <v>67</v>
      </c>
      <c r="AU14" s="38" t="s">
        <v>67</v>
      </c>
      <c r="AV14" s="38" t="s">
        <v>67</v>
      </c>
      <c r="AW14" s="38" t="s">
        <v>67</v>
      </c>
      <c r="AX14" s="38" t="s">
        <v>67</v>
      </c>
      <c r="AY14" s="38" t="s">
        <v>67</v>
      </c>
      <c r="AZ14" s="38" t="s">
        <v>67</v>
      </c>
      <c r="BA14" s="38" t="s">
        <v>67</v>
      </c>
      <c r="BB14" s="38" t="s">
        <v>67</v>
      </c>
      <c r="BC14" s="38" t="s">
        <v>67</v>
      </c>
      <c r="BD14" s="38" t="s">
        <v>67</v>
      </c>
      <c r="BE14" s="38" t="s">
        <v>67</v>
      </c>
      <c r="BF14" s="38" t="s">
        <v>67</v>
      </c>
      <c r="BG14" s="38" t="s">
        <v>67</v>
      </c>
      <c r="BH14" s="38" t="s">
        <v>67</v>
      </c>
      <c r="BI14" s="38" t="s">
        <v>67</v>
      </c>
      <c r="BJ14" s="38" t="s">
        <v>67</v>
      </c>
      <c r="BK14" s="38" t="s">
        <v>67</v>
      </c>
      <c r="BL14" s="38" t="s">
        <v>67</v>
      </c>
      <c r="BM14" s="38" t="s">
        <v>67</v>
      </c>
      <c r="BN14" s="38" t="s">
        <v>67</v>
      </c>
      <c r="BO14" s="38" t="s">
        <v>67</v>
      </c>
      <c r="BP14" s="38" t="s">
        <v>67</v>
      </c>
      <c r="BQ14" s="38" t="s">
        <v>67</v>
      </c>
      <c r="BR14" s="38" t="s">
        <v>67</v>
      </c>
      <c r="BS14" s="38" t="s">
        <v>67</v>
      </c>
      <c r="BT14" s="38" t="s">
        <v>67</v>
      </c>
      <c r="BU14" s="38" t="s">
        <v>67</v>
      </c>
      <c r="BV14" s="38" t="s">
        <v>67</v>
      </c>
      <c r="BW14" s="38" t="s">
        <v>67</v>
      </c>
      <c r="BX14" s="38" t="s">
        <v>67</v>
      </c>
      <c r="BY14" s="38" t="s">
        <v>67</v>
      </c>
      <c r="BZ14" s="38" t="s">
        <v>67</v>
      </c>
      <c r="CA14" s="38" t="s">
        <v>67</v>
      </c>
      <c r="CB14" s="38" t="s">
        <v>67</v>
      </c>
      <c r="CC14" s="38" t="s">
        <v>67</v>
      </c>
      <c r="CD14" s="38" t="s">
        <v>67</v>
      </c>
      <c r="CE14" s="38" t="s">
        <v>67</v>
      </c>
      <c r="CF14" s="38" t="s">
        <v>67</v>
      </c>
      <c r="CG14" s="38" t="s">
        <v>67</v>
      </c>
      <c r="CH14" s="38" t="s">
        <v>67</v>
      </c>
      <c r="CI14" s="38" t="s">
        <v>67</v>
      </c>
      <c r="CJ14" s="38" t="s">
        <v>67</v>
      </c>
      <c r="CK14" s="38" t="s">
        <v>67</v>
      </c>
      <c r="CL14" s="38" t="s">
        <v>67</v>
      </c>
      <c r="CM14" s="38" t="s">
        <v>67</v>
      </c>
      <c r="CN14" s="38" t="s">
        <v>67</v>
      </c>
      <c r="CO14" s="38" t="s">
        <v>67</v>
      </c>
      <c r="CP14" s="38" t="s">
        <v>67</v>
      </c>
      <c r="CQ14" s="38" t="s">
        <v>67</v>
      </c>
      <c r="CR14" s="38" t="s">
        <v>67</v>
      </c>
      <c r="CS14" s="38" t="s">
        <v>67</v>
      </c>
      <c r="CT14" s="38" t="s">
        <v>67</v>
      </c>
    </row>
    <row r="15" spans="1:98" ht="14.5" x14ac:dyDescent="0.65">
      <c r="A15" s="82"/>
      <c r="B15" s="82"/>
      <c r="C15" s="37" t="s">
        <v>6</v>
      </c>
      <c r="D15" s="38">
        <v>4.3352413157042085</v>
      </c>
      <c r="E15" s="38">
        <v>4.2950008301599993</v>
      </c>
      <c r="F15" s="38">
        <v>4.1068432132693511</v>
      </c>
      <c r="G15" s="38">
        <v>4.0024486430615402</v>
      </c>
      <c r="H15" s="38">
        <v>3.8275446188969262</v>
      </c>
      <c r="I15" s="38">
        <v>3.6417098720035543</v>
      </c>
      <c r="J15" s="38">
        <v>3.6284471397016298</v>
      </c>
      <c r="K15" s="38">
        <v>3.6565033756302729</v>
      </c>
      <c r="L15" s="38">
        <v>3.6629673331840231</v>
      </c>
      <c r="M15" s="38">
        <v>3.6197706582095308</v>
      </c>
      <c r="N15" s="38">
        <v>3.6933253140917128</v>
      </c>
      <c r="O15" s="38">
        <v>3.6544859959627911</v>
      </c>
      <c r="P15" s="38">
        <v>3.6989746558163201</v>
      </c>
      <c r="Q15" s="38">
        <v>3.7102250441047473</v>
      </c>
      <c r="R15" s="38">
        <v>3.7297117432494931</v>
      </c>
      <c r="S15" s="38">
        <v>3.7573305336031546</v>
      </c>
      <c r="T15" s="38">
        <v>3.7627677477714907</v>
      </c>
      <c r="U15" s="38">
        <v>3.7833666369532284</v>
      </c>
      <c r="V15" s="38">
        <v>3.8136851602608131</v>
      </c>
      <c r="W15" s="38">
        <v>3.7072083369934412</v>
      </c>
      <c r="X15" s="38">
        <v>3.7447284475420153</v>
      </c>
      <c r="Y15" s="38">
        <v>3.7334756569647491</v>
      </c>
      <c r="Z15" s="38">
        <v>3.7633364545857018</v>
      </c>
      <c r="AA15" s="38">
        <v>3.7377313538919559</v>
      </c>
      <c r="AB15" s="38">
        <v>3.7502213356271334</v>
      </c>
      <c r="AC15" s="38">
        <v>3.7559975276188724</v>
      </c>
      <c r="AD15" s="38">
        <v>3.7801857772044478</v>
      </c>
      <c r="AE15" s="38">
        <v>3.7998585512578273</v>
      </c>
      <c r="AF15" s="38">
        <v>3.811802187663464</v>
      </c>
      <c r="AG15" s="38">
        <v>3.8678720924632701</v>
      </c>
      <c r="AH15" s="38">
        <v>3.9244713068171944</v>
      </c>
      <c r="AI15" s="38">
        <v>3.8495316599119587</v>
      </c>
      <c r="AJ15" s="38">
        <v>3.872934336253341</v>
      </c>
      <c r="AK15" s="38">
        <v>3.8742046139164135</v>
      </c>
      <c r="AL15" s="38">
        <v>3.9778523609370033</v>
      </c>
      <c r="AM15" s="38">
        <v>4.0461345328232596</v>
      </c>
      <c r="AN15" s="38">
        <v>4.1250788416253021</v>
      </c>
      <c r="AO15" s="38">
        <v>4.0343967490546033</v>
      </c>
      <c r="AP15" s="38">
        <v>3.9693922238161865</v>
      </c>
      <c r="AQ15" s="38">
        <v>4.1410820264671768</v>
      </c>
      <c r="AR15" s="38">
        <v>4.3426575626706168</v>
      </c>
      <c r="AS15" s="38">
        <v>4.4354302017423857</v>
      </c>
      <c r="AT15" s="38">
        <v>4.4188933728941988</v>
      </c>
      <c r="AU15" s="38">
        <v>4.4310226960000909</v>
      </c>
      <c r="AV15" s="38">
        <v>4.4815758225274314</v>
      </c>
      <c r="AW15" s="38">
        <v>4.6032668566527066</v>
      </c>
      <c r="AX15" s="38">
        <v>4.5548972289447631</v>
      </c>
      <c r="AY15" s="38">
        <v>4.5781621230458285</v>
      </c>
      <c r="AZ15" s="38">
        <v>4.5999150135939653</v>
      </c>
      <c r="BA15" s="38">
        <v>4.626461601984631</v>
      </c>
      <c r="BB15" s="38">
        <v>4.8925859175143378</v>
      </c>
      <c r="BC15" s="38">
        <v>4.9653475187407645</v>
      </c>
      <c r="BD15" s="38">
        <v>5.0161718073929569</v>
      </c>
      <c r="BE15" s="38">
        <v>5.3387716254633899</v>
      </c>
      <c r="BF15" s="38">
        <v>5.2337856358068091</v>
      </c>
      <c r="BG15" s="38">
        <v>5.4467393202669552</v>
      </c>
      <c r="BH15" s="38">
        <v>5.9259441361888188</v>
      </c>
      <c r="BI15" s="38">
        <v>5.7896288943574055</v>
      </c>
      <c r="BJ15" s="38">
        <v>5.6484158282146248</v>
      </c>
      <c r="BK15" s="38">
        <v>5.2303649745063518</v>
      </c>
      <c r="BL15" s="38">
        <v>5.1866991062225996</v>
      </c>
      <c r="BM15" s="38">
        <v>5.2537639223545485</v>
      </c>
      <c r="BN15" s="38">
        <v>5.0800331167539072</v>
      </c>
      <c r="BO15" s="38">
        <v>5.1239448838111956</v>
      </c>
      <c r="BP15" s="38">
        <v>5.2252039968430255</v>
      </c>
      <c r="BQ15" s="38">
        <v>5.4186334160091141</v>
      </c>
      <c r="BR15" s="38">
        <v>5.6205820223252951</v>
      </c>
      <c r="BS15" s="38">
        <v>5.614134043786267</v>
      </c>
      <c r="BT15" s="38">
        <v>5.6253599852802658</v>
      </c>
      <c r="BU15" s="38">
        <v>5.6118459142171764</v>
      </c>
      <c r="BV15" s="38">
        <v>5.6270179908045685</v>
      </c>
      <c r="BW15" s="38">
        <v>5.6199135006904326</v>
      </c>
      <c r="BX15" s="38">
        <v>5.7116451432875577</v>
      </c>
      <c r="BY15" s="38">
        <v>5.8766991706509888</v>
      </c>
      <c r="BZ15" s="38">
        <v>6.2075458067993408</v>
      </c>
      <c r="CA15" s="38">
        <v>6.6798153738034474</v>
      </c>
      <c r="CB15" s="38">
        <v>7.0382497791092602</v>
      </c>
      <c r="CC15" s="38">
        <v>7.3926588615285382</v>
      </c>
      <c r="CD15" s="38">
        <v>7.7139851474621386</v>
      </c>
      <c r="CE15" s="38">
        <v>8.0904963302483708</v>
      </c>
      <c r="CF15" s="38">
        <v>7.3640857413722296</v>
      </c>
      <c r="CG15" s="38">
        <v>8.8778515032107688</v>
      </c>
      <c r="CH15" s="38">
        <v>8.9482847953330644</v>
      </c>
      <c r="CI15" s="38">
        <v>9.8273458890016201</v>
      </c>
      <c r="CJ15" s="38">
        <v>10.401724903872276</v>
      </c>
      <c r="CK15" s="38">
        <v>10.938127137724893</v>
      </c>
      <c r="CL15" s="38">
        <v>10.478669452778716</v>
      </c>
      <c r="CM15" s="38">
        <v>11.141748189851747</v>
      </c>
      <c r="CN15" s="38">
        <v>12.541421984337122</v>
      </c>
      <c r="CO15" s="38">
        <v>12.09809906030044</v>
      </c>
      <c r="CP15" s="38">
        <v>11.628063993688448</v>
      </c>
      <c r="CQ15" s="38">
        <v>13.406696739217914</v>
      </c>
      <c r="CR15" s="38">
        <v>13.395790840630065</v>
      </c>
      <c r="CS15" s="38">
        <v>13.414935016134098</v>
      </c>
      <c r="CT15" s="38">
        <v>13.413763864970562</v>
      </c>
    </row>
    <row r="16" spans="1:98" ht="14.5" x14ac:dyDescent="0.65">
      <c r="A16" s="82"/>
      <c r="B16" s="82" t="s">
        <v>10</v>
      </c>
      <c r="C16" s="37" t="s">
        <v>3</v>
      </c>
      <c r="D16" s="38">
        <v>1.6383877</v>
      </c>
      <c r="E16" s="38">
        <v>1.5974265999999999</v>
      </c>
      <c r="F16" s="38">
        <v>1.5277172999999999</v>
      </c>
      <c r="G16" s="38">
        <v>1.4918822</v>
      </c>
      <c r="H16" s="38">
        <v>1.4346653</v>
      </c>
      <c r="I16" s="38">
        <v>1.3757208000000001</v>
      </c>
      <c r="J16" s="38">
        <v>1.3902865</v>
      </c>
      <c r="K16" s="38">
        <v>1.3786954</v>
      </c>
      <c r="L16" s="38">
        <v>1.3679627999999999</v>
      </c>
      <c r="M16" s="38">
        <v>1.3839368999999999</v>
      </c>
      <c r="N16" s="38">
        <v>1.4085052</v>
      </c>
      <c r="O16" s="38">
        <v>1.4040926</v>
      </c>
      <c r="P16" s="38">
        <v>1.4265904</v>
      </c>
      <c r="Q16" s="38">
        <v>1.4392749</v>
      </c>
      <c r="R16" s="38">
        <v>1.4457259</v>
      </c>
      <c r="S16" s="38">
        <v>1.4720181000000001</v>
      </c>
      <c r="T16" s="38">
        <v>1.4769197000000001</v>
      </c>
      <c r="U16" s="38">
        <v>1.4907060000000001</v>
      </c>
      <c r="V16" s="38">
        <v>1.4987573999999999</v>
      </c>
      <c r="W16" s="38">
        <v>1.4216264000000001</v>
      </c>
      <c r="X16" s="38">
        <v>1.4399128000000001</v>
      </c>
      <c r="Y16" s="38">
        <v>1.4337518</v>
      </c>
      <c r="Z16" s="38">
        <v>1.4630091999999999</v>
      </c>
      <c r="AA16" s="38">
        <v>1.4497879</v>
      </c>
      <c r="AB16" s="38">
        <v>1.4651242</v>
      </c>
      <c r="AC16" s="38">
        <v>1.4686254000000001</v>
      </c>
      <c r="AD16" s="38">
        <v>1.4766269999999999</v>
      </c>
      <c r="AE16" s="38">
        <v>1.4851907</v>
      </c>
      <c r="AF16" s="38">
        <v>1.4977862</v>
      </c>
      <c r="AG16" s="38">
        <v>1.5120168</v>
      </c>
      <c r="AH16" s="38">
        <v>1.5428896999999999</v>
      </c>
      <c r="AI16" s="38">
        <v>1.5177295</v>
      </c>
      <c r="AJ16" s="38">
        <v>1.5339973</v>
      </c>
      <c r="AK16" s="38">
        <v>1.5295616000000001</v>
      </c>
      <c r="AL16" s="38">
        <v>1.5644046</v>
      </c>
      <c r="AM16" s="38">
        <v>1.5972656000000001</v>
      </c>
      <c r="AN16" s="38">
        <v>1.6255666</v>
      </c>
      <c r="AO16" s="38">
        <v>1.5784882</v>
      </c>
      <c r="AP16" s="38">
        <v>1.5706391</v>
      </c>
      <c r="AQ16" s="38">
        <v>1.6407044</v>
      </c>
      <c r="AR16" s="38">
        <v>1.7050236999999999</v>
      </c>
      <c r="AS16" s="38">
        <v>1.7486902</v>
      </c>
      <c r="AT16" s="38">
        <v>1.7414466</v>
      </c>
      <c r="AU16" s="38">
        <v>1.7458544</v>
      </c>
      <c r="AV16" s="38">
        <v>1.7613303</v>
      </c>
      <c r="AW16" s="38">
        <v>1.8145800000000001</v>
      </c>
      <c r="AX16" s="38">
        <v>1.8024057</v>
      </c>
      <c r="AY16" s="38">
        <v>1.7957888</v>
      </c>
      <c r="AZ16" s="38">
        <v>1.8099035999999999</v>
      </c>
      <c r="BA16" s="38">
        <v>1.8217249</v>
      </c>
      <c r="BB16" s="38">
        <v>1.9282223000000001</v>
      </c>
      <c r="BC16" s="38">
        <v>1.9593972</v>
      </c>
      <c r="BD16" s="38">
        <v>1.9789604000000001</v>
      </c>
      <c r="BE16" s="38">
        <v>2.1006814999999999</v>
      </c>
      <c r="BF16" s="38">
        <v>2.0662718</v>
      </c>
      <c r="BG16" s="38">
        <v>2.1425540000000001</v>
      </c>
      <c r="BH16" s="38">
        <v>2.3370875999999998</v>
      </c>
      <c r="BI16" s="38">
        <v>2.2851056999999999</v>
      </c>
      <c r="BJ16" s="38">
        <v>2.2241285999999998</v>
      </c>
      <c r="BK16" s="38">
        <v>2.0622091999999999</v>
      </c>
      <c r="BL16" s="38">
        <v>2.0391240000000002</v>
      </c>
      <c r="BM16" s="38">
        <v>2.0719799999999999</v>
      </c>
      <c r="BN16" s="38">
        <v>2.0046428999999999</v>
      </c>
      <c r="BO16" s="38">
        <v>2.0197748999999998</v>
      </c>
      <c r="BP16" s="38">
        <v>2.0601189</v>
      </c>
      <c r="BQ16" s="38">
        <v>2.1404787000000001</v>
      </c>
      <c r="BR16" s="38">
        <v>2.2159445999999998</v>
      </c>
      <c r="BS16" s="38">
        <v>2.2157672000000002</v>
      </c>
      <c r="BT16" s="38">
        <v>2.2139989</v>
      </c>
      <c r="BU16" s="38">
        <v>2.2178089999999999</v>
      </c>
      <c r="BV16" s="38">
        <v>2.2149331000000001</v>
      </c>
      <c r="BW16" s="38">
        <v>2.2161575</v>
      </c>
      <c r="BX16" s="38">
        <v>2.249177</v>
      </c>
      <c r="BY16" s="38">
        <v>2.3070002000000001</v>
      </c>
      <c r="BZ16" s="38">
        <v>2.4409244000000001</v>
      </c>
      <c r="CA16" s="38">
        <v>2.6313458999999999</v>
      </c>
      <c r="CB16" s="38">
        <v>2.7766055000000001</v>
      </c>
      <c r="CC16" s="38">
        <v>2.9147630000000002</v>
      </c>
      <c r="CD16" s="38">
        <v>3.0343502999999998</v>
      </c>
      <c r="CE16" s="38">
        <v>3.1850603</v>
      </c>
      <c r="CF16" s="38">
        <v>2.8911327999999998</v>
      </c>
      <c r="CG16" s="38">
        <v>3.5077683999999998</v>
      </c>
      <c r="CH16" s="38">
        <v>3.5319910000000001</v>
      </c>
      <c r="CI16" s="38">
        <v>3.8640192999999998</v>
      </c>
      <c r="CJ16" s="38">
        <v>4.1017261999999999</v>
      </c>
      <c r="CK16" s="38">
        <v>4.2998449000000001</v>
      </c>
      <c r="CL16" s="38">
        <v>4.1215111000000002</v>
      </c>
      <c r="CM16" s="38">
        <v>4.3879178999999997</v>
      </c>
      <c r="CN16" s="38">
        <v>4.9409868000000001</v>
      </c>
      <c r="CO16" s="38">
        <v>4.7771220999999997</v>
      </c>
      <c r="CP16" s="38">
        <v>4.5782876999999997</v>
      </c>
      <c r="CQ16" s="38">
        <v>5.2836373999999999</v>
      </c>
      <c r="CR16" s="38">
        <v>5.2799034000000002</v>
      </c>
      <c r="CS16" s="38">
        <v>5.2869941000000003</v>
      </c>
      <c r="CT16" s="38">
        <v>5.2813181</v>
      </c>
    </row>
    <row r="17" spans="1:98" ht="14.5" x14ac:dyDescent="0.65">
      <c r="A17" s="82"/>
      <c r="B17" s="82"/>
      <c r="C17" s="37" t="s">
        <v>4</v>
      </c>
      <c r="D17" s="38">
        <v>-1.0209119327697636E-8</v>
      </c>
      <c r="E17" s="38">
        <v>0.33923178938066867</v>
      </c>
      <c r="F17" s="38">
        <v>0.48152457478938526</v>
      </c>
      <c r="G17" s="38">
        <v>0.54953161263101169</v>
      </c>
      <c r="H17" s="38">
        <v>0.56570046324428858</v>
      </c>
      <c r="I17" s="38">
        <v>0.55659002448292338</v>
      </c>
      <c r="J17" s="38">
        <v>0.51161315935276219</v>
      </c>
      <c r="K17" s="38">
        <v>0.52673318283555814</v>
      </c>
      <c r="L17" s="38">
        <v>0.53760362964123232</v>
      </c>
      <c r="M17" s="38">
        <v>0.5343338178509045</v>
      </c>
      <c r="N17" s="38">
        <v>0.55169025464175592</v>
      </c>
      <c r="O17" s="38">
        <v>0.5700745871459616</v>
      </c>
      <c r="P17" s="38">
        <v>0.56423830868277203</v>
      </c>
      <c r="Q17" s="38">
        <v>0.60856380471473281</v>
      </c>
      <c r="R17" s="38">
        <v>0.60496248276511078</v>
      </c>
      <c r="S17" s="38">
        <v>0.62277525601038253</v>
      </c>
      <c r="T17" s="38">
        <v>0.62113444034979781</v>
      </c>
      <c r="U17" s="38">
        <v>0.63296896678711767</v>
      </c>
      <c r="V17" s="38">
        <v>0.64796526197611315</v>
      </c>
      <c r="W17" s="38">
        <v>0.64682975541127785</v>
      </c>
      <c r="X17" s="38">
        <v>0.62450099288285177</v>
      </c>
      <c r="Y17" s="38">
        <v>0.60537911994516191</v>
      </c>
      <c r="Z17" s="38">
        <v>0.60666683399658017</v>
      </c>
      <c r="AA17" s="38">
        <v>0.63429967593268888</v>
      </c>
      <c r="AB17" s="38">
        <v>0.60543677474613311</v>
      </c>
      <c r="AC17" s="38">
        <v>0.62085544778179491</v>
      </c>
      <c r="AD17" s="38">
        <v>0.62844117202254401</v>
      </c>
      <c r="AE17" s="38">
        <v>0.62630964003202783</v>
      </c>
      <c r="AF17" s="38">
        <v>0.63688382027174328</v>
      </c>
      <c r="AG17" s="38">
        <v>0.63339715500416593</v>
      </c>
      <c r="AH17" s="38">
        <v>0.64909935906052985</v>
      </c>
      <c r="AI17" s="38">
        <v>0.65648676871823741</v>
      </c>
      <c r="AJ17" s="38">
        <v>0.66103836568812313</v>
      </c>
      <c r="AK17" s="38">
        <v>0.65882292935695475</v>
      </c>
      <c r="AL17" s="38">
        <v>0.65898480844678042</v>
      </c>
      <c r="AM17" s="38">
        <v>0.67592107809196822</v>
      </c>
      <c r="AN17" s="38">
        <v>0.68536715485838329</v>
      </c>
      <c r="AO17" s="38">
        <v>0.6987596587058118</v>
      </c>
      <c r="AP17" s="38">
        <v>0.69477077041123647</v>
      </c>
      <c r="AQ17" s="38">
        <v>0.68453158587208862</v>
      </c>
      <c r="AR17" s="38">
        <v>0.69566213656208342</v>
      </c>
      <c r="AS17" s="38">
        <v>0.72565571022857789</v>
      </c>
      <c r="AT17" s="38">
        <v>0.73949701155171055</v>
      </c>
      <c r="AU17" s="38">
        <v>0.75057007520204766</v>
      </c>
      <c r="AV17" s="38">
        <v>0.76285175974765052</v>
      </c>
      <c r="AW17" s="38">
        <v>0.76390828089340412</v>
      </c>
      <c r="AX17" s="38">
        <v>0.7771103632828571</v>
      </c>
      <c r="AY17" s="38">
        <v>0.78237964553555361</v>
      </c>
      <c r="AZ17" s="38">
        <v>0.78010713741900006</v>
      </c>
      <c r="BA17" s="38">
        <v>0.78453610377823901</v>
      </c>
      <c r="BB17" s="38">
        <v>0.79234209080377771</v>
      </c>
      <c r="BC17" s="38">
        <v>0.82107210804533159</v>
      </c>
      <c r="BD17" s="38">
        <v>0.83947090302063554</v>
      </c>
      <c r="BE17" s="38">
        <v>0.84659313762705146</v>
      </c>
      <c r="BF17" s="38">
        <v>0.89327235983697761</v>
      </c>
      <c r="BG17" s="38">
        <v>0.89262059311529685</v>
      </c>
      <c r="BH17" s="38">
        <v>0.91861481676162793</v>
      </c>
      <c r="BI17" s="38">
        <v>0.97271381976513371</v>
      </c>
      <c r="BJ17" s="38">
        <v>0.98240793917962987</v>
      </c>
      <c r="BK17" s="38">
        <v>0.9756287544395037</v>
      </c>
      <c r="BL17" s="38">
        <v>0.93426722446300081</v>
      </c>
      <c r="BM17" s="38">
        <v>0.91137157144485492</v>
      </c>
      <c r="BN17" s="38">
        <v>0.90055933975828539</v>
      </c>
      <c r="BO17" s="38">
        <v>0.88367910205744238</v>
      </c>
      <c r="BP17" s="38">
        <v>0.87923579018899911</v>
      </c>
      <c r="BQ17" s="38">
        <v>0.89020926780234699</v>
      </c>
      <c r="BR17" s="38">
        <v>0.90730512857963097</v>
      </c>
      <c r="BS17" s="38">
        <v>0.9389083622580312</v>
      </c>
      <c r="BT17" s="38">
        <v>0.95525387297034303</v>
      </c>
      <c r="BU17" s="38">
        <v>0.96510855291047504</v>
      </c>
      <c r="BV17" s="38">
        <v>0.96686464174950526</v>
      </c>
      <c r="BW17" s="38">
        <v>0.96414942960604</v>
      </c>
      <c r="BX17" s="38">
        <v>0.96288484942075536</v>
      </c>
      <c r="BY17" s="38">
        <v>0.96975606304824247</v>
      </c>
      <c r="BZ17" s="38">
        <v>0.99116072471909744</v>
      </c>
      <c r="CA17" s="38">
        <v>1.0283983905246905</v>
      </c>
      <c r="CB17" s="38">
        <v>1.0885377288519313</v>
      </c>
      <c r="CC17" s="38">
        <v>1.1566603003314628</v>
      </c>
      <c r="CD17" s="38">
        <v>1.2263458416173449</v>
      </c>
      <c r="CE17" s="38">
        <v>1.2779674319828942</v>
      </c>
      <c r="CF17" s="38">
        <v>1.3443736242752204</v>
      </c>
      <c r="CG17" s="38">
        <v>1.2999016370001772</v>
      </c>
      <c r="CH17" s="38">
        <v>1.4247750923331544</v>
      </c>
      <c r="CI17" s="38">
        <v>1.4833445054685468</v>
      </c>
      <c r="CJ17" s="38">
        <v>1.5919734973323667</v>
      </c>
      <c r="CK17" s="38">
        <v>1.7040205579449896</v>
      </c>
      <c r="CL17" s="38">
        <v>1.8029760255808718</v>
      </c>
      <c r="CM17" s="38">
        <v>1.8120136378204643</v>
      </c>
      <c r="CN17" s="38">
        <v>1.8674480402622029</v>
      </c>
      <c r="CO17" s="38">
        <v>2.0276971427354153</v>
      </c>
      <c r="CP17" s="38">
        <v>2.0514397882610531</v>
      </c>
      <c r="CQ17" s="38">
        <v>2.0249983507492146</v>
      </c>
      <c r="CR17" s="38">
        <v>2.179694155677149</v>
      </c>
      <c r="CS17" s="38">
        <v>2.2430862321176699</v>
      </c>
      <c r="CT17" s="38">
        <v>2.2867972992388221</v>
      </c>
    </row>
    <row r="18" spans="1:98" ht="14.5" x14ac:dyDescent="0.65">
      <c r="A18" s="82"/>
      <c r="B18" s="82"/>
      <c r="C18" s="37" t="s">
        <v>6</v>
      </c>
      <c r="D18" s="38">
        <v>1.6383876897908807</v>
      </c>
      <c r="E18" s="38">
        <v>1.9366583893806686</v>
      </c>
      <c r="F18" s="38">
        <v>2.0092418747893852</v>
      </c>
      <c r="G18" s="38">
        <v>2.0414138126310117</v>
      </c>
      <c r="H18" s="38">
        <v>2.0003657632442886</v>
      </c>
      <c r="I18" s="38">
        <v>1.9323108244829235</v>
      </c>
      <c r="J18" s="38">
        <v>1.9018996593527622</v>
      </c>
      <c r="K18" s="38">
        <v>1.9054285828355582</v>
      </c>
      <c r="L18" s="38">
        <v>1.9055664296412322</v>
      </c>
      <c r="M18" s="38">
        <v>1.9182707178509044</v>
      </c>
      <c r="N18" s="38">
        <v>1.9601954546417559</v>
      </c>
      <c r="O18" s="38">
        <v>1.9741671871459616</v>
      </c>
      <c r="P18" s="38">
        <v>1.9908287086827721</v>
      </c>
      <c r="Q18" s="38">
        <v>2.0478387047147328</v>
      </c>
      <c r="R18" s="38">
        <v>2.0506883827651108</v>
      </c>
      <c r="S18" s="38">
        <v>2.0947933560103826</v>
      </c>
      <c r="T18" s="38">
        <v>2.0980541403497979</v>
      </c>
      <c r="U18" s="38">
        <v>2.1236749667871178</v>
      </c>
      <c r="V18" s="38">
        <v>2.1467226619761131</v>
      </c>
      <c r="W18" s="38">
        <v>2.0684561554112779</v>
      </c>
      <c r="X18" s="38">
        <v>2.0644137928828519</v>
      </c>
      <c r="Y18" s="38">
        <v>2.0391309199451619</v>
      </c>
      <c r="Z18" s="38">
        <v>2.0696760339965801</v>
      </c>
      <c r="AA18" s="38">
        <v>2.0840875759326889</v>
      </c>
      <c r="AB18" s="38">
        <v>2.0705609747461331</v>
      </c>
      <c r="AC18" s="38">
        <v>2.089480847781795</v>
      </c>
      <c r="AD18" s="38">
        <v>2.1050681720225439</v>
      </c>
      <c r="AE18" s="38">
        <v>2.1115003400320278</v>
      </c>
      <c r="AF18" s="38">
        <v>2.1346700202717432</v>
      </c>
      <c r="AG18" s="38">
        <v>2.145413955004166</v>
      </c>
      <c r="AH18" s="38">
        <v>2.1919890590605298</v>
      </c>
      <c r="AI18" s="38">
        <v>2.1742162687182374</v>
      </c>
      <c r="AJ18" s="38">
        <v>2.1950356656881231</v>
      </c>
      <c r="AK18" s="38">
        <v>2.1883845293569548</v>
      </c>
      <c r="AL18" s="38">
        <v>2.2233894084467805</v>
      </c>
      <c r="AM18" s="38">
        <v>2.2731866780919683</v>
      </c>
      <c r="AN18" s="38">
        <v>2.3109337548583833</v>
      </c>
      <c r="AO18" s="38">
        <v>2.2772478587058118</v>
      </c>
      <c r="AP18" s="38">
        <v>2.2654098704112364</v>
      </c>
      <c r="AQ18" s="38">
        <v>2.3252359858720886</v>
      </c>
      <c r="AR18" s="38">
        <v>2.4006858365620833</v>
      </c>
      <c r="AS18" s="38">
        <v>2.4743459102285779</v>
      </c>
      <c r="AT18" s="38">
        <v>2.4809436115517105</v>
      </c>
      <c r="AU18" s="38">
        <v>2.4964244752020477</v>
      </c>
      <c r="AV18" s="38">
        <v>2.5241820597476505</v>
      </c>
      <c r="AW18" s="38">
        <v>2.5784882808934042</v>
      </c>
      <c r="AX18" s="38">
        <v>2.5795160632828571</v>
      </c>
      <c r="AY18" s="38">
        <v>2.5781684455355536</v>
      </c>
      <c r="AZ18" s="38">
        <v>2.590010737419</v>
      </c>
      <c r="BA18" s="38">
        <v>2.606261003778239</v>
      </c>
      <c r="BB18" s="38">
        <v>2.7205643908037778</v>
      </c>
      <c r="BC18" s="38">
        <v>2.7804693080453315</v>
      </c>
      <c r="BD18" s="38">
        <v>2.8184313030206356</v>
      </c>
      <c r="BE18" s="38">
        <v>2.9472746376270513</v>
      </c>
      <c r="BF18" s="38">
        <v>2.9595441598369776</v>
      </c>
      <c r="BG18" s="38">
        <v>3.0351745931152969</v>
      </c>
      <c r="BH18" s="38">
        <v>3.2557024167616277</v>
      </c>
      <c r="BI18" s="38">
        <v>3.2578195197651336</v>
      </c>
      <c r="BJ18" s="38">
        <v>3.2065365391796297</v>
      </c>
      <c r="BK18" s="38">
        <v>3.0378379544395036</v>
      </c>
      <c r="BL18" s="38">
        <v>2.973391224463001</v>
      </c>
      <c r="BM18" s="38">
        <v>2.9833515714448549</v>
      </c>
      <c r="BN18" s="38">
        <v>2.9052022397582853</v>
      </c>
      <c r="BO18" s="38">
        <v>2.9034540020574422</v>
      </c>
      <c r="BP18" s="38">
        <v>2.9393546901889991</v>
      </c>
      <c r="BQ18" s="38">
        <v>3.0306879678023471</v>
      </c>
      <c r="BR18" s="38">
        <v>3.1232497285796308</v>
      </c>
      <c r="BS18" s="38">
        <v>3.1546755622580314</v>
      </c>
      <c r="BT18" s="38">
        <v>3.169252772970343</v>
      </c>
      <c r="BU18" s="38">
        <v>3.182917552910475</v>
      </c>
      <c r="BV18" s="38">
        <v>3.1817977417495054</v>
      </c>
      <c r="BW18" s="38">
        <v>3.18030692960604</v>
      </c>
      <c r="BX18" s="38">
        <v>3.2120618494207553</v>
      </c>
      <c r="BY18" s="38">
        <v>3.2767562630482425</v>
      </c>
      <c r="BZ18" s="38">
        <v>3.4320851247190975</v>
      </c>
      <c r="CA18" s="38">
        <v>3.6597442905246904</v>
      </c>
      <c r="CB18" s="38">
        <v>3.8651432288519314</v>
      </c>
      <c r="CC18" s="38">
        <v>4.071423300331463</v>
      </c>
      <c r="CD18" s="38">
        <v>4.2606961416173448</v>
      </c>
      <c r="CE18" s="38">
        <v>4.4630277319828942</v>
      </c>
      <c r="CF18" s="38">
        <v>4.2355064242752203</v>
      </c>
      <c r="CG18" s="38">
        <v>4.807670037000177</v>
      </c>
      <c r="CH18" s="38">
        <v>4.9567660923331545</v>
      </c>
      <c r="CI18" s="38">
        <v>5.3473638054685466</v>
      </c>
      <c r="CJ18" s="38">
        <v>5.6936996973323666</v>
      </c>
      <c r="CK18" s="38">
        <v>6.0038654579449897</v>
      </c>
      <c r="CL18" s="38">
        <v>5.924487125580872</v>
      </c>
      <c r="CM18" s="38">
        <v>6.199931537820464</v>
      </c>
      <c r="CN18" s="38">
        <v>6.808434840262203</v>
      </c>
      <c r="CO18" s="38">
        <v>6.8048192427354151</v>
      </c>
      <c r="CP18" s="38">
        <v>6.6297274882610528</v>
      </c>
      <c r="CQ18" s="38">
        <f>SUM(CQ16:CQ17)</f>
        <v>7.3086357507492146</v>
      </c>
      <c r="CR18" s="38">
        <f t="shared" ref="CR18:CT18" si="1">SUM(CR16:CR17)</f>
        <v>7.4595975556771492</v>
      </c>
      <c r="CS18" s="38">
        <f t="shared" si="1"/>
        <v>7.5300803321176701</v>
      </c>
      <c r="CT18" s="38">
        <f t="shared" si="1"/>
        <v>7.5681153992388221</v>
      </c>
    </row>
    <row r="19" spans="1:98" ht="14.5" x14ac:dyDescent="0.65">
      <c r="A19" s="82"/>
      <c r="B19" s="82" t="s">
        <v>11</v>
      </c>
      <c r="C19" s="37" t="s">
        <v>3</v>
      </c>
      <c r="D19" s="38">
        <v>0.37217772696970791</v>
      </c>
      <c r="E19" s="38">
        <v>0.37024806692508755</v>
      </c>
      <c r="F19" s="38">
        <v>0.34553972738005406</v>
      </c>
      <c r="G19" s="38">
        <v>0.33984056926761436</v>
      </c>
      <c r="H19" s="38">
        <v>0.32216319948512639</v>
      </c>
      <c r="I19" s="38">
        <v>0.31376380461684117</v>
      </c>
      <c r="J19" s="38">
        <v>0.31074163697567553</v>
      </c>
      <c r="K19" s="38">
        <v>0.31881360677197079</v>
      </c>
      <c r="L19" s="38">
        <v>0.321554389778897</v>
      </c>
      <c r="M19" s="38">
        <v>0.32382254430697288</v>
      </c>
      <c r="N19" s="38">
        <v>0.32864275616307448</v>
      </c>
      <c r="O19" s="38">
        <v>0.33253600283401968</v>
      </c>
      <c r="P19" s="38">
        <v>0.33898599564850157</v>
      </c>
      <c r="Q19" s="38">
        <v>0.34482500885972889</v>
      </c>
      <c r="R19" s="38">
        <v>0.34842175595261121</v>
      </c>
      <c r="S19" s="38">
        <v>0.35104489701312241</v>
      </c>
      <c r="T19" s="38">
        <v>0.35575164209912624</v>
      </c>
      <c r="U19" s="38">
        <v>0.35969767765865523</v>
      </c>
      <c r="V19" s="38">
        <v>0.36321677589167722</v>
      </c>
      <c r="W19" s="38">
        <v>0.33507283990490588</v>
      </c>
      <c r="X19" s="38">
        <v>0.34030465577250801</v>
      </c>
      <c r="Y19" s="38">
        <v>0.34303103567643151</v>
      </c>
      <c r="Z19" s="38">
        <v>0.34384635105185851</v>
      </c>
      <c r="AA19" s="38">
        <v>0.34160547109547534</v>
      </c>
      <c r="AB19" s="38">
        <v>0.34628743742967766</v>
      </c>
      <c r="AC19" s="38">
        <v>0.34986844895796343</v>
      </c>
      <c r="AD19" s="38">
        <v>0.35197777293408772</v>
      </c>
      <c r="AE19" s="38">
        <v>0.35520886536057245</v>
      </c>
      <c r="AF19" s="38">
        <v>0.35637984190269995</v>
      </c>
      <c r="AG19" s="38">
        <v>0.36506898093343426</v>
      </c>
      <c r="AH19" s="38">
        <v>0.37038305805683003</v>
      </c>
      <c r="AI19" s="38">
        <v>0.3653271174331057</v>
      </c>
      <c r="AJ19" s="38">
        <v>0.36853805696513053</v>
      </c>
      <c r="AK19" s="38">
        <v>0.36799176864298966</v>
      </c>
      <c r="AL19" s="38">
        <v>0.3779016777079568</v>
      </c>
      <c r="AM19" s="38">
        <v>0.38563021153445259</v>
      </c>
      <c r="AN19" s="38">
        <v>0.3888210547781627</v>
      </c>
      <c r="AO19" s="38">
        <v>0.38024851400451642</v>
      </c>
      <c r="AP19" s="38">
        <v>0.37775577863111703</v>
      </c>
      <c r="AQ19" s="38">
        <v>0.39374090685072749</v>
      </c>
      <c r="AR19" s="38">
        <v>0.41093154148762745</v>
      </c>
      <c r="AS19" s="38">
        <v>0.42148045257242328</v>
      </c>
      <c r="AT19" s="38">
        <v>0.41959846905098852</v>
      </c>
      <c r="AU19" s="38">
        <v>0.42219355322437763</v>
      </c>
      <c r="AV19" s="38">
        <v>0.42442366129403231</v>
      </c>
      <c r="AW19" s="38">
        <v>0.43550556017328168</v>
      </c>
      <c r="AX19" s="38">
        <v>0.43200179399799443</v>
      </c>
      <c r="AY19" s="38">
        <v>0.43408536697661565</v>
      </c>
      <c r="AZ19" s="38">
        <v>0.43619953003271056</v>
      </c>
      <c r="BA19" s="38">
        <v>0.43863449852543857</v>
      </c>
      <c r="BB19" s="38">
        <v>0.4648705128040726</v>
      </c>
      <c r="BC19" s="38">
        <v>0.4697716604332649</v>
      </c>
      <c r="BD19" s="38">
        <v>0.47626032516646016</v>
      </c>
      <c r="BE19" s="38">
        <v>0.50628459303161755</v>
      </c>
      <c r="BF19" s="38">
        <v>0.49782165670460604</v>
      </c>
      <c r="BG19" s="38">
        <v>0.51716035705636898</v>
      </c>
      <c r="BH19" s="38">
        <v>0.56202926532116904</v>
      </c>
      <c r="BI19" s="38">
        <v>0.5523126827369722</v>
      </c>
      <c r="BJ19" s="38">
        <v>0.53490098385647655</v>
      </c>
      <c r="BK19" s="38">
        <v>0.49716972336476717</v>
      </c>
      <c r="BL19" s="38">
        <v>0.49052921973663216</v>
      </c>
      <c r="BM19" s="38">
        <v>0.49875337531828007</v>
      </c>
      <c r="BN19" s="38">
        <v>0.48342924158510525</v>
      </c>
      <c r="BO19" s="38">
        <v>0.48655172831261817</v>
      </c>
      <c r="BP19" s="38">
        <v>0.49710697422669609</v>
      </c>
      <c r="BQ19" s="38">
        <v>0.51475854899706042</v>
      </c>
      <c r="BR19" s="38">
        <v>0.53337225264503552</v>
      </c>
      <c r="BS19" s="38">
        <v>0.53291367343819473</v>
      </c>
      <c r="BT19" s="38">
        <v>0.53368119790481272</v>
      </c>
      <c r="BU19" s="38">
        <v>0.53476561859308169</v>
      </c>
      <c r="BV19" s="38">
        <v>0.53370527302333093</v>
      </c>
      <c r="BW19" s="38">
        <v>0.53398451370043087</v>
      </c>
      <c r="BX19" s="38">
        <v>0.54207097137634741</v>
      </c>
      <c r="BY19" s="38">
        <v>0.55763820450719437</v>
      </c>
      <c r="BZ19" s="38">
        <v>0.58786684140361467</v>
      </c>
      <c r="CA19" s="38">
        <v>0.63188163638897432</v>
      </c>
      <c r="CB19" s="38">
        <v>0.66712520163084743</v>
      </c>
      <c r="CC19" s="38">
        <v>0.70430385309150878</v>
      </c>
      <c r="CD19" s="38">
        <v>0.73125343220731165</v>
      </c>
      <c r="CE19" s="38">
        <v>0.76920198284572217</v>
      </c>
      <c r="CF19" s="38">
        <v>0.6965715496713043</v>
      </c>
      <c r="CG19" s="38">
        <v>0.84320146937070428</v>
      </c>
      <c r="CH19" s="38">
        <v>0.85206846220775156</v>
      </c>
      <c r="CI19" s="38">
        <v>0.93220545701978064</v>
      </c>
      <c r="CJ19" s="38">
        <v>0.98576891899571739</v>
      </c>
      <c r="CK19" s="38">
        <v>1.0380888288665933</v>
      </c>
      <c r="CL19" s="38">
        <v>0.99494640276654656</v>
      </c>
      <c r="CM19" s="38">
        <v>1.0566568439717865</v>
      </c>
      <c r="CN19" s="38">
        <v>1.1898068134921223</v>
      </c>
      <c r="CO19" s="38">
        <v>1.1472081321694254</v>
      </c>
      <c r="CP19" s="38">
        <v>1.1069762594639578</v>
      </c>
      <c r="CQ19" s="38">
        <v>1.2714712686523031</v>
      </c>
      <c r="CR19" s="38">
        <v>1.2728066583963871</v>
      </c>
      <c r="CS19" s="38">
        <v>1.2727664293060126</v>
      </c>
      <c r="CT19" s="38">
        <v>1.2715641266896038</v>
      </c>
    </row>
    <row r="20" spans="1:98" ht="14.5" x14ac:dyDescent="0.65">
      <c r="A20" s="82"/>
      <c r="B20" s="82"/>
      <c r="C20" s="37" t="s">
        <v>4</v>
      </c>
      <c r="D20" s="38" t="s">
        <v>67</v>
      </c>
      <c r="E20" s="38" t="s">
        <v>67</v>
      </c>
      <c r="F20" s="38" t="s">
        <v>67</v>
      </c>
      <c r="G20" s="38" t="s">
        <v>67</v>
      </c>
      <c r="H20" s="38" t="s">
        <v>67</v>
      </c>
      <c r="I20" s="38" t="s">
        <v>67</v>
      </c>
      <c r="J20" s="38" t="s">
        <v>67</v>
      </c>
      <c r="K20" s="38" t="s">
        <v>67</v>
      </c>
      <c r="L20" s="38" t="s">
        <v>67</v>
      </c>
      <c r="M20" s="38" t="s">
        <v>67</v>
      </c>
      <c r="N20" s="38" t="s">
        <v>67</v>
      </c>
      <c r="O20" s="38" t="s">
        <v>67</v>
      </c>
      <c r="P20" s="38" t="s">
        <v>67</v>
      </c>
      <c r="Q20" s="38" t="s">
        <v>67</v>
      </c>
      <c r="R20" s="38" t="s">
        <v>67</v>
      </c>
      <c r="S20" s="38" t="s">
        <v>67</v>
      </c>
      <c r="T20" s="38" t="s">
        <v>67</v>
      </c>
      <c r="U20" s="38" t="s">
        <v>67</v>
      </c>
      <c r="V20" s="38" t="s">
        <v>67</v>
      </c>
      <c r="W20" s="38" t="s">
        <v>67</v>
      </c>
      <c r="X20" s="38" t="s">
        <v>67</v>
      </c>
      <c r="Y20" s="38" t="s">
        <v>67</v>
      </c>
      <c r="Z20" s="38" t="s">
        <v>67</v>
      </c>
      <c r="AA20" s="38" t="s">
        <v>67</v>
      </c>
      <c r="AB20" s="38" t="s">
        <v>67</v>
      </c>
      <c r="AC20" s="38" t="s">
        <v>67</v>
      </c>
      <c r="AD20" s="38" t="s">
        <v>67</v>
      </c>
      <c r="AE20" s="38" t="s">
        <v>67</v>
      </c>
      <c r="AF20" s="38" t="s">
        <v>67</v>
      </c>
      <c r="AG20" s="38" t="s">
        <v>67</v>
      </c>
      <c r="AH20" s="38" t="s">
        <v>67</v>
      </c>
      <c r="AI20" s="38" t="s">
        <v>67</v>
      </c>
      <c r="AJ20" s="38" t="s">
        <v>67</v>
      </c>
      <c r="AK20" s="38" t="s">
        <v>67</v>
      </c>
      <c r="AL20" s="38" t="s">
        <v>67</v>
      </c>
      <c r="AM20" s="38" t="s">
        <v>67</v>
      </c>
      <c r="AN20" s="38" t="s">
        <v>67</v>
      </c>
      <c r="AO20" s="38" t="s">
        <v>67</v>
      </c>
      <c r="AP20" s="38" t="s">
        <v>67</v>
      </c>
      <c r="AQ20" s="38" t="s">
        <v>67</v>
      </c>
      <c r="AR20" s="38" t="s">
        <v>67</v>
      </c>
      <c r="AS20" s="38" t="s">
        <v>67</v>
      </c>
      <c r="AT20" s="38" t="s">
        <v>67</v>
      </c>
      <c r="AU20" s="38" t="s">
        <v>67</v>
      </c>
      <c r="AV20" s="38" t="s">
        <v>67</v>
      </c>
      <c r="AW20" s="38" t="s">
        <v>67</v>
      </c>
      <c r="AX20" s="38" t="s">
        <v>67</v>
      </c>
      <c r="AY20" s="38" t="s">
        <v>67</v>
      </c>
      <c r="AZ20" s="38" t="s">
        <v>67</v>
      </c>
      <c r="BA20" s="38" t="s">
        <v>67</v>
      </c>
      <c r="BB20" s="38" t="s">
        <v>67</v>
      </c>
      <c r="BC20" s="38" t="s">
        <v>67</v>
      </c>
      <c r="BD20" s="38" t="s">
        <v>67</v>
      </c>
      <c r="BE20" s="38" t="s">
        <v>67</v>
      </c>
      <c r="BF20" s="38" t="s">
        <v>67</v>
      </c>
      <c r="BG20" s="38" t="s">
        <v>67</v>
      </c>
      <c r="BH20" s="38" t="s">
        <v>67</v>
      </c>
      <c r="BI20" s="38" t="s">
        <v>67</v>
      </c>
      <c r="BJ20" s="38" t="s">
        <v>67</v>
      </c>
      <c r="BK20" s="38" t="s">
        <v>67</v>
      </c>
      <c r="BL20" s="38" t="s">
        <v>67</v>
      </c>
      <c r="BM20" s="38" t="s">
        <v>67</v>
      </c>
      <c r="BN20" s="38" t="s">
        <v>67</v>
      </c>
      <c r="BO20" s="38" t="s">
        <v>67</v>
      </c>
      <c r="BP20" s="38" t="s">
        <v>67</v>
      </c>
      <c r="BQ20" s="38" t="s">
        <v>67</v>
      </c>
      <c r="BR20" s="38" t="s">
        <v>67</v>
      </c>
      <c r="BS20" s="38" t="s">
        <v>67</v>
      </c>
      <c r="BT20" s="38" t="s">
        <v>67</v>
      </c>
      <c r="BU20" s="38" t="s">
        <v>67</v>
      </c>
      <c r="BV20" s="38" t="s">
        <v>67</v>
      </c>
      <c r="BW20" s="38" t="s">
        <v>67</v>
      </c>
      <c r="BX20" s="38" t="s">
        <v>67</v>
      </c>
      <c r="BY20" s="38" t="s">
        <v>67</v>
      </c>
      <c r="BZ20" s="38" t="s">
        <v>67</v>
      </c>
      <c r="CA20" s="38" t="s">
        <v>67</v>
      </c>
      <c r="CB20" s="38" t="s">
        <v>67</v>
      </c>
      <c r="CC20" s="38" t="s">
        <v>67</v>
      </c>
      <c r="CD20" s="38" t="s">
        <v>67</v>
      </c>
      <c r="CE20" s="38" t="s">
        <v>67</v>
      </c>
      <c r="CF20" s="38" t="s">
        <v>67</v>
      </c>
      <c r="CG20" s="38" t="s">
        <v>67</v>
      </c>
      <c r="CH20" s="38" t="s">
        <v>67</v>
      </c>
      <c r="CI20" s="38" t="s">
        <v>67</v>
      </c>
      <c r="CJ20" s="38" t="s">
        <v>67</v>
      </c>
      <c r="CK20" s="38" t="s">
        <v>67</v>
      </c>
      <c r="CL20" s="38" t="s">
        <v>67</v>
      </c>
      <c r="CM20" s="38" t="s">
        <v>67</v>
      </c>
      <c r="CN20" s="38" t="s">
        <v>67</v>
      </c>
      <c r="CO20" s="38" t="s">
        <v>67</v>
      </c>
      <c r="CP20" s="38" t="s">
        <v>67</v>
      </c>
      <c r="CQ20" s="38" t="s">
        <v>67</v>
      </c>
      <c r="CR20" s="38" t="s">
        <v>67</v>
      </c>
      <c r="CS20" s="38" t="s">
        <v>67</v>
      </c>
      <c r="CT20" s="38" t="s">
        <v>67</v>
      </c>
    </row>
    <row r="21" spans="1:98" ht="14.5" x14ac:dyDescent="0.65">
      <c r="A21" s="82"/>
      <c r="B21" s="82"/>
      <c r="C21" s="37" t="s">
        <v>6</v>
      </c>
      <c r="D21" s="38">
        <v>0.37217772696970791</v>
      </c>
      <c r="E21" s="38">
        <v>0.37024806692508755</v>
      </c>
      <c r="F21" s="38">
        <v>0.34553972738005406</v>
      </c>
      <c r="G21" s="38">
        <v>0.33984056926761436</v>
      </c>
      <c r="H21" s="38">
        <v>0.32216319948512639</v>
      </c>
      <c r="I21" s="38">
        <v>0.31376380461684117</v>
      </c>
      <c r="J21" s="38">
        <v>0.31074163697567553</v>
      </c>
      <c r="K21" s="38">
        <v>0.31881360677197079</v>
      </c>
      <c r="L21" s="38">
        <v>0.321554389778897</v>
      </c>
      <c r="M21" s="38">
        <v>0.32382254430697288</v>
      </c>
      <c r="N21" s="38">
        <v>0.32864275616307448</v>
      </c>
      <c r="O21" s="38">
        <v>0.33253600283401968</v>
      </c>
      <c r="P21" s="38">
        <v>0.33898599564850157</v>
      </c>
      <c r="Q21" s="38">
        <v>0.34482500885972889</v>
      </c>
      <c r="R21" s="38">
        <v>0.34842175595261121</v>
      </c>
      <c r="S21" s="38">
        <v>0.35104489701312241</v>
      </c>
      <c r="T21" s="38">
        <v>0.35575164209912624</v>
      </c>
      <c r="U21" s="38">
        <v>0.35969767765865523</v>
      </c>
      <c r="V21" s="38">
        <v>0.36321677589167722</v>
      </c>
      <c r="W21" s="38">
        <v>0.33507283990490588</v>
      </c>
      <c r="X21" s="38">
        <v>0.34030465577250801</v>
      </c>
      <c r="Y21" s="38">
        <v>0.34303103567643151</v>
      </c>
      <c r="Z21" s="38">
        <v>0.34384635105185851</v>
      </c>
      <c r="AA21" s="38">
        <v>0.34160547109547534</v>
      </c>
      <c r="AB21" s="38">
        <v>0.34628743742967766</v>
      </c>
      <c r="AC21" s="38">
        <v>0.34986844895796343</v>
      </c>
      <c r="AD21" s="38">
        <v>0.35197777293408772</v>
      </c>
      <c r="AE21" s="38">
        <v>0.35520886536057245</v>
      </c>
      <c r="AF21" s="38">
        <v>0.35637984190269995</v>
      </c>
      <c r="AG21" s="38">
        <v>0.36506898093343426</v>
      </c>
      <c r="AH21" s="38">
        <v>0.37038305805683003</v>
      </c>
      <c r="AI21" s="38">
        <v>0.3653271174331057</v>
      </c>
      <c r="AJ21" s="38">
        <v>0.36853805696513053</v>
      </c>
      <c r="AK21" s="38">
        <v>0.36799176864298966</v>
      </c>
      <c r="AL21" s="38">
        <v>0.3779016777079568</v>
      </c>
      <c r="AM21" s="38">
        <v>0.38563021153445259</v>
      </c>
      <c r="AN21" s="38">
        <v>0.3888210547781627</v>
      </c>
      <c r="AO21" s="38">
        <v>0.38024851400451642</v>
      </c>
      <c r="AP21" s="38">
        <v>0.37775577863111703</v>
      </c>
      <c r="AQ21" s="38">
        <v>0.39374090685072749</v>
      </c>
      <c r="AR21" s="38">
        <v>0.41093154148762745</v>
      </c>
      <c r="AS21" s="38">
        <v>0.42148045257242328</v>
      </c>
      <c r="AT21" s="38">
        <v>0.41959846905098852</v>
      </c>
      <c r="AU21" s="38">
        <v>0.42219355322437763</v>
      </c>
      <c r="AV21" s="38">
        <v>0.42442366129403231</v>
      </c>
      <c r="AW21" s="38">
        <v>0.43550556017328168</v>
      </c>
      <c r="AX21" s="38">
        <v>0.43200179399799443</v>
      </c>
      <c r="AY21" s="38">
        <v>0.43408536697661565</v>
      </c>
      <c r="AZ21" s="38">
        <v>0.43619953003271056</v>
      </c>
      <c r="BA21" s="38">
        <v>0.43863449852543857</v>
      </c>
      <c r="BB21" s="38">
        <v>0.4648705128040726</v>
      </c>
      <c r="BC21" s="38">
        <v>0.4697716604332649</v>
      </c>
      <c r="BD21" s="38">
        <v>0.47626032516646016</v>
      </c>
      <c r="BE21" s="38">
        <v>0.50628459303161755</v>
      </c>
      <c r="BF21" s="38">
        <v>0.49782165670460604</v>
      </c>
      <c r="BG21" s="38">
        <v>0.51716035705636898</v>
      </c>
      <c r="BH21" s="38">
        <v>0.56202926532116904</v>
      </c>
      <c r="BI21" s="38">
        <v>0.5523126827369722</v>
      </c>
      <c r="BJ21" s="38">
        <v>0.53490098385647655</v>
      </c>
      <c r="BK21" s="38">
        <v>0.49716972336476717</v>
      </c>
      <c r="BL21" s="38">
        <v>0.49052921973663216</v>
      </c>
      <c r="BM21" s="38">
        <v>0.49875337531828007</v>
      </c>
      <c r="BN21" s="38">
        <v>0.48342924158510525</v>
      </c>
      <c r="BO21" s="38">
        <v>0.48655172831261817</v>
      </c>
      <c r="BP21" s="38">
        <v>0.49710697422669609</v>
      </c>
      <c r="BQ21" s="38">
        <v>0.51475854899706042</v>
      </c>
      <c r="BR21" s="38">
        <v>0.53337225264503552</v>
      </c>
      <c r="BS21" s="38">
        <v>0.53291367343819473</v>
      </c>
      <c r="BT21" s="38">
        <v>0.53368119790481272</v>
      </c>
      <c r="BU21" s="38">
        <v>0.53476561859308169</v>
      </c>
      <c r="BV21" s="38">
        <v>0.53370527302333093</v>
      </c>
      <c r="BW21" s="38">
        <v>0.53398451370043087</v>
      </c>
      <c r="BX21" s="38">
        <v>0.54207097137634741</v>
      </c>
      <c r="BY21" s="38">
        <v>0.55763820450719437</v>
      </c>
      <c r="BZ21" s="38">
        <v>0.58786684140361467</v>
      </c>
      <c r="CA21" s="38">
        <v>0.63188163638897432</v>
      </c>
      <c r="CB21" s="38">
        <v>0.66712520163084743</v>
      </c>
      <c r="CC21" s="38">
        <v>0.70430385309150878</v>
      </c>
      <c r="CD21" s="38">
        <v>0.73125343220731165</v>
      </c>
      <c r="CE21" s="38">
        <v>0.76920198284572217</v>
      </c>
      <c r="CF21" s="38">
        <v>0.6965715496713043</v>
      </c>
      <c r="CG21" s="38">
        <v>0.84320146937070428</v>
      </c>
      <c r="CH21" s="38">
        <v>0.85206846220775156</v>
      </c>
      <c r="CI21" s="38">
        <v>0.93220545701978064</v>
      </c>
      <c r="CJ21" s="38">
        <v>0.98576891899571739</v>
      </c>
      <c r="CK21" s="38">
        <v>1.0380888288665933</v>
      </c>
      <c r="CL21" s="38">
        <v>0.99494640276654656</v>
      </c>
      <c r="CM21" s="38">
        <v>1.0566568439717865</v>
      </c>
      <c r="CN21" s="38">
        <v>1.1898068134921223</v>
      </c>
      <c r="CO21" s="38">
        <v>1.1472081321694254</v>
      </c>
      <c r="CP21" s="38">
        <v>1.1069762594639578</v>
      </c>
      <c r="CQ21" s="38">
        <v>1.2714712686523031</v>
      </c>
      <c r="CR21" s="38">
        <v>1.2728066583963871</v>
      </c>
      <c r="CS21" s="38">
        <v>1.2727664293060126</v>
      </c>
      <c r="CT21" s="38">
        <v>1.2715641266896038</v>
      </c>
    </row>
    <row r="22" spans="1:98" ht="14.5" x14ac:dyDescent="0.65">
      <c r="A22" s="82"/>
      <c r="B22" s="82" t="s">
        <v>12</v>
      </c>
      <c r="C22" s="37" t="s">
        <v>3</v>
      </c>
      <c r="D22" s="38" t="s">
        <v>67</v>
      </c>
      <c r="E22" s="38" t="s">
        <v>67</v>
      </c>
      <c r="F22" s="38" t="s">
        <v>67</v>
      </c>
      <c r="G22" s="38" t="s">
        <v>67</v>
      </c>
      <c r="H22" s="38" t="s">
        <v>67</v>
      </c>
      <c r="I22" s="38" t="s">
        <v>67</v>
      </c>
      <c r="J22" s="38" t="s">
        <v>67</v>
      </c>
      <c r="K22" s="38" t="s">
        <v>67</v>
      </c>
      <c r="L22" s="38" t="s">
        <v>67</v>
      </c>
      <c r="M22" s="38" t="s">
        <v>67</v>
      </c>
      <c r="N22" s="38" t="s">
        <v>67</v>
      </c>
      <c r="O22" s="38" t="s">
        <v>67</v>
      </c>
      <c r="P22" s="38" t="s">
        <v>67</v>
      </c>
      <c r="Q22" s="38">
        <v>7.3091587000000004E-7</v>
      </c>
      <c r="R22" s="38">
        <v>5.4693214899999995E-7</v>
      </c>
      <c r="S22" s="38">
        <v>4.7672639999999997E-8</v>
      </c>
      <c r="T22" s="38">
        <v>6.0130031999999993E-8</v>
      </c>
      <c r="U22" s="38">
        <v>6.0413526000000002E-8</v>
      </c>
      <c r="V22" s="38">
        <v>7.9886237000000004E-8</v>
      </c>
      <c r="W22" s="38">
        <v>1.36652774E-7</v>
      </c>
      <c r="X22" s="38">
        <v>1.9383256800000001E-7</v>
      </c>
      <c r="Y22" s="38">
        <v>2.51345349E-7</v>
      </c>
      <c r="Z22" s="38">
        <v>3.07797185E-7</v>
      </c>
      <c r="AA22" s="38">
        <v>3.65078661E-7</v>
      </c>
      <c r="AB22" s="38">
        <v>4.2144228999999999E-7</v>
      </c>
      <c r="AC22" s="38">
        <v>8.1316831100000004E-7</v>
      </c>
      <c r="AD22" s="38">
        <v>1.010855068E-6</v>
      </c>
      <c r="AE22" s="38">
        <v>1.434187959E-6</v>
      </c>
      <c r="AF22" s="38">
        <v>1.7469689689999999E-6</v>
      </c>
      <c r="AG22" s="38">
        <v>2.9381544470000001E-6</v>
      </c>
      <c r="AH22" s="38">
        <v>2.892768054E-6</v>
      </c>
      <c r="AI22" s="38">
        <v>1.97648207E-6</v>
      </c>
      <c r="AJ22" s="38">
        <v>2.659480228E-6</v>
      </c>
      <c r="AK22" s="38">
        <v>3.0890559989999999E-6</v>
      </c>
      <c r="AL22" s="38">
        <v>3.4601108949999999E-6</v>
      </c>
      <c r="AM22" s="38">
        <v>4.4035403669999999E-6</v>
      </c>
      <c r="AN22" s="38">
        <v>7.2551461539999997E-6</v>
      </c>
      <c r="AO22" s="38">
        <v>6.873271341E-6</v>
      </c>
      <c r="AP22" s="38">
        <v>4.6630890639999996E-6</v>
      </c>
      <c r="AQ22" s="38">
        <v>6.1309388699999998E-6</v>
      </c>
      <c r="AR22" s="38">
        <v>8.35606068E-6</v>
      </c>
      <c r="AS22" s="38">
        <v>9.9953664809999999E-6</v>
      </c>
      <c r="AT22" s="38">
        <v>1.1255214916E-5</v>
      </c>
      <c r="AU22" s="38">
        <v>9.5655933130000001E-6</v>
      </c>
      <c r="AV22" s="38">
        <v>5.2192266930000001E-6</v>
      </c>
      <c r="AW22" s="38">
        <v>8.9134270050000005E-6</v>
      </c>
      <c r="AX22" s="38">
        <v>6.4319501420000002E-6</v>
      </c>
      <c r="AY22" s="38">
        <v>8.8547580630000004E-6</v>
      </c>
      <c r="AZ22" s="38">
        <v>1.235475122E-5</v>
      </c>
      <c r="BA22" s="38">
        <v>1.2749552468000001E-5</v>
      </c>
      <c r="BB22" s="38">
        <v>1.3597750205E-5</v>
      </c>
      <c r="BC22" s="38">
        <v>1.3642956843999999E-5</v>
      </c>
      <c r="BD22" s="38">
        <v>1.4603729566E-5</v>
      </c>
      <c r="BE22" s="38">
        <v>1.5092625958E-5</v>
      </c>
      <c r="BF22" s="38">
        <v>1.558066304E-5</v>
      </c>
      <c r="BG22" s="38">
        <v>1.6315486340999999E-5</v>
      </c>
      <c r="BH22" s="38">
        <v>1.6864645273000001E-5</v>
      </c>
      <c r="BI22" s="38">
        <v>1.7994874704000001E-5</v>
      </c>
      <c r="BJ22" s="38">
        <v>2.0073182205999999E-5</v>
      </c>
      <c r="BK22" s="38">
        <v>2.1027835783999999E-5</v>
      </c>
      <c r="BL22" s="38">
        <v>2.3134070346E-5</v>
      </c>
      <c r="BM22" s="38">
        <v>2.411470739E-5</v>
      </c>
      <c r="BN22" s="38">
        <v>2.5141118304000001E-5</v>
      </c>
      <c r="BO22" s="38">
        <v>2.8966589016E-5</v>
      </c>
      <c r="BP22" s="38">
        <v>2.9267715048000001E-5</v>
      </c>
      <c r="BQ22" s="38">
        <v>3.4951772377000002E-5</v>
      </c>
      <c r="BR22" s="38">
        <v>4.0323090813000003E-5</v>
      </c>
      <c r="BS22" s="38">
        <v>4.6462784414999999E-5</v>
      </c>
      <c r="BT22" s="38">
        <v>5.2778291121000003E-5</v>
      </c>
      <c r="BU22" s="38">
        <v>6.0359023484999999E-5</v>
      </c>
      <c r="BV22" s="38">
        <v>6.7576540829999998E-5</v>
      </c>
      <c r="BW22" s="38">
        <v>7.3695715805999996E-5</v>
      </c>
      <c r="BX22" s="38">
        <v>8.4083527609000002E-5</v>
      </c>
      <c r="BY22" s="38">
        <v>9.1908773096000007E-5</v>
      </c>
      <c r="BZ22" s="38">
        <v>1.03361698078E-4</v>
      </c>
      <c r="CA22" s="38">
        <v>1.2299848414000001E-4</v>
      </c>
      <c r="CB22" s="38">
        <v>1.6098041044199999E-4</v>
      </c>
      <c r="CC22" s="38">
        <v>1.9051239508999999E-4</v>
      </c>
      <c r="CD22" s="38">
        <v>2.04647738748E-4</v>
      </c>
      <c r="CE22" s="38">
        <v>2.1529555648300001E-4</v>
      </c>
      <c r="CF22" s="38">
        <v>2.0496352123000001E-4</v>
      </c>
      <c r="CG22" s="38">
        <v>2.46193818789E-4</v>
      </c>
      <c r="CH22" s="38">
        <v>2.5377330820800003E-4</v>
      </c>
      <c r="CI22" s="38">
        <v>2.7908081261799998E-4</v>
      </c>
      <c r="CJ22" s="38">
        <v>2.9621998719599999E-4</v>
      </c>
      <c r="CK22" s="38">
        <v>3.12663567388E-4</v>
      </c>
      <c r="CL22" s="38">
        <v>3.0025741782499998E-4</v>
      </c>
      <c r="CM22" s="38">
        <v>3.20520319141E-4</v>
      </c>
      <c r="CN22" s="38">
        <v>3.5981895398999998E-4</v>
      </c>
      <c r="CO22" s="38">
        <v>3.4794315545499997E-4</v>
      </c>
      <c r="CP22" s="38">
        <v>3.3376083237099998E-4</v>
      </c>
      <c r="CQ22" s="38">
        <v>3.8423357516899998E-4</v>
      </c>
      <c r="CR22" s="38">
        <v>3.8259494502000001E-4</v>
      </c>
      <c r="CS22" s="38">
        <v>3.8486071547300002E-4</v>
      </c>
      <c r="CT22" s="38">
        <v>3.8581661982399999E-4</v>
      </c>
    </row>
    <row r="23" spans="1:98" ht="14.5" x14ac:dyDescent="0.65">
      <c r="A23" s="82"/>
      <c r="B23" s="82"/>
      <c r="C23" s="37" t="s">
        <v>4</v>
      </c>
      <c r="D23" s="38" t="s">
        <v>67</v>
      </c>
      <c r="E23" s="38" t="s">
        <v>67</v>
      </c>
      <c r="F23" s="38" t="s">
        <v>67</v>
      </c>
      <c r="G23" s="38" t="s">
        <v>67</v>
      </c>
      <c r="H23" s="38" t="s">
        <v>67</v>
      </c>
      <c r="I23" s="38" t="s">
        <v>67</v>
      </c>
      <c r="J23" s="38" t="s">
        <v>67</v>
      </c>
      <c r="K23" s="38" t="s">
        <v>67</v>
      </c>
      <c r="L23" s="38" t="s">
        <v>67</v>
      </c>
      <c r="M23" s="38" t="s">
        <v>67</v>
      </c>
      <c r="N23" s="38" t="s">
        <v>67</v>
      </c>
      <c r="O23" s="38" t="s">
        <v>67</v>
      </c>
      <c r="P23" s="38" t="s">
        <v>67</v>
      </c>
      <c r="Q23" s="38">
        <v>3.329593248881048E-7</v>
      </c>
      <c r="R23" s="38">
        <v>5.8743081805390408E-7</v>
      </c>
      <c r="S23" s="38">
        <v>6.8358436064871005E-7</v>
      </c>
      <c r="T23" s="38">
        <v>5.2205973406193854E-7</v>
      </c>
      <c r="U23" s="38">
        <v>4.388393119912668E-7</v>
      </c>
      <c r="V23" s="38">
        <v>3.8438893815022047E-7</v>
      </c>
      <c r="W23" s="38">
        <v>3.5345036591066421E-7</v>
      </c>
      <c r="X23" s="38">
        <v>3.5485652551794184E-7</v>
      </c>
      <c r="Y23" s="38">
        <v>3.7709768699352373E-7</v>
      </c>
      <c r="Z23" s="38">
        <v>4.1599816448076291E-7</v>
      </c>
      <c r="AA23" s="38">
        <v>4.6760915548173458E-7</v>
      </c>
      <c r="AB23" s="38">
        <v>5.3173294478560717E-7</v>
      </c>
      <c r="AC23" s="38">
        <v>6.0678822829507549E-7</v>
      </c>
      <c r="AD23" s="38">
        <v>8.6082506623089733E-7</v>
      </c>
      <c r="AE23" s="38">
        <v>1.1383642479730615E-6</v>
      </c>
      <c r="AF23" s="38">
        <v>1.5547607635178505E-6</v>
      </c>
      <c r="AG23" s="38">
        <v>2.014954781465758E-6</v>
      </c>
      <c r="AH23" s="38">
        <v>2.9542396111253992E-6</v>
      </c>
      <c r="AI23" s="38">
        <v>3.6025248259530709E-6</v>
      </c>
      <c r="AJ23" s="38">
        <v>3.6526433468822707E-6</v>
      </c>
      <c r="AK23" s="38">
        <v>4.1007902843659476E-6</v>
      </c>
      <c r="AL23" s="38">
        <v>4.6584075031128933E-6</v>
      </c>
      <c r="AM23" s="38">
        <v>5.2581879629528681E-6</v>
      </c>
      <c r="AN23" s="38">
        <v>6.1822310758989366E-6</v>
      </c>
      <c r="AO23" s="38">
        <v>8.2793090852514692E-6</v>
      </c>
      <c r="AP23" s="38">
        <v>9.5659236601333391E-6</v>
      </c>
      <c r="AQ23" s="38">
        <v>9.4707758119937328E-6</v>
      </c>
      <c r="AR23" s="38">
        <v>1.0287857627488812E-5</v>
      </c>
      <c r="AS23" s="38">
        <v>1.2018676060891725E-5</v>
      </c>
      <c r="AT23" s="38">
        <v>1.4080240312359817E-5</v>
      </c>
      <c r="AU23" s="38">
        <v>1.6224190901863347E-5</v>
      </c>
      <c r="AV23" s="38">
        <v>1.6990898890083686E-5</v>
      </c>
      <c r="AW23" s="38">
        <v>1.5534730917189953E-5</v>
      </c>
      <c r="AX23" s="38">
        <v>1.6558767973028279E-5</v>
      </c>
      <c r="AY23" s="38">
        <v>1.5996167941303273E-5</v>
      </c>
      <c r="AZ23" s="38">
        <v>1.6872611917758093E-5</v>
      </c>
      <c r="BA23" s="38">
        <v>1.919495054489588E-5</v>
      </c>
      <c r="BB23" s="38">
        <v>2.099410694693044E-5</v>
      </c>
      <c r="BC23" s="38">
        <v>2.2755948413343189E-5</v>
      </c>
      <c r="BD23" s="38">
        <v>2.4124740037182441E-5</v>
      </c>
      <c r="BE23" s="38">
        <v>2.5726475218049537E-5</v>
      </c>
      <c r="BF23" s="38">
        <v>2.7222926498009397E-5</v>
      </c>
      <c r="BG23" s="38">
        <v>2.867941931953599E-5</v>
      </c>
      <c r="BH23" s="38">
        <v>3.0200021398942797E-5</v>
      </c>
      <c r="BI23" s="38">
        <v>3.1676678374015137E-5</v>
      </c>
      <c r="BJ23" s="38">
        <v>3.3401617584661648E-5</v>
      </c>
      <c r="BK23" s="38">
        <v>3.5768596180220907E-5</v>
      </c>
      <c r="BL23" s="38">
        <v>3.7983914273135727E-5</v>
      </c>
      <c r="BM23" s="38">
        <v>4.0734058064587013E-5</v>
      </c>
      <c r="BN23" s="38">
        <v>4.3334945797871596E-5</v>
      </c>
      <c r="BO23" s="38">
        <v>4.5847695440676722E-5</v>
      </c>
      <c r="BP23" s="38">
        <v>4.9745944272759837E-5</v>
      </c>
      <c r="BQ23" s="38">
        <v>5.2774219105309505E-5</v>
      </c>
      <c r="BR23" s="38">
        <v>5.8010829558230596E-5</v>
      </c>
      <c r="BS23" s="38">
        <v>6.4604629191957562E-5</v>
      </c>
      <c r="BT23" s="38">
        <v>7.2518836300474427E-5</v>
      </c>
      <c r="BU23" s="38">
        <v>8.1592561564619581E-5</v>
      </c>
      <c r="BV23" s="38">
        <v>9.2192659572977291E-5</v>
      </c>
      <c r="BW23" s="38">
        <v>1.0378242599020934E-4</v>
      </c>
      <c r="BX23" s="38">
        <v>1.156341514055988E-4</v>
      </c>
      <c r="BY23" s="38">
        <v>1.2990374582941885E-4</v>
      </c>
      <c r="BZ23" s="38">
        <v>1.4463116167450258E-4</v>
      </c>
      <c r="CA23" s="38">
        <v>1.6167463082879157E-4</v>
      </c>
      <c r="CB23" s="38">
        <v>1.8435416984996465E-4</v>
      </c>
      <c r="CC23" s="38">
        <v>2.2026150621766888E-4</v>
      </c>
      <c r="CD23" s="38">
        <v>2.6088774778725335E-4</v>
      </c>
      <c r="CE23" s="38">
        <v>2.9827497543891677E-4</v>
      </c>
      <c r="CF23" s="38">
        <v>3.3233330296299202E-4</v>
      </c>
      <c r="CG23" s="38">
        <v>3.5396018575849041E-4</v>
      </c>
      <c r="CH23" s="38">
        <v>3.9296412037366404E-4</v>
      </c>
      <c r="CI23" s="38">
        <v>4.2609217685852938E-4</v>
      </c>
      <c r="CJ23" s="38">
        <v>4.6486277243486815E-4</v>
      </c>
      <c r="CK23" s="38">
        <v>5.0279667605969977E-4</v>
      </c>
      <c r="CL23" s="38">
        <v>5.4033968208077742E-4</v>
      </c>
      <c r="CM23" s="38">
        <v>5.629875962322021E-4</v>
      </c>
      <c r="CN23" s="38">
        <v>5.9241409517509684E-4</v>
      </c>
      <c r="CO23" s="38">
        <v>6.3496205909964693E-4</v>
      </c>
      <c r="CP23" s="38">
        <v>6.6068257942275294E-4</v>
      </c>
      <c r="CQ23" s="38">
        <v>6.745585065912065E-4</v>
      </c>
      <c r="CR23" s="38">
        <v>7.1291485215765763E-4</v>
      </c>
      <c r="CS23" s="38">
        <v>7.4033082806945088E-4</v>
      </c>
      <c r="CT23" s="38">
        <v>7.6327068628747447E-4</v>
      </c>
    </row>
    <row r="24" spans="1:98" ht="14.5" x14ac:dyDescent="0.65">
      <c r="A24" s="82"/>
      <c r="B24" s="82"/>
      <c r="C24" s="37" t="s">
        <v>6</v>
      </c>
      <c r="D24" s="38" t="s">
        <v>67</v>
      </c>
      <c r="E24" s="38" t="s">
        <v>67</v>
      </c>
      <c r="F24" s="38" t="s">
        <v>67</v>
      </c>
      <c r="G24" s="38" t="s">
        <v>67</v>
      </c>
      <c r="H24" s="38" t="s">
        <v>67</v>
      </c>
      <c r="I24" s="38" t="s">
        <v>67</v>
      </c>
      <c r="J24" s="38" t="s">
        <v>67</v>
      </c>
      <c r="K24" s="38" t="s">
        <v>67</v>
      </c>
      <c r="L24" s="38" t="s">
        <v>67</v>
      </c>
      <c r="M24" s="38" t="s">
        <v>67</v>
      </c>
      <c r="N24" s="38" t="s">
        <v>67</v>
      </c>
      <c r="O24" s="38" t="s">
        <v>67</v>
      </c>
      <c r="P24" s="38" t="s">
        <v>67</v>
      </c>
      <c r="Q24" s="38">
        <v>1.0521039961072741E-6</v>
      </c>
      <c r="R24" s="38">
        <v>1.1193167529611823E-6</v>
      </c>
      <c r="S24" s="38">
        <v>7.2176645441930173E-7</v>
      </c>
      <c r="T24" s="38">
        <v>5.7490706430418837E-7</v>
      </c>
      <c r="U24" s="38">
        <v>4.9295654644202235E-7</v>
      </c>
      <c r="V24" s="38">
        <v>4.5845496392039175E-7</v>
      </c>
      <c r="W24" s="38">
        <v>4.8287703221178203E-7</v>
      </c>
      <c r="X24" s="38">
        <v>5.4012947837802331E-7</v>
      </c>
      <c r="Y24" s="38">
        <v>6.1882941527821177E-7</v>
      </c>
      <c r="Z24" s="38">
        <v>7.1405369200302032E-7</v>
      </c>
      <c r="AA24" s="38">
        <v>8.2155976436150821E-7</v>
      </c>
      <c r="AB24" s="38">
        <v>9.4060484280997222E-7</v>
      </c>
      <c r="AC24" s="38">
        <v>1.400521437010486E-6</v>
      </c>
      <c r="AD24" s="38">
        <v>1.8513377793958936E-6</v>
      </c>
      <c r="AE24" s="38">
        <v>2.5491910062708818E-6</v>
      </c>
      <c r="AF24" s="38">
        <v>3.2602384538147137E-6</v>
      </c>
      <c r="AG24" s="38">
        <v>4.891533335857299E-6</v>
      </c>
      <c r="AH24" s="38">
        <v>5.7755916306753815E-6</v>
      </c>
      <c r="AI24" s="38">
        <v>5.5147477463867333E-6</v>
      </c>
      <c r="AJ24" s="38">
        <v>6.2463065211387974E-6</v>
      </c>
      <c r="AK24" s="38">
        <v>7.1090943695833148E-6</v>
      </c>
      <c r="AL24" s="38">
        <v>8.0087760737759612E-6</v>
      </c>
      <c r="AM24" s="38">
        <v>9.5180419247605511E-6</v>
      </c>
      <c r="AN24" s="38">
        <v>1.3276346453730833E-5</v>
      </c>
      <c r="AO24" s="38">
        <v>1.4990548556517193E-5</v>
      </c>
      <c r="AP24" s="38">
        <v>1.4083457514440752E-5</v>
      </c>
      <c r="AQ24" s="38">
        <v>1.543473735161302E-5</v>
      </c>
      <c r="AR24" s="38">
        <v>1.845214290173994E-5</v>
      </c>
      <c r="AS24" s="38">
        <v>2.1787010167047498E-5</v>
      </c>
      <c r="AT24" s="38">
        <v>2.5023797145272995E-5</v>
      </c>
      <c r="AU24" s="38">
        <v>2.5473031783257651E-5</v>
      </c>
      <c r="AV24" s="38">
        <v>2.1910886451223683E-5</v>
      </c>
      <c r="AW24" s="38">
        <v>2.4168913790288754E-5</v>
      </c>
      <c r="AX24" s="38">
        <v>2.2740242454118281E-5</v>
      </c>
      <c r="AY24" s="38">
        <v>2.4540434809377623E-5</v>
      </c>
      <c r="AZ24" s="38">
        <v>2.8842162778980188E-5</v>
      </c>
      <c r="BA24" s="38">
        <v>3.1524967863664998E-5</v>
      </c>
      <c r="BB24" s="38">
        <v>3.4085745217592289E-5</v>
      </c>
      <c r="BC24" s="38">
        <v>3.5892636878870877E-5</v>
      </c>
      <c r="BD24" s="38">
        <v>3.8209547534996929E-5</v>
      </c>
      <c r="BE24" s="38">
        <v>4.0216207344616055E-5</v>
      </c>
      <c r="BF24" s="38">
        <v>4.2199784995279669E-5</v>
      </c>
      <c r="BG24" s="38">
        <v>4.4362473428993369E-5</v>
      </c>
      <c r="BH24" s="38">
        <v>4.6509122181795109E-5</v>
      </c>
      <c r="BI24" s="38">
        <v>4.9067230865279906E-5</v>
      </c>
      <c r="BJ24" s="38">
        <v>5.2826133772422595E-5</v>
      </c>
      <c r="BK24" s="38">
        <v>5.5982570165439134E-5</v>
      </c>
      <c r="BL24" s="38">
        <v>6.0519752747600656E-5</v>
      </c>
      <c r="BM24" s="38">
        <v>6.4225289756946033E-5</v>
      </c>
      <c r="BN24" s="38">
        <v>6.7558217126055328E-5</v>
      </c>
      <c r="BO24" s="38">
        <v>7.382636267722764E-5</v>
      </c>
      <c r="BP24" s="38">
        <v>7.7999289348386488E-5</v>
      </c>
      <c r="BQ24" s="38">
        <v>8.6476010101818054E-5</v>
      </c>
      <c r="BR24" s="38">
        <v>9.7024588362930111E-5</v>
      </c>
      <c r="BS24" s="38">
        <v>1.0964923944990399E-4</v>
      </c>
      <c r="BT24" s="38">
        <v>1.2349457850794764E-4</v>
      </c>
      <c r="BU24" s="38">
        <v>1.3999889924793706E-4</v>
      </c>
      <c r="BV24" s="38">
        <v>1.5751525576484642E-4</v>
      </c>
      <c r="BW24" s="38">
        <v>1.7499210218910628E-4</v>
      </c>
      <c r="BX24" s="38">
        <v>1.9638872502467124E-4</v>
      </c>
      <c r="BY24" s="38">
        <v>2.1833232022221635E-4</v>
      </c>
      <c r="BZ24" s="38">
        <v>2.4443876021946727E-4</v>
      </c>
      <c r="CA24" s="38">
        <v>2.804978545265926E-4</v>
      </c>
      <c r="CB24" s="38">
        <v>3.4215732446473269E-4</v>
      </c>
      <c r="CC24" s="38">
        <v>4.0763934948157151E-4</v>
      </c>
      <c r="CD24" s="38">
        <v>4.6056125529409116E-4</v>
      </c>
      <c r="CE24" s="38">
        <v>5.0787957153934247E-4</v>
      </c>
      <c r="CF24" s="38">
        <v>5.3117619865079152E-4</v>
      </c>
      <c r="CG24" s="38">
        <v>5.9428697547611478E-4</v>
      </c>
      <c r="CH24" s="38">
        <v>6.4806342100304909E-4</v>
      </c>
      <c r="CI24" s="38">
        <v>7.0986635985323746E-4</v>
      </c>
      <c r="CJ24" s="38">
        <v>7.6606880837838752E-4</v>
      </c>
      <c r="CK24" s="38">
        <v>8.2059843434142965E-4</v>
      </c>
      <c r="CL24" s="38">
        <v>8.4543618845962917E-4</v>
      </c>
      <c r="CM24" s="38">
        <v>8.8752260777322017E-4</v>
      </c>
      <c r="CN24" s="38">
        <v>9.5688634088222956E-4</v>
      </c>
      <c r="CO24" s="38">
        <v>9.8796781329861332E-4</v>
      </c>
      <c r="CP24" s="38">
        <v>9.991740626728795E-4</v>
      </c>
      <c r="CQ24" s="38">
        <f>SUM(CQ22:CQ23)</f>
        <v>1.0587920817602065E-3</v>
      </c>
      <c r="CR24" s="38">
        <f t="shared" ref="CR24:CT24" si="2">SUM(CR22:CR23)</f>
        <v>1.0955097971776576E-3</v>
      </c>
      <c r="CS24" s="38">
        <f t="shared" si="2"/>
        <v>1.1251915435424508E-3</v>
      </c>
      <c r="CT24" s="38">
        <f t="shared" si="2"/>
        <v>1.1490873061114745E-3</v>
      </c>
    </row>
    <row r="25" spans="1:98" ht="14.5" x14ac:dyDescent="0.65">
      <c r="A25" s="82"/>
      <c r="B25" s="82" t="s">
        <v>13</v>
      </c>
      <c r="C25" s="37" t="s">
        <v>3</v>
      </c>
      <c r="D25" s="38" t="s">
        <v>67</v>
      </c>
      <c r="E25" s="38" t="s">
        <v>67</v>
      </c>
      <c r="F25" s="38" t="s">
        <v>67</v>
      </c>
      <c r="G25" s="38" t="s">
        <v>67</v>
      </c>
      <c r="H25" s="38" t="s">
        <v>67</v>
      </c>
      <c r="I25" s="38" t="s">
        <v>67</v>
      </c>
      <c r="J25" s="38" t="s">
        <v>67</v>
      </c>
      <c r="K25" s="38" t="s">
        <v>67</v>
      </c>
      <c r="L25" s="38" t="s">
        <v>67</v>
      </c>
      <c r="M25" s="38" t="s">
        <v>67</v>
      </c>
      <c r="N25" s="38" t="s">
        <v>67</v>
      </c>
      <c r="O25" s="38" t="s">
        <v>67</v>
      </c>
      <c r="P25" s="38" t="s">
        <v>67</v>
      </c>
      <c r="Q25" s="38" t="s">
        <v>67</v>
      </c>
      <c r="R25" s="38" t="s">
        <v>67</v>
      </c>
      <c r="S25" s="38" t="s">
        <v>67</v>
      </c>
      <c r="T25" s="38" t="s">
        <v>67</v>
      </c>
      <c r="U25" s="38" t="s">
        <v>67</v>
      </c>
      <c r="V25" s="38" t="s">
        <v>67</v>
      </c>
      <c r="W25" s="38">
        <v>5.0726256999999997E-4</v>
      </c>
      <c r="X25" s="38">
        <v>1.9613247200000001E-3</v>
      </c>
      <c r="Y25" s="38">
        <v>2.89855624E-3</v>
      </c>
      <c r="Z25" s="38">
        <v>4.3350435899999996E-3</v>
      </c>
      <c r="AA25" s="38">
        <v>5.6813717199999999E-3</v>
      </c>
      <c r="AB25" s="38">
        <v>7.1662936499999998E-3</v>
      </c>
      <c r="AC25" s="38">
        <v>9.1570640100000003E-3</v>
      </c>
      <c r="AD25" s="38">
        <v>1.436363402E-2</v>
      </c>
      <c r="AE25" s="38">
        <v>1.7203695139999999E-2</v>
      </c>
      <c r="AF25" s="38">
        <v>2.8287541369999999E-2</v>
      </c>
      <c r="AG25" s="38">
        <v>4.453107152E-2</v>
      </c>
      <c r="AH25" s="38">
        <v>5.9967910139999997E-2</v>
      </c>
      <c r="AI25" s="38">
        <v>2.797897547E-2</v>
      </c>
      <c r="AJ25" s="38">
        <v>2.1409344779999999E-2</v>
      </c>
      <c r="AK25" s="38">
        <v>2.4503564589999999E-2</v>
      </c>
      <c r="AL25" s="38">
        <v>3.0954680469999999E-2</v>
      </c>
      <c r="AM25" s="38">
        <v>3.932996641E-2</v>
      </c>
      <c r="AN25" s="38">
        <v>4.9236035300000001E-2</v>
      </c>
      <c r="AO25" s="38">
        <v>3.2764844920000001E-2</v>
      </c>
      <c r="AP25" s="38">
        <v>2.9028391149999999E-2</v>
      </c>
      <c r="AQ25" s="38">
        <v>4.2823753419999999E-2</v>
      </c>
      <c r="AR25" s="38">
        <v>5.137637967E-2</v>
      </c>
      <c r="AS25" s="38">
        <v>6.1609344259999997E-2</v>
      </c>
      <c r="AT25" s="38">
        <v>6.7445534210000005E-2</v>
      </c>
      <c r="AU25" s="38">
        <v>7.2982395170000006E-2</v>
      </c>
      <c r="AV25" s="38">
        <v>6.0958553140000003E-2</v>
      </c>
      <c r="AW25" s="38">
        <v>6.9076184730000004E-2</v>
      </c>
      <c r="AX25" s="38">
        <v>5.9017036699999997E-2</v>
      </c>
      <c r="AY25" s="38">
        <v>6.8580056720000004E-2</v>
      </c>
      <c r="AZ25" s="38">
        <v>9.1855132790000002E-2</v>
      </c>
      <c r="BA25" s="38">
        <v>9.9586602319999995E-2</v>
      </c>
      <c r="BB25" s="38">
        <v>0.10723990552</v>
      </c>
      <c r="BC25" s="38">
        <v>0.10285604147000001</v>
      </c>
      <c r="BD25" s="38">
        <v>0.10741330256000001</v>
      </c>
      <c r="BE25" s="38">
        <v>0.11551404622</v>
      </c>
      <c r="BF25" s="38">
        <v>0.12650136297</v>
      </c>
      <c r="BG25" s="38">
        <v>0.13491957001999999</v>
      </c>
      <c r="BH25" s="38">
        <v>0.15078691891000001</v>
      </c>
      <c r="BI25" s="38">
        <v>0.16255917405</v>
      </c>
      <c r="BJ25" s="38">
        <v>0.17181196176999999</v>
      </c>
      <c r="BK25" s="38">
        <v>0.17769612739000001</v>
      </c>
      <c r="BL25" s="38">
        <v>0.18873812906000001</v>
      </c>
      <c r="BM25" s="38">
        <v>0.20513313021999999</v>
      </c>
      <c r="BN25" s="38">
        <v>0.23379643880000001</v>
      </c>
      <c r="BO25" s="38">
        <v>0.25870248310999999</v>
      </c>
      <c r="BP25" s="38">
        <v>0.26790019330999998</v>
      </c>
      <c r="BQ25" s="38">
        <v>0.27488023948000001</v>
      </c>
      <c r="BR25" s="38">
        <v>0.29292310062999999</v>
      </c>
      <c r="BS25" s="38">
        <v>0.31485175300000001</v>
      </c>
      <c r="BT25" s="38">
        <v>0.33415442635999998</v>
      </c>
      <c r="BU25" s="38">
        <v>0.35944655732000003</v>
      </c>
      <c r="BV25" s="38">
        <v>0.31686764113999999</v>
      </c>
      <c r="BW25" s="38">
        <v>0.37399408784999999</v>
      </c>
      <c r="BX25" s="38">
        <v>0.44982923612999998</v>
      </c>
      <c r="BY25" s="38">
        <v>0.54841418658999996</v>
      </c>
      <c r="BZ25" s="38">
        <v>0.69815924443999999</v>
      </c>
      <c r="CA25" s="38">
        <v>0.87081019971999996</v>
      </c>
      <c r="CB25" s="38">
        <v>1.0348562191399999</v>
      </c>
      <c r="CC25" s="38">
        <v>1.20671818608</v>
      </c>
      <c r="CD25" s="38">
        <v>1.24187299458</v>
      </c>
      <c r="CE25" s="38">
        <v>1.41056979704</v>
      </c>
      <c r="CF25" s="38">
        <v>1.57115397608</v>
      </c>
      <c r="CG25" s="38">
        <v>1.6921389577099999</v>
      </c>
      <c r="CH25" s="38">
        <v>1.78287091334</v>
      </c>
      <c r="CI25" s="38">
        <v>2.0025496301999999</v>
      </c>
      <c r="CJ25" s="38">
        <v>2.0272971535300002</v>
      </c>
      <c r="CK25" s="38">
        <v>1.9831196741299999</v>
      </c>
      <c r="CL25" s="38">
        <v>1.9920419743</v>
      </c>
      <c r="CM25" s="38">
        <v>2.1478097385199999</v>
      </c>
      <c r="CN25" s="38">
        <v>2.2919633452000001</v>
      </c>
      <c r="CO25" s="38">
        <v>2.4529784109900001</v>
      </c>
      <c r="CP25" s="38">
        <v>2.6221046316100001</v>
      </c>
      <c r="CQ25" s="38">
        <v>2.5403543056300002</v>
      </c>
      <c r="CR25" s="38">
        <v>2.4419938505199998</v>
      </c>
      <c r="CS25" s="38">
        <v>2.5139165176699998</v>
      </c>
      <c r="CT25" s="38">
        <v>2.4440448993200001</v>
      </c>
    </row>
    <row r="26" spans="1:98" ht="14.5" x14ac:dyDescent="0.65">
      <c r="A26" s="82"/>
      <c r="B26" s="82"/>
      <c r="C26" s="38" t="s">
        <v>4</v>
      </c>
      <c r="D26" s="38" t="s">
        <v>67</v>
      </c>
      <c r="E26" s="38" t="s">
        <v>67</v>
      </c>
      <c r="F26" s="38" t="s">
        <v>67</v>
      </c>
      <c r="G26" s="38" t="s">
        <v>67</v>
      </c>
      <c r="H26" s="38" t="s">
        <v>67</v>
      </c>
      <c r="I26" s="38" t="s">
        <v>67</v>
      </c>
      <c r="J26" s="38" t="s">
        <v>67</v>
      </c>
      <c r="K26" s="38" t="s">
        <v>67</v>
      </c>
      <c r="L26" s="38" t="s">
        <v>67</v>
      </c>
      <c r="M26" s="38" t="s">
        <v>67</v>
      </c>
      <c r="N26" s="38" t="s">
        <v>67</v>
      </c>
      <c r="O26" s="38" t="s">
        <v>67</v>
      </c>
      <c r="P26" s="38" t="s">
        <v>67</v>
      </c>
      <c r="Q26" s="38" t="s">
        <v>67</v>
      </c>
      <c r="R26" s="38" t="s">
        <v>67</v>
      </c>
      <c r="S26" s="38" t="s">
        <v>67</v>
      </c>
      <c r="T26" s="38" t="s">
        <v>67</v>
      </c>
      <c r="U26" s="38" t="s">
        <v>67</v>
      </c>
      <c r="V26" s="38" t="s">
        <v>67</v>
      </c>
      <c r="W26" s="38">
        <v>-3.4969206350043969E-12</v>
      </c>
      <c r="X26" s="38">
        <v>2.0116082673973367E-4</v>
      </c>
      <c r="Y26" s="38">
        <v>9.275979737598623E-4</v>
      </c>
      <c r="Z26" s="38">
        <v>1.8554413464114431E-3</v>
      </c>
      <c r="AA26" s="38">
        <v>3.1673712211800608E-3</v>
      </c>
      <c r="AB26" s="38">
        <v>4.7653470088357781E-3</v>
      </c>
      <c r="AC26" s="38">
        <v>6.6692587964521516E-3</v>
      </c>
      <c r="AD26" s="38">
        <v>9.0474621410278188E-3</v>
      </c>
      <c r="AE26" s="38">
        <v>1.3092210777950159E-2</v>
      </c>
      <c r="AF26" s="38">
        <v>1.7502003137612788E-2</v>
      </c>
      <c r="AG26" s="38">
        <v>2.5589621584089624E-2</v>
      </c>
      <c r="AH26" s="38">
        <v>3.8549461801136026E-2</v>
      </c>
      <c r="AI26" s="38">
        <v>5.5146796072456372E-2</v>
      </c>
      <c r="AJ26" s="38">
        <v>5.6092336206387865E-2</v>
      </c>
      <c r="AK26" s="38">
        <v>5.5845025959569056E-2</v>
      </c>
      <c r="AL26" s="38">
        <v>5.7869195025846226E-2</v>
      </c>
      <c r="AM26" s="38">
        <v>6.2589580319011059E-2</v>
      </c>
      <c r="AN26" s="38">
        <v>7.0049640569523453E-2</v>
      </c>
      <c r="AO26" s="38">
        <v>8.0268015546501259E-2</v>
      </c>
      <c r="AP26" s="38">
        <v>8.2342703048042545E-2</v>
      </c>
      <c r="AQ26" s="38">
        <v>8.3572215535055949E-2</v>
      </c>
      <c r="AR26" s="38">
        <v>9.0756263202022791E-2</v>
      </c>
      <c r="AS26" s="38">
        <v>0.10014416520334696</v>
      </c>
      <c r="AT26" s="38">
        <v>0.11209686762070627</v>
      </c>
      <c r="AU26" s="38">
        <v>0.1244462515284324</v>
      </c>
      <c r="AV26" s="38">
        <v>0.13726433877140051</v>
      </c>
      <c r="AW26" s="38">
        <v>0.14360283140893176</v>
      </c>
      <c r="AX26" s="38">
        <v>0.15308204529997055</v>
      </c>
      <c r="AY26" s="38">
        <v>0.15756489561243903</v>
      </c>
      <c r="AZ26" s="38">
        <v>0.16579225072276982</v>
      </c>
      <c r="BA26" s="38">
        <v>0.18182245922299406</v>
      </c>
      <c r="BB26" s="38">
        <v>0.19750257180546654</v>
      </c>
      <c r="BC26" s="38">
        <v>0.21496809771335279</v>
      </c>
      <c r="BD26" s="38">
        <v>0.22866170072447925</v>
      </c>
      <c r="BE26" s="38">
        <v>0.24301528132970246</v>
      </c>
      <c r="BF26" s="38">
        <v>0.25899812439922265</v>
      </c>
      <c r="BG26" s="38">
        <v>0.27737673313182443</v>
      </c>
      <c r="BH26" s="38">
        <v>0.29653791470938057</v>
      </c>
      <c r="BI26" s="38">
        <v>0.32024634233543914</v>
      </c>
      <c r="BJ26" s="38">
        <v>0.34560648802326821</v>
      </c>
      <c r="BK26" s="38">
        <v>0.37103859434636549</v>
      </c>
      <c r="BL26" s="38">
        <v>0.39564885674540784</v>
      </c>
      <c r="BM26" s="38">
        <v>0.42170886046293277</v>
      </c>
      <c r="BN26" s="38">
        <v>0.45131294097448382</v>
      </c>
      <c r="BO26" s="38">
        <v>0.48847451076673465</v>
      </c>
      <c r="BP26" s="38">
        <v>0.53070827109444374</v>
      </c>
      <c r="BQ26" s="38">
        <v>0.57063165759901313</v>
      </c>
      <c r="BR26" s="38">
        <v>0.60926991999363755</v>
      </c>
      <c r="BS26" s="38">
        <v>0.65088467468437883</v>
      </c>
      <c r="BT26" s="38">
        <v>0.69598001613688876</v>
      </c>
      <c r="BU26" s="38">
        <v>0.74326493024137852</v>
      </c>
      <c r="BV26" s="38">
        <v>0.79502298736259291</v>
      </c>
      <c r="BW26" s="38">
        <v>0.82389253612905822</v>
      </c>
      <c r="BX26" s="38">
        <v>0.87544138605391209</v>
      </c>
      <c r="BY26" s="38">
        <v>0.95039732284286471</v>
      </c>
      <c r="BZ26" s="38">
        <v>1.0524770301567685</v>
      </c>
      <c r="CA26" s="38">
        <v>1.1972446408170578</v>
      </c>
      <c r="CB26" s="38">
        <v>1.3853706576523073</v>
      </c>
      <c r="CC26" s="38">
        <v>1.6063002784269502</v>
      </c>
      <c r="CD26" s="38">
        <v>1.8600853966586457</v>
      </c>
      <c r="CE26" s="38">
        <v>2.089098653766241</v>
      </c>
      <c r="CF26" s="38">
        <v>2.356878240525333</v>
      </c>
      <c r="CG26" s="38">
        <v>2.6514732558821015</v>
      </c>
      <c r="CH26" s="38">
        <v>2.9534992984754265</v>
      </c>
      <c r="CI26" s="38">
        <v>3.2535475528897893</v>
      </c>
      <c r="CJ26" s="38">
        <v>3.6063762851527672</v>
      </c>
      <c r="CK26" s="38">
        <v>3.9236837130581774</v>
      </c>
      <c r="CL26" s="38">
        <v>4.1914158685173248</v>
      </c>
      <c r="CM26" s="38">
        <v>4.4431558427261066</v>
      </c>
      <c r="CN26" s="38">
        <v>4.7398135354084667</v>
      </c>
      <c r="CO26" s="38">
        <v>5.063304487614789</v>
      </c>
      <c r="CP26" s="38">
        <v>5.4175381603429251</v>
      </c>
      <c r="CQ26" s="38">
        <v>5.799786770278816</v>
      </c>
      <c r="CR26" s="38">
        <v>6.1038293952434994</v>
      </c>
      <c r="CS26" s="38">
        <v>6.3459995888835508</v>
      </c>
      <c r="CT26" s="38">
        <v>6.6047095023282711</v>
      </c>
    </row>
    <row r="27" spans="1:98" ht="14.5" x14ac:dyDescent="0.65">
      <c r="A27" s="82"/>
      <c r="B27" s="82"/>
      <c r="C27" s="38" t="s">
        <v>6</v>
      </c>
      <c r="D27" s="38" t="s">
        <v>67</v>
      </c>
      <c r="E27" s="38" t="s">
        <v>67</v>
      </c>
      <c r="F27" s="38" t="s">
        <v>67</v>
      </c>
      <c r="G27" s="38" t="s">
        <v>67</v>
      </c>
      <c r="H27" s="38" t="s">
        <v>67</v>
      </c>
      <c r="I27" s="38" t="s">
        <v>67</v>
      </c>
      <c r="J27" s="38" t="s">
        <v>67</v>
      </c>
      <c r="K27" s="38" t="s">
        <v>67</v>
      </c>
      <c r="L27" s="38" t="s">
        <v>67</v>
      </c>
      <c r="M27" s="38" t="s">
        <v>67</v>
      </c>
      <c r="N27" s="38" t="s">
        <v>67</v>
      </c>
      <c r="O27" s="38" t="s">
        <v>67</v>
      </c>
      <c r="P27" s="38" t="s">
        <v>67</v>
      </c>
      <c r="Q27" s="38" t="s">
        <v>67</v>
      </c>
      <c r="R27" s="38" t="s">
        <v>67</v>
      </c>
      <c r="S27" s="38" t="s">
        <v>67</v>
      </c>
      <c r="T27" s="38" t="s">
        <v>67</v>
      </c>
      <c r="U27" s="38" t="s">
        <v>67</v>
      </c>
      <c r="V27" s="38" t="s">
        <v>67</v>
      </c>
      <c r="W27" s="38">
        <v>5.0726256650307933E-4</v>
      </c>
      <c r="X27" s="38">
        <v>2.1624855467397338E-3</v>
      </c>
      <c r="Y27" s="38">
        <v>3.8261542137598623E-3</v>
      </c>
      <c r="Z27" s="38">
        <v>6.1904849364114427E-3</v>
      </c>
      <c r="AA27" s="38">
        <v>8.8487429411800607E-3</v>
      </c>
      <c r="AB27" s="38">
        <v>1.1931640658835778E-2</v>
      </c>
      <c r="AC27" s="38">
        <v>1.5826322806452152E-2</v>
      </c>
      <c r="AD27" s="38">
        <v>2.3411096161027819E-2</v>
      </c>
      <c r="AE27" s="38">
        <v>3.0295905917950158E-2</v>
      </c>
      <c r="AF27" s="38">
        <v>4.5789544507612787E-2</v>
      </c>
      <c r="AG27" s="38">
        <v>7.0120693104089624E-2</v>
      </c>
      <c r="AH27" s="38">
        <v>9.8517371941136023E-2</v>
      </c>
      <c r="AI27" s="38">
        <v>8.3125771542456373E-2</v>
      </c>
      <c r="AJ27" s="38">
        <v>7.7501680986387864E-2</v>
      </c>
      <c r="AK27" s="38">
        <v>8.0348590549569054E-2</v>
      </c>
      <c r="AL27" s="38">
        <v>8.8823875495846222E-2</v>
      </c>
      <c r="AM27" s="38">
        <v>0.10191954672901106</v>
      </c>
      <c r="AN27" s="38">
        <v>0.11928567586952345</v>
      </c>
      <c r="AO27" s="38">
        <v>0.11303286046650127</v>
      </c>
      <c r="AP27" s="38">
        <v>0.11137109419804254</v>
      </c>
      <c r="AQ27" s="38">
        <v>0.12639596895505595</v>
      </c>
      <c r="AR27" s="38">
        <v>0.14213264287202279</v>
      </c>
      <c r="AS27" s="38">
        <v>0.16175350946334696</v>
      </c>
      <c r="AT27" s="38">
        <v>0.17954240183070627</v>
      </c>
      <c r="AU27" s="38">
        <v>0.19742864669843241</v>
      </c>
      <c r="AV27" s="38">
        <v>0.19822289191140052</v>
      </c>
      <c r="AW27" s="38">
        <v>0.21267901613893175</v>
      </c>
      <c r="AX27" s="38">
        <v>0.21209908199997055</v>
      </c>
      <c r="AY27" s="38">
        <v>0.22614495233243903</v>
      </c>
      <c r="AZ27" s="38">
        <v>0.25764738351276983</v>
      </c>
      <c r="BA27" s="38">
        <v>0.28140906154299405</v>
      </c>
      <c r="BB27" s="38">
        <v>0.30474247732546655</v>
      </c>
      <c r="BC27" s="38">
        <v>0.31782413918335278</v>
      </c>
      <c r="BD27" s="38">
        <v>0.33607500328447926</v>
      </c>
      <c r="BE27" s="38">
        <v>0.35852932754970246</v>
      </c>
      <c r="BF27" s="38">
        <v>0.38549948736922268</v>
      </c>
      <c r="BG27" s="38">
        <v>0.41229630315182442</v>
      </c>
      <c r="BH27" s="38">
        <v>0.44732483361938058</v>
      </c>
      <c r="BI27" s="38">
        <v>0.48280551638543917</v>
      </c>
      <c r="BJ27" s="38">
        <v>0.51741844979326823</v>
      </c>
      <c r="BK27" s="38">
        <v>0.5487347217363655</v>
      </c>
      <c r="BL27" s="38">
        <v>0.58438698580540782</v>
      </c>
      <c r="BM27" s="38">
        <v>0.62684199068293278</v>
      </c>
      <c r="BN27" s="38">
        <v>0.68510937977448383</v>
      </c>
      <c r="BO27" s="38">
        <v>0.74717699387673464</v>
      </c>
      <c r="BP27" s="38">
        <v>0.79860846440444377</v>
      </c>
      <c r="BQ27" s="38">
        <v>0.84551189707901309</v>
      </c>
      <c r="BR27" s="38">
        <v>0.90219302062363749</v>
      </c>
      <c r="BS27" s="38">
        <v>0.96573642768437884</v>
      </c>
      <c r="BT27" s="38">
        <v>1.0301344424968888</v>
      </c>
      <c r="BU27" s="38">
        <v>1.1027114875613786</v>
      </c>
      <c r="BV27" s="38">
        <v>1.1118906285025929</v>
      </c>
      <c r="BW27" s="38">
        <v>1.1978866239790582</v>
      </c>
      <c r="BX27" s="38">
        <v>1.3252706221839121</v>
      </c>
      <c r="BY27" s="38">
        <v>1.4988115094328647</v>
      </c>
      <c r="BZ27" s="38">
        <v>1.7506362745967685</v>
      </c>
      <c r="CA27" s="38">
        <v>2.0680548405370578</v>
      </c>
      <c r="CB27" s="38">
        <v>2.4202268767923072</v>
      </c>
      <c r="CC27" s="38">
        <v>2.8130184645069503</v>
      </c>
      <c r="CD27" s="38">
        <v>3.1019583912386457</v>
      </c>
      <c r="CE27" s="38">
        <v>3.499668450806241</v>
      </c>
      <c r="CF27" s="38">
        <v>3.9280322166053332</v>
      </c>
      <c r="CG27" s="38">
        <v>4.3436122135921016</v>
      </c>
      <c r="CH27" s="38">
        <v>4.7363702118154265</v>
      </c>
      <c r="CI27" s="38">
        <v>5.2560971830897891</v>
      </c>
      <c r="CJ27" s="38">
        <v>5.6336734386827674</v>
      </c>
      <c r="CK27" s="38">
        <v>5.9068033871881775</v>
      </c>
      <c r="CL27" s="38">
        <v>6.183457842817325</v>
      </c>
      <c r="CM27" s="38">
        <v>6.5909655812461061</v>
      </c>
      <c r="CN27" s="38">
        <v>7.0317768806084668</v>
      </c>
      <c r="CO27" s="38">
        <v>7.5162828986047892</v>
      </c>
      <c r="CP27" s="38">
        <v>8.0396427919529252</v>
      </c>
      <c r="CQ27" s="38">
        <v>8.3401410759088161</v>
      </c>
      <c r="CR27" s="38">
        <v>8.5458232457634988</v>
      </c>
      <c r="CS27" s="38">
        <v>8.8599161065535501</v>
      </c>
      <c r="CT27" s="38">
        <v>9.0487544016482708</v>
      </c>
    </row>
    <row r="28" spans="1:98" ht="14.5" x14ac:dyDescent="0.65">
      <c r="A28" s="82"/>
      <c r="B28" s="76" t="s">
        <v>65</v>
      </c>
      <c r="C28" s="38" t="s">
        <v>3</v>
      </c>
      <c r="D28" s="38">
        <v>5.9281289910000003E-4</v>
      </c>
      <c r="E28" s="38">
        <v>1.42955697641467E-2</v>
      </c>
      <c r="F28" s="38">
        <v>5.9449160200000003E-4</v>
      </c>
      <c r="G28" s="38">
        <v>5.927333904E-4</v>
      </c>
      <c r="H28" s="38">
        <v>5.9295996479999998E-4</v>
      </c>
      <c r="I28" s="38">
        <v>1.1997181558000001E-3</v>
      </c>
      <c r="J28" s="38">
        <v>1.2776129496E-3</v>
      </c>
      <c r="K28" s="38">
        <v>1.2842601126999999E-3</v>
      </c>
      <c r="L28" s="38">
        <v>1.3850297599E-3</v>
      </c>
      <c r="M28" s="38">
        <v>1.3835532449000001E-3</v>
      </c>
      <c r="N28" s="38">
        <v>3.2772595231000002E-3</v>
      </c>
      <c r="O28" s="38">
        <v>3.8775468783999998E-3</v>
      </c>
      <c r="P28" s="38">
        <v>9.3863904976000008E-3</v>
      </c>
      <c r="Q28" s="38">
        <v>3.6839213609000001E-3</v>
      </c>
      <c r="R28" s="38">
        <v>4.197006021E-3</v>
      </c>
      <c r="S28" s="38">
        <v>9.7605751519999997E-4</v>
      </c>
      <c r="T28" s="38">
        <v>2.7198381999999999E-6</v>
      </c>
      <c r="U28" s="38">
        <v>2.681744354E-4</v>
      </c>
      <c r="V28" s="38">
        <v>2.9081691299999999E-4</v>
      </c>
      <c r="W28" s="38">
        <v>6.2763550400000002E-4</v>
      </c>
      <c r="X28" s="38">
        <v>1.6058273512999999E-3</v>
      </c>
      <c r="Y28" s="38">
        <v>2.0499603355000002E-3</v>
      </c>
      <c r="Z28" s="38">
        <v>3.1454614164999999E-3</v>
      </c>
      <c r="AA28" s="38">
        <v>4.7113911745000001E-3</v>
      </c>
      <c r="AB28" s="38">
        <v>4.7678964086E-3</v>
      </c>
      <c r="AC28" s="38">
        <v>5.7928020203999999E-3</v>
      </c>
      <c r="AD28" s="38">
        <v>8.0264408517999996E-3</v>
      </c>
      <c r="AE28" s="38">
        <v>8.6683946546000003E-3</v>
      </c>
      <c r="AF28" s="38">
        <v>1.4964034599900001E-2</v>
      </c>
      <c r="AG28" s="38">
        <v>3.2253888133400001E-2</v>
      </c>
      <c r="AH28" s="38">
        <v>4.3412194996399998E-2</v>
      </c>
      <c r="AI28" s="38">
        <v>3.4707808282399999E-2</v>
      </c>
      <c r="AJ28" s="38">
        <v>2.3562242934499999E-2</v>
      </c>
      <c r="AK28" s="38">
        <v>2.67842365578E-2</v>
      </c>
      <c r="AL28" s="38">
        <v>2.82521086628E-2</v>
      </c>
      <c r="AM28" s="38">
        <v>2.98712999627E-2</v>
      </c>
      <c r="AN28" s="38">
        <v>3.1412949851899997E-2</v>
      </c>
      <c r="AO28" s="38">
        <v>2.2027753776100001E-2</v>
      </c>
      <c r="AP28" s="38">
        <v>2.9819008941200001E-2</v>
      </c>
      <c r="AQ28" s="38">
        <v>3.1424985745899997E-2</v>
      </c>
      <c r="AR28" s="38">
        <v>1.64608828741E-2</v>
      </c>
      <c r="AS28" s="38">
        <v>2.0309732237799999E-2</v>
      </c>
      <c r="AT28" s="38">
        <v>2.1065564669299999E-2</v>
      </c>
      <c r="AU28" s="38">
        <v>2.1064089905399999E-2</v>
      </c>
      <c r="AV28" s="38">
        <v>2.2424306852599999E-2</v>
      </c>
      <c r="AW28" s="38">
        <v>2.3834593509099999E-2</v>
      </c>
      <c r="AX28" s="38">
        <v>1.64253637562E-2</v>
      </c>
      <c r="AY28" s="38">
        <v>1.86818434177E-2</v>
      </c>
      <c r="AZ28" s="38">
        <v>2.60210161525E-2</v>
      </c>
      <c r="BA28" s="38">
        <v>2.74883389628E-2</v>
      </c>
      <c r="BB28" s="38">
        <v>2.8457805118300001E-2</v>
      </c>
      <c r="BC28" s="38">
        <v>2.5589665704300001E-2</v>
      </c>
      <c r="BD28" s="38">
        <v>2.66574103847E-2</v>
      </c>
      <c r="BE28" s="38">
        <v>2.8007608105600001E-2</v>
      </c>
      <c r="BF28" s="38">
        <v>2.9869989710299999E-2</v>
      </c>
      <c r="BG28" s="38">
        <v>3.26509361347E-2</v>
      </c>
      <c r="BH28" s="38">
        <v>3.7502013836100002E-2</v>
      </c>
      <c r="BI28" s="38">
        <v>4.0343436294299997E-2</v>
      </c>
      <c r="BJ28" s="38">
        <v>4.2025853034100003E-2</v>
      </c>
      <c r="BK28" s="38">
        <v>4.3147713717100002E-2</v>
      </c>
      <c r="BL28" s="38">
        <v>4.6847281205500003E-2</v>
      </c>
      <c r="BM28" s="38">
        <v>5.0737578568900002E-2</v>
      </c>
      <c r="BN28" s="38">
        <v>5.6980538141900003E-2</v>
      </c>
      <c r="BO28" s="38">
        <v>6.5502592547100003E-2</v>
      </c>
      <c r="BP28" s="38">
        <v>7.2246025816799994E-2</v>
      </c>
      <c r="BQ28" s="38">
        <v>7.8628247361000006E-2</v>
      </c>
      <c r="BR28" s="38">
        <v>8.0033079670899995E-2</v>
      </c>
      <c r="BS28" s="38">
        <v>8.6315819715599998E-2</v>
      </c>
      <c r="BT28" s="38">
        <v>8.9550651321200006E-2</v>
      </c>
      <c r="BU28" s="38">
        <v>9.3425050030500001E-2</v>
      </c>
      <c r="BV28" s="38">
        <v>4.7161890196100002E-2</v>
      </c>
      <c r="BW28" s="38">
        <v>5.2339585282700003E-2</v>
      </c>
      <c r="BX28" s="38">
        <v>6.1721156318000001E-2</v>
      </c>
      <c r="BY28" s="38">
        <v>7.2692330512399997E-2</v>
      </c>
      <c r="BZ28" s="38">
        <v>9.0845920817599998E-2</v>
      </c>
      <c r="CA28" s="38">
        <v>0.11884988832770001</v>
      </c>
      <c r="CB28" s="38">
        <v>0.1457593893861</v>
      </c>
      <c r="CC28" s="38">
        <v>0.1693833181228</v>
      </c>
      <c r="CD28" s="38">
        <v>0.16964908442519999</v>
      </c>
      <c r="CE28" s="38">
        <v>0.1959508451101</v>
      </c>
      <c r="CF28" s="38">
        <v>0.21245648779170001</v>
      </c>
      <c r="CG28" s="38">
        <v>0.2275941383682</v>
      </c>
      <c r="CH28" s="38">
        <v>0.2372298871612</v>
      </c>
      <c r="CI28" s="38">
        <v>0.2553076064907</v>
      </c>
      <c r="CJ28" s="38">
        <v>0.25614978305550001</v>
      </c>
      <c r="CK28" s="38">
        <v>0.2488779221088</v>
      </c>
      <c r="CL28" s="38">
        <v>0.25402968342100002</v>
      </c>
      <c r="CM28" s="38">
        <v>0.25687319588250002</v>
      </c>
      <c r="CN28" s="38">
        <v>0.28139906932850001</v>
      </c>
      <c r="CO28" s="38">
        <v>0.2927094773094</v>
      </c>
      <c r="CP28" s="38">
        <v>0.3202603788549</v>
      </c>
      <c r="CQ28" s="38">
        <v>0.31752702732280003</v>
      </c>
      <c r="CR28" s="38">
        <v>0.31275846412769998</v>
      </c>
      <c r="CS28" s="38">
        <v>0.32030701869810002</v>
      </c>
      <c r="CT28" s="38">
        <v>0.3029427530455</v>
      </c>
    </row>
    <row r="29" spans="1:98" ht="14.5" x14ac:dyDescent="0.65">
      <c r="A29" s="82"/>
      <c r="B29" s="77"/>
      <c r="C29" s="38" t="s">
        <v>4</v>
      </c>
      <c r="D29" s="38">
        <v>1.922615712468545E-14</v>
      </c>
      <c r="E29" s="38">
        <v>1.8762259794399979E-4</v>
      </c>
      <c r="F29" s="38">
        <v>3.1356499559984682E-4</v>
      </c>
      <c r="G29" s="38">
        <v>4.0972151043466279E-4</v>
      </c>
      <c r="H29" s="38">
        <v>4.8707460567656803E-4</v>
      </c>
      <c r="I29" s="38">
        <v>5.5125806838789192E-4</v>
      </c>
      <c r="J29" s="38">
        <v>7.985064532346688E-4</v>
      </c>
      <c r="K29" s="38">
        <v>1.0008558091805116E-3</v>
      </c>
      <c r="L29" s="38">
        <v>1.1603309195475642E-3</v>
      </c>
      <c r="M29" s="38">
        <v>1.3241379017954174E-3</v>
      </c>
      <c r="N29" s="38">
        <v>1.4587303974053396E-3</v>
      </c>
      <c r="O29" s="38">
        <v>2.1703975709446194E-3</v>
      </c>
      <c r="P29" s="38">
        <v>2.8548604431718628E-3</v>
      </c>
      <c r="Q29" s="38">
        <v>5.1171050437648115E-3</v>
      </c>
      <c r="R29" s="38">
        <v>4.9142675925437588E-3</v>
      </c>
      <c r="S29" s="38">
        <v>5.1113262315077923E-3</v>
      </c>
      <c r="T29" s="38">
        <v>4.3102224987648808E-3</v>
      </c>
      <c r="U29" s="38">
        <v>3.5247535803176753E-3</v>
      </c>
      <c r="V29" s="38">
        <v>3.0810570177732116E-3</v>
      </c>
      <c r="W29" s="38">
        <v>2.7549445243932645E-3</v>
      </c>
      <c r="X29" s="38">
        <v>2.6009385824049287E-3</v>
      </c>
      <c r="Y29" s="38">
        <v>2.7737550498617182E-3</v>
      </c>
      <c r="Z29" s="38">
        <v>3.005583429611193E-3</v>
      </c>
      <c r="AA29" s="38">
        <v>3.4974580660090092E-3</v>
      </c>
      <c r="AB29" s="38">
        <v>4.3386465941038423E-3</v>
      </c>
      <c r="AC29" s="38">
        <v>4.9541075414005964E-3</v>
      </c>
      <c r="AD29" s="38">
        <v>5.7543050158069681E-3</v>
      </c>
      <c r="AE29" s="38">
        <v>7.0767292505103923E-3</v>
      </c>
      <c r="AF29" s="38">
        <v>8.250723946968708E-3</v>
      </c>
      <c r="AG29" s="38">
        <v>1.116241841195479E-2</v>
      </c>
      <c r="AH29" s="38">
        <v>1.8724295149192861E-2</v>
      </c>
      <c r="AI29" s="38">
        <v>2.7517604185907894E-2</v>
      </c>
      <c r="AJ29" s="38">
        <v>3.1236517200060775E-2</v>
      </c>
      <c r="AK29" s="38">
        <v>3.1118258755696005E-2</v>
      </c>
      <c r="AL29" s="38">
        <v>3.2711273699617051E-2</v>
      </c>
      <c r="AM29" s="38">
        <v>3.472938224111722E-2</v>
      </c>
      <c r="AN29" s="38">
        <v>3.6951831081308041E-2</v>
      </c>
      <c r="AO29" s="38">
        <v>3.9337388872311654E-2</v>
      </c>
      <c r="AP29" s="38">
        <v>3.8357418954326164E-2</v>
      </c>
      <c r="AQ29" s="38">
        <v>4.0612317378322313E-2</v>
      </c>
      <c r="AR29" s="38">
        <v>4.277282864422001E-2</v>
      </c>
      <c r="AS29" s="38">
        <v>3.9807985708231658E-2</v>
      </c>
      <c r="AT29" s="38">
        <v>3.9381028457206833E-2</v>
      </c>
      <c r="AU29" s="38">
        <v>3.9304721074132049E-2</v>
      </c>
      <c r="AV29" s="38">
        <v>3.9299848547619365E-2</v>
      </c>
      <c r="AW29" s="38">
        <v>3.9787990246058252E-2</v>
      </c>
      <c r="AX29" s="38">
        <v>4.0602768297472613E-2</v>
      </c>
      <c r="AY29" s="38">
        <v>3.8914644000441187E-2</v>
      </c>
      <c r="AZ29" s="38">
        <v>3.8560362307023831E-2</v>
      </c>
      <c r="BA29" s="38">
        <v>4.0431086585447189E-2</v>
      </c>
      <c r="BB29" s="38">
        <v>4.2008950393014749E-2</v>
      </c>
      <c r="BC29" s="38">
        <v>4.3546718236611756E-2</v>
      </c>
      <c r="BD29" s="38">
        <v>4.3832069923391531E-2</v>
      </c>
      <c r="BE29" s="38">
        <v>4.4561165261658958E-2</v>
      </c>
      <c r="BF29" s="38">
        <v>4.5558972589954949E-2</v>
      </c>
      <c r="BG29" s="38">
        <v>4.7007979739070289E-2</v>
      </c>
      <c r="BH29" s="38">
        <v>4.8950044248394727E-2</v>
      </c>
      <c r="BI29" s="38">
        <v>5.2017994268822185E-2</v>
      </c>
      <c r="BJ29" s="38">
        <v>5.5137452947938675E-2</v>
      </c>
      <c r="BK29" s="38">
        <v>5.8189430157242615E-2</v>
      </c>
      <c r="BL29" s="38">
        <v>6.101396779684181E-2</v>
      </c>
      <c r="BM29" s="38">
        <v>6.4433469406558197E-2</v>
      </c>
      <c r="BN29" s="38">
        <v>6.8349970024658827E-2</v>
      </c>
      <c r="BO29" s="38">
        <v>7.3435112756168708E-2</v>
      </c>
      <c r="BP29" s="38">
        <v>8.0081572939403337E-2</v>
      </c>
      <c r="BQ29" s="38">
        <v>8.7277209532461333E-2</v>
      </c>
      <c r="BR29" s="38">
        <v>9.4953422745835805E-2</v>
      </c>
      <c r="BS29" s="38">
        <v>0.10135856337040443</v>
      </c>
      <c r="BT29" s="38">
        <v>0.1086900215602397</v>
      </c>
      <c r="BU29" s="38">
        <v>0.11533047504374666</v>
      </c>
      <c r="BV29" s="38">
        <v>0.12222356990658448</v>
      </c>
      <c r="BW29" s="38">
        <v>0.11327791385961064</v>
      </c>
      <c r="BX29" s="38">
        <v>0.11001206562510031</v>
      </c>
      <c r="BY29" s="38">
        <v>0.11094120016037655</v>
      </c>
      <c r="BZ29" s="38">
        <v>0.11514895995672604</v>
      </c>
      <c r="CA29" s="38">
        <v>0.12377091305002023</v>
      </c>
      <c r="CB29" s="38">
        <v>0.13915189130656413</v>
      </c>
      <c r="CC29" s="38">
        <v>0.15875880601990283</v>
      </c>
      <c r="CD29" s="38">
        <v>0.18053493352872718</v>
      </c>
      <c r="CE29" s="38">
        <v>0.19718768726598704</v>
      </c>
      <c r="CF29" s="38">
        <v>0.21931231995418998</v>
      </c>
      <c r="CG29" s="38">
        <v>0.24186869722990009</v>
      </c>
      <c r="CH29" s="38">
        <v>0.26415741078595445</v>
      </c>
      <c r="CI29" s="38">
        <v>0.28538910953713287</v>
      </c>
      <c r="CJ29" s="38">
        <v>0.30815060470004124</v>
      </c>
      <c r="CK29" s="38">
        <v>0.32674999758920908</v>
      </c>
      <c r="CL29" s="38">
        <v>0.34066414344793411</v>
      </c>
      <c r="CM29" s="38">
        <v>0.35458250066765695</v>
      </c>
      <c r="CN29" s="38">
        <v>0.36821161337409258</v>
      </c>
      <c r="CO29" s="38">
        <v>0.38734261983867835</v>
      </c>
      <c r="CP29" s="38">
        <v>0.40632581954519209</v>
      </c>
      <c r="CQ29" s="38">
        <v>0.43125724749125505</v>
      </c>
      <c r="CR29" s="38">
        <v>0.45009641591138266</v>
      </c>
      <c r="CS29" s="38">
        <v>0.46429474160270351</v>
      </c>
      <c r="CT29" s="38">
        <v>0.4800448772598308</v>
      </c>
    </row>
    <row r="30" spans="1:98" ht="14.5" x14ac:dyDescent="0.65">
      <c r="A30" s="82"/>
      <c r="B30" s="78"/>
      <c r="C30" s="38" t="s">
        <v>6</v>
      </c>
      <c r="D30" s="38">
        <v>5.9281289911922619E-4</v>
      </c>
      <c r="E30" s="38">
        <v>7.8008187364399977E-4</v>
      </c>
      <c r="F30" s="38">
        <v>9.0805659759984685E-4</v>
      </c>
      <c r="G30" s="38">
        <v>1.0024549008346628E-3</v>
      </c>
      <c r="H30" s="38">
        <v>1.080034570476568E-3</v>
      </c>
      <c r="I30" s="38">
        <v>1.750976224187892E-3</v>
      </c>
      <c r="J30" s="38">
        <v>2.0761194028346688E-3</v>
      </c>
      <c r="K30" s="38">
        <v>2.2851159218805115E-3</v>
      </c>
      <c r="L30" s="38">
        <v>2.5453606794475642E-3</v>
      </c>
      <c r="M30" s="38">
        <v>2.7076911466954174E-3</v>
      </c>
      <c r="N30" s="38">
        <v>4.7359899205053398E-3</v>
      </c>
      <c r="O30" s="38">
        <v>6.0479444493446192E-3</v>
      </c>
      <c r="P30" s="38">
        <v>1.2241250940771864E-2</v>
      </c>
      <c r="Q30" s="38">
        <v>8.8010264046648121E-3</v>
      </c>
      <c r="R30" s="38">
        <v>9.1112736135437588E-3</v>
      </c>
      <c r="S30" s="38">
        <v>6.087383746707792E-3</v>
      </c>
      <c r="T30" s="38">
        <v>4.3129423369648806E-3</v>
      </c>
      <c r="U30" s="38">
        <v>3.7929280157176751E-3</v>
      </c>
      <c r="V30" s="38">
        <v>3.3718739307732116E-3</v>
      </c>
      <c r="W30" s="38">
        <v>3.3825800283932644E-3</v>
      </c>
      <c r="X30" s="38">
        <v>4.2067659337049288E-3</v>
      </c>
      <c r="Y30" s="38">
        <v>4.8237153853617184E-3</v>
      </c>
      <c r="Z30" s="38">
        <v>6.1510448461111929E-3</v>
      </c>
      <c r="AA30" s="38">
        <v>8.2088492405090092E-3</v>
      </c>
      <c r="AB30" s="38">
        <v>9.1065430027038423E-3</v>
      </c>
      <c r="AC30" s="38">
        <v>1.0746909561800596E-2</v>
      </c>
      <c r="AD30" s="38">
        <v>1.3780745867606968E-2</v>
      </c>
      <c r="AE30" s="38">
        <v>1.5745123905110393E-2</v>
      </c>
      <c r="AF30" s="38">
        <v>2.3214758546868709E-2</v>
      </c>
      <c r="AG30" s="38">
        <v>4.3416306545354791E-2</v>
      </c>
      <c r="AH30" s="38">
        <v>6.213649014559286E-2</v>
      </c>
      <c r="AI30" s="38">
        <v>6.2225412468307893E-2</v>
      </c>
      <c r="AJ30" s="38">
        <v>5.4798760134560774E-2</v>
      </c>
      <c r="AK30" s="38">
        <v>5.7902495313496005E-2</v>
      </c>
      <c r="AL30" s="38">
        <v>6.0963382362417051E-2</v>
      </c>
      <c r="AM30" s="38">
        <v>6.460068220381722E-2</v>
      </c>
      <c r="AN30" s="38">
        <v>6.8364780933208039E-2</v>
      </c>
      <c r="AO30" s="38">
        <v>6.1365142648411655E-2</v>
      </c>
      <c r="AP30" s="38">
        <v>6.8176427895526165E-2</v>
      </c>
      <c r="AQ30" s="38">
        <v>7.203730312422231E-2</v>
      </c>
      <c r="AR30" s="38">
        <v>5.9233711518320013E-2</v>
      </c>
      <c r="AS30" s="38">
        <v>6.0117717946031657E-2</v>
      </c>
      <c r="AT30" s="38">
        <v>6.0446593126506833E-2</v>
      </c>
      <c r="AU30" s="38">
        <v>6.0368810979532048E-2</v>
      </c>
      <c r="AV30" s="38">
        <v>6.1724155400219367E-2</v>
      </c>
      <c r="AW30" s="38">
        <v>6.3622583755158252E-2</v>
      </c>
      <c r="AX30" s="38">
        <v>5.7028132053672617E-2</v>
      </c>
      <c r="AY30" s="38">
        <v>5.759648741814119E-2</v>
      </c>
      <c r="AZ30" s="38">
        <v>6.458137845952383E-2</v>
      </c>
      <c r="BA30" s="38">
        <v>6.7919425548247189E-2</v>
      </c>
      <c r="BB30" s="38">
        <v>7.0466755511314746E-2</v>
      </c>
      <c r="BC30" s="38">
        <v>6.9136383940911761E-2</v>
      </c>
      <c r="BD30" s="38">
        <v>7.0489480308091532E-2</v>
      </c>
      <c r="BE30" s="38">
        <v>7.2568773367258962E-2</v>
      </c>
      <c r="BF30" s="38">
        <v>7.5428962300254948E-2</v>
      </c>
      <c r="BG30" s="38">
        <v>7.9658915873770289E-2</v>
      </c>
      <c r="BH30" s="38">
        <v>8.6452058084494729E-2</v>
      </c>
      <c r="BI30" s="38">
        <v>9.2361430563122182E-2</v>
      </c>
      <c r="BJ30" s="38">
        <v>9.7163305982038678E-2</v>
      </c>
      <c r="BK30" s="38">
        <v>0.10133714387434262</v>
      </c>
      <c r="BL30" s="38">
        <v>0.10786124900234181</v>
      </c>
      <c r="BM30" s="38">
        <v>0.1151710479754582</v>
      </c>
      <c r="BN30" s="38">
        <v>0.12533050816655883</v>
      </c>
      <c r="BO30" s="38">
        <v>0.13893770530326871</v>
      </c>
      <c r="BP30" s="38">
        <v>0.15232759875620333</v>
      </c>
      <c r="BQ30" s="38">
        <v>0.16590545689346134</v>
      </c>
      <c r="BR30" s="38">
        <v>0.1749865024167358</v>
      </c>
      <c r="BS30" s="38">
        <v>0.18767438308600443</v>
      </c>
      <c r="BT30" s="38">
        <v>0.19824067288143971</v>
      </c>
      <c r="BU30" s="38">
        <v>0.20875552507424666</v>
      </c>
      <c r="BV30" s="38">
        <v>0.16938546010268449</v>
      </c>
      <c r="BW30" s="38">
        <v>0.16561749914231064</v>
      </c>
      <c r="BX30" s="38">
        <v>0.17173322194310031</v>
      </c>
      <c r="BY30" s="38">
        <v>0.18363353067277655</v>
      </c>
      <c r="BZ30" s="38">
        <v>0.20599488077432604</v>
      </c>
      <c r="CA30" s="38">
        <v>0.24262080137772024</v>
      </c>
      <c r="CB30" s="38">
        <v>0.28491128069266414</v>
      </c>
      <c r="CC30" s="38">
        <v>0.32814212414270283</v>
      </c>
      <c r="CD30" s="38">
        <v>0.35018401795392717</v>
      </c>
      <c r="CE30" s="38">
        <v>0.39313853237608704</v>
      </c>
      <c r="CF30" s="38">
        <v>0.43176880774588999</v>
      </c>
      <c r="CG30" s="38">
        <v>0.46946283559810009</v>
      </c>
      <c r="CH30" s="38">
        <v>0.50138729794715442</v>
      </c>
      <c r="CI30" s="38">
        <v>0.54069671602783287</v>
      </c>
      <c r="CJ30" s="38">
        <v>0.56430038775554126</v>
      </c>
      <c r="CK30" s="38">
        <v>0.57562791969800908</v>
      </c>
      <c r="CL30" s="38">
        <v>0.59469382686893413</v>
      </c>
      <c r="CM30" s="38">
        <v>0.61145569655015697</v>
      </c>
      <c r="CN30" s="38">
        <v>0.64961068270259259</v>
      </c>
      <c r="CO30" s="38">
        <v>0.68005209714807835</v>
      </c>
      <c r="CP30" s="38">
        <v>0.72658619840009209</v>
      </c>
      <c r="CQ30" s="38">
        <v>0.74878427481405507</v>
      </c>
      <c r="CR30" s="38">
        <v>0.76285488003908264</v>
      </c>
      <c r="CS30" s="38">
        <v>0.78460176030080353</v>
      </c>
      <c r="CT30" s="38">
        <v>0.78298763030533081</v>
      </c>
    </row>
    <row r="31" spans="1:98" ht="14.5" x14ac:dyDescent="0.65">
      <c r="A31" s="82"/>
      <c r="B31" s="82" t="s">
        <v>14</v>
      </c>
      <c r="C31" s="38" t="s">
        <v>3</v>
      </c>
      <c r="D31" s="38">
        <v>1.562526545089224E-2</v>
      </c>
      <c r="E31" s="38">
        <v>1.570826914377163E-2</v>
      </c>
      <c r="F31" s="38">
        <v>1.4961740352709628E-2</v>
      </c>
      <c r="G31" s="38">
        <v>1.4431144163495422E-2</v>
      </c>
      <c r="H31" s="38">
        <v>1.366738676337181E-2</v>
      </c>
      <c r="I31" s="38">
        <v>1.3247043705854149E-2</v>
      </c>
      <c r="J31" s="38">
        <v>1.3324496961159163E-2</v>
      </c>
      <c r="K31" s="38">
        <v>1.3379051174736006E-2</v>
      </c>
      <c r="L31" s="38">
        <v>1.3441121911254133E-2</v>
      </c>
      <c r="M31" s="38">
        <v>1.3407025217078088E-2</v>
      </c>
      <c r="N31" s="38">
        <v>1.3634242901366058E-2</v>
      </c>
      <c r="O31" s="38">
        <v>1.3672396611586479E-2</v>
      </c>
      <c r="P31" s="38">
        <v>1.3899755607699248E-2</v>
      </c>
      <c r="Q31" s="38">
        <v>1.3917920540766271E-2</v>
      </c>
      <c r="R31" s="38">
        <v>1.4043686451668631E-2</v>
      </c>
      <c r="S31" s="38">
        <v>1.4131936481371139E-2</v>
      </c>
      <c r="T31" s="38">
        <v>1.4377311212792556E-2</v>
      </c>
      <c r="U31" s="38">
        <v>1.441527664897292E-2</v>
      </c>
      <c r="V31" s="38">
        <v>1.4530193101788214E-2</v>
      </c>
      <c r="W31" s="38">
        <v>1.3715254297226552E-2</v>
      </c>
      <c r="X31" s="38">
        <v>1.3904758882055451E-2</v>
      </c>
      <c r="Y31" s="38">
        <v>1.3924996313007029E-2</v>
      </c>
      <c r="Z31" s="38">
        <v>1.4048891208794238E-2</v>
      </c>
      <c r="AA31" s="38">
        <v>1.4004083199430991E-2</v>
      </c>
      <c r="AB31" s="38">
        <v>1.4112580263908301E-2</v>
      </c>
      <c r="AC31" s="38">
        <v>1.4120954645348184E-2</v>
      </c>
      <c r="AD31" s="38">
        <v>1.4245762833632941E-2</v>
      </c>
      <c r="AE31" s="38">
        <v>1.436668978607069E-2</v>
      </c>
      <c r="AF31" s="38">
        <v>1.4474541111075555E-2</v>
      </c>
      <c r="AG31" s="38">
        <v>1.4667778476111469E-2</v>
      </c>
      <c r="AH31" s="38">
        <v>1.4847014588468916E-2</v>
      </c>
      <c r="AI31" s="38">
        <v>1.4632262581151164E-2</v>
      </c>
      <c r="AJ31" s="38">
        <v>1.4745241048943203E-2</v>
      </c>
      <c r="AK31" s="38">
        <v>1.4728082014283795E-2</v>
      </c>
      <c r="AL31" s="38">
        <v>1.5126741619302849E-2</v>
      </c>
      <c r="AM31" s="38">
        <v>1.5394815575557039E-2</v>
      </c>
      <c r="AN31" s="38">
        <v>1.5646926734540857E-2</v>
      </c>
      <c r="AO31" s="38">
        <v>1.5257452835904437E-2</v>
      </c>
      <c r="AP31" s="38">
        <v>1.5075910622939236E-2</v>
      </c>
      <c r="AQ31" s="38">
        <v>1.5748305699620432E-2</v>
      </c>
      <c r="AR31" s="38">
        <v>1.644080051697502E-2</v>
      </c>
      <c r="AS31" s="38">
        <v>1.6835871999996317E-2</v>
      </c>
      <c r="AT31" s="38">
        <v>1.6820606025944151E-2</v>
      </c>
      <c r="AU31" s="38">
        <v>1.6850228183416725E-2</v>
      </c>
      <c r="AV31" s="38">
        <v>1.7025316027706853E-2</v>
      </c>
      <c r="AW31" s="38">
        <v>1.7448347379044358E-2</v>
      </c>
      <c r="AX31" s="38">
        <v>1.7258282256474175E-2</v>
      </c>
      <c r="AY31" s="38">
        <v>1.7329380797636483E-2</v>
      </c>
      <c r="AZ31" s="38">
        <v>1.7440455397883504E-2</v>
      </c>
      <c r="BA31" s="38">
        <v>1.758582422789351E-2</v>
      </c>
      <c r="BB31" s="38">
        <v>1.8556839609823378E-2</v>
      </c>
      <c r="BC31" s="38">
        <v>1.876795879608403E-2</v>
      </c>
      <c r="BD31" s="38">
        <v>1.9014811141285407E-2</v>
      </c>
      <c r="BE31" s="38">
        <v>2.0246967048812757E-2</v>
      </c>
      <c r="BF31" s="38">
        <v>1.9900691901737461E-2</v>
      </c>
      <c r="BG31" s="38">
        <v>2.0707469168294902E-2</v>
      </c>
      <c r="BH31" s="38">
        <v>2.2476331563987012E-2</v>
      </c>
      <c r="BI31" s="38">
        <v>2.1985040121848085E-2</v>
      </c>
      <c r="BJ31" s="38">
        <v>2.1427793214218546E-2</v>
      </c>
      <c r="BK31" s="38">
        <v>1.9839833800801201E-2</v>
      </c>
      <c r="BL31" s="38">
        <v>1.9591202160593676E-2</v>
      </c>
      <c r="BM31" s="38">
        <v>1.9930890218048711E-2</v>
      </c>
      <c r="BN31" s="38">
        <v>1.9256710936349414E-2</v>
      </c>
      <c r="BO31" s="38">
        <v>1.9442873836057417E-2</v>
      </c>
      <c r="BP31" s="38">
        <v>1.9824043391131248E-2</v>
      </c>
      <c r="BQ31" s="38">
        <v>2.0538827376702106E-2</v>
      </c>
      <c r="BR31" s="38">
        <v>2.131966319703172E-2</v>
      </c>
      <c r="BS31" s="38">
        <v>2.1289386250640238E-2</v>
      </c>
      <c r="BT31" s="38">
        <v>2.1317445712246981E-2</v>
      </c>
      <c r="BU31" s="38">
        <v>2.1334088229012602E-2</v>
      </c>
      <c r="BV31" s="38">
        <v>2.1255901877504486E-2</v>
      </c>
      <c r="BW31" s="38">
        <v>2.126493858290979E-2</v>
      </c>
      <c r="BX31" s="38">
        <v>2.160693981410863E-2</v>
      </c>
      <c r="BY31" s="38">
        <v>2.2231334495215749E-2</v>
      </c>
      <c r="BZ31" s="38">
        <v>2.3493421534215443E-2</v>
      </c>
      <c r="CA31" s="38">
        <v>2.534130358972498E-2</v>
      </c>
      <c r="CB31" s="38">
        <v>2.6671566564022E-2</v>
      </c>
      <c r="CC31" s="38">
        <v>2.8026552088287759E-2</v>
      </c>
      <c r="CD31" s="38">
        <v>2.923210752902922E-2</v>
      </c>
      <c r="CE31" s="38">
        <v>3.0638208923513894E-2</v>
      </c>
      <c r="CF31" s="38">
        <v>2.7901067640300987E-2</v>
      </c>
      <c r="CG31" s="38">
        <v>3.3751303254779666E-2</v>
      </c>
      <c r="CH31" s="38">
        <v>3.4025045356208976E-2</v>
      </c>
      <c r="CI31" s="38">
        <v>3.721244612447238E-2</v>
      </c>
      <c r="CJ31" s="38">
        <v>3.9424256930438092E-2</v>
      </c>
      <c r="CK31" s="38">
        <v>4.1459851633271212E-2</v>
      </c>
      <c r="CL31" s="38">
        <v>3.9736149542352973E-2</v>
      </c>
      <c r="CM31" s="38">
        <v>4.2186893399918303E-2</v>
      </c>
      <c r="CN31" s="38">
        <v>4.7519966410923695E-2</v>
      </c>
      <c r="CO31" s="38">
        <v>4.5858241742657437E-2</v>
      </c>
      <c r="CP31" s="38">
        <v>4.4025241501848743E-2</v>
      </c>
      <c r="CQ31" s="38">
        <v>5.0826343849998137E-2</v>
      </c>
      <c r="CR31" s="38">
        <v>5.0830308628008407E-2</v>
      </c>
      <c r="CS31" s="38">
        <v>5.0847232527367843E-2</v>
      </c>
      <c r="CT31" s="38">
        <v>5.08832733361246E-2</v>
      </c>
    </row>
    <row r="32" spans="1:98" ht="14.5" x14ac:dyDescent="0.65">
      <c r="A32" s="82"/>
      <c r="B32" s="82"/>
      <c r="C32" s="38" t="s">
        <v>4</v>
      </c>
      <c r="D32" s="38" t="s">
        <v>5</v>
      </c>
      <c r="E32" s="38" t="s">
        <v>5</v>
      </c>
      <c r="F32" s="38" t="s">
        <v>5</v>
      </c>
      <c r="G32" s="38" t="s">
        <v>5</v>
      </c>
      <c r="H32" s="38" t="s">
        <v>5</v>
      </c>
      <c r="I32" s="38" t="s">
        <v>5</v>
      </c>
      <c r="J32" s="38" t="s">
        <v>5</v>
      </c>
      <c r="K32" s="38" t="s">
        <v>5</v>
      </c>
      <c r="L32" s="38" t="s">
        <v>5</v>
      </c>
      <c r="M32" s="38" t="s">
        <v>5</v>
      </c>
      <c r="N32" s="38" t="s">
        <v>5</v>
      </c>
      <c r="O32" s="38" t="s">
        <v>5</v>
      </c>
      <c r="P32" s="38" t="s">
        <v>5</v>
      </c>
      <c r="Q32" s="38" t="s">
        <v>5</v>
      </c>
      <c r="R32" s="38" t="s">
        <v>5</v>
      </c>
      <c r="S32" s="38" t="s">
        <v>5</v>
      </c>
      <c r="T32" s="38" t="s">
        <v>5</v>
      </c>
      <c r="U32" s="38" t="s">
        <v>5</v>
      </c>
      <c r="V32" s="38" t="s">
        <v>5</v>
      </c>
      <c r="W32" s="38" t="s">
        <v>5</v>
      </c>
      <c r="X32" s="38" t="s">
        <v>5</v>
      </c>
      <c r="Y32" s="38" t="s">
        <v>5</v>
      </c>
      <c r="Z32" s="38" t="s">
        <v>5</v>
      </c>
      <c r="AA32" s="38" t="s">
        <v>5</v>
      </c>
      <c r="AB32" s="38" t="s">
        <v>5</v>
      </c>
      <c r="AC32" s="38" t="s">
        <v>5</v>
      </c>
      <c r="AD32" s="38" t="s">
        <v>5</v>
      </c>
      <c r="AE32" s="38" t="s">
        <v>5</v>
      </c>
      <c r="AF32" s="38" t="s">
        <v>5</v>
      </c>
      <c r="AG32" s="38" t="s">
        <v>5</v>
      </c>
      <c r="AH32" s="38" t="s">
        <v>5</v>
      </c>
      <c r="AI32" s="38" t="s">
        <v>5</v>
      </c>
      <c r="AJ32" s="38" t="s">
        <v>5</v>
      </c>
      <c r="AK32" s="38" t="s">
        <v>5</v>
      </c>
      <c r="AL32" s="38" t="s">
        <v>5</v>
      </c>
      <c r="AM32" s="38" t="s">
        <v>5</v>
      </c>
      <c r="AN32" s="38" t="s">
        <v>5</v>
      </c>
      <c r="AO32" s="38" t="s">
        <v>5</v>
      </c>
      <c r="AP32" s="38" t="s">
        <v>5</v>
      </c>
      <c r="AQ32" s="38" t="s">
        <v>5</v>
      </c>
      <c r="AR32" s="38" t="s">
        <v>5</v>
      </c>
      <c r="AS32" s="38" t="s">
        <v>5</v>
      </c>
      <c r="AT32" s="38" t="s">
        <v>5</v>
      </c>
      <c r="AU32" s="38" t="s">
        <v>5</v>
      </c>
      <c r="AV32" s="38" t="s">
        <v>5</v>
      </c>
      <c r="AW32" s="38" t="s">
        <v>5</v>
      </c>
      <c r="AX32" s="38" t="s">
        <v>5</v>
      </c>
      <c r="AY32" s="38" t="s">
        <v>5</v>
      </c>
      <c r="AZ32" s="38" t="s">
        <v>5</v>
      </c>
      <c r="BA32" s="38" t="s">
        <v>5</v>
      </c>
      <c r="BB32" s="38" t="s">
        <v>5</v>
      </c>
      <c r="BC32" s="38" t="s">
        <v>5</v>
      </c>
      <c r="BD32" s="38" t="s">
        <v>5</v>
      </c>
      <c r="BE32" s="38" t="s">
        <v>5</v>
      </c>
      <c r="BF32" s="38" t="s">
        <v>5</v>
      </c>
      <c r="BG32" s="38" t="s">
        <v>5</v>
      </c>
      <c r="BH32" s="38" t="s">
        <v>5</v>
      </c>
      <c r="BI32" s="38" t="s">
        <v>5</v>
      </c>
      <c r="BJ32" s="38" t="s">
        <v>5</v>
      </c>
      <c r="BK32" s="38" t="s">
        <v>5</v>
      </c>
      <c r="BL32" s="38" t="s">
        <v>5</v>
      </c>
      <c r="BM32" s="38" t="s">
        <v>5</v>
      </c>
      <c r="BN32" s="38" t="s">
        <v>5</v>
      </c>
      <c r="BO32" s="38" t="s">
        <v>5</v>
      </c>
      <c r="BP32" s="38" t="s">
        <v>5</v>
      </c>
      <c r="BQ32" s="38" t="s">
        <v>5</v>
      </c>
      <c r="BR32" s="38" t="s">
        <v>5</v>
      </c>
      <c r="BS32" s="38" t="s">
        <v>5</v>
      </c>
      <c r="BT32" s="38" t="s">
        <v>5</v>
      </c>
      <c r="BU32" s="38" t="s">
        <v>5</v>
      </c>
      <c r="BV32" s="38" t="s">
        <v>5</v>
      </c>
      <c r="BW32" s="38" t="s">
        <v>5</v>
      </c>
      <c r="BX32" s="38" t="s">
        <v>5</v>
      </c>
      <c r="BY32" s="38" t="s">
        <v>5</v>
      </c>
      <c r="BZ32" s="38" t="s">
        <v>5</v>
      </c>
      <c r="CA32" s="38" t="s">
        <v>5</v>
      </c>
      <c r="CB32" s="38" t="s">
        <v>5</v>
      </c>
      <c r="CC32" s="38" t="s">
        <v>5</v>
      </c>
      <c r="CD32" s="38" t="s">
        <v>5</v>
      </c>
      <c r="CE32" s="38" t="s">
        <v>5</v>
      </c>
      <c r="CF32" s="38" t="s">
        <v>5</v>
      </c>
      <c r="CG32" s="38" t="s">
        <v>5</v>
      </c>
      <c r="CH32" s="38" t="s">
        <v>5</v>
      </c>
      <c r="CI32" s="38" t="s">
        <v>5</v>
      </c>
      <c r="CJ32" s="38" t="s">
        <v>5</v>
      </c>
      <c r="CK32" s="38" t="s">
        <v>5</v>
      </c>
      <c r="CL32" s="38" t="s">
        <v>5</v>
      </c>
      <c r="CM32" s="38" t="s">
        <v>5</v>
      </c>
      <c r="CN32" s="38" t="s">
        <v>5</v>
      </c>
      <c r="CO32" s="38" t="s">
        <v>5</v>
      </c>
      <c r="CP32" s="38" t="s">
        <v>5</v>
      </c>
      <c r="CQ32" s="38" t="s">
        <v>5</v>
      </c>
      <c r="CR32" s="38" t="s">
        <v>5</v>
      </c>
      <c r="CS32" s="38" t="s">
        <v>5</v>
      </c>
      <c r="CT32" s="38" t="s">
        <v>5</v>
      </c>
    </row>
    <row r="33" spans="1:98" ht="14.5" x14ac:dyDescent="0.65">
      <c r="A33" s="82"/>
      <c r="B33" s="82"/>
      <c r="C33" s="38" t="s">
        <v>6</v>
      </c>
      <c r="D33" s="38">
        <f>SUM(D31:D32)</f>
        <v>1.562526545089224E-2</v>
      </c>
      <c r="E33" s="38">
        <f t="shared" ref="E33:BP33" si="3">SUM(E31:E32)</f>
        <v>1.570826914377163E-2</v>
      </c>
      <c r="F33" s="38">
        <f t="shared" si="3"/>
        <v>1.4961740352709628E-2</v>
      </c>
      <c r="G33" s="38">
        <f t="shared" si="3"/>
        <v>1.4431144163495422E-2</v>
      </c>
      <c r="H33" s="38">
        <f t="shared" si="3"/>
        <v>1.366738676337181E-2</v>
      </c>
      <c r="I33" s="38">
        <f t="shared" si="3"/>
        <v>1.3247043705854149E-2</v>
      </c>
      <c r="J33" s="38">
        <f t="shared" si="3"/>
        <v>1.3324496961159163E-2</v>
      </c>
      <c r="K33" s="38">
        <f t="shared" si="3"/>
        <v>1.3379051174736006E-2</v>
      </c>
      <c r="L33" s="38">
        <f t="shared" si="3"/>
        <v>1.3441121911254133E-2</v>
      </c>
      <c r="M33" s="38">
        <f t="shared" si="3"/>
        <v>1.3407025217078088E-2</v>
      </c>
      <c r="N33" s="38">
        <f t="shared" si="3"/>
        <v>1.3634242901366058E-2</v>
      </c>
      <c r="O33" s="38">
        <f t="shared" si="3"/>
        <v>1.3672396611586479E-2</v>
      </c>
      <c r="P33" s="38">
        <f t="shared" si="3"/>
        <v>1.3899755607699248E-2</v>
      </c>
      <c r="Q33" s="38">
        <f t="shared" si="3"/>
        <v>1.3917920540766271E-2</v>
      </c>
      <c r="R33" s="38">
        <f t="shared" si="3"/>
        <v>1.4043686451668631E-2</v>
      </c>
      <c r="S33" s="38">
        <f t="shared" si="3"/>
        <v>1.4131936481371139E-2</v>
      </c>
      <c r="T33" s="38">
        <f t="shared" si="3"/>
        <v>1.4377311212792556E-2</v>
      </c>
      <c r="U33" s="38">
        <f t="shared" si="3"/>
        <v>1.441527664897292E-2</v>
      </c>
      <c r="V33" s="38">
        <f t="shared" si="3"/>
        <v>1.4530193101788214E-2</v>
      </c>
      <c r="W33" s="38">
        <f t="shared" si="3"/>
        <v>1.3715254297226552E-2</v>
      </c>
      <c r="X33" s="38">
        <f t="shared" si="3"/>
        <v>1.3904758882055451E-2</v>
      </c>
      <c r="Y33" s="38">
        <f t="shared" si="3"/>
        <v>1.3924996313007029E-2</v>
      </c>
      <c r="Z33" s="38">
        <f t="shared" si="3"/>
        <v>1.4048891208794238E-2</v>
      </c>
      <c r="AA33" s="38">
        <f t="shared" si="3"/>
        <v>1.4004083199430991E-2</v>
      </c>
      <c r="AB33" s="38">
        <f t="shared" si="3"/>
        <v>1.4112580263908301E-2</v>
      </c>
      <c r="AC33" s="38">
        <f t="shared" si="3"/>
        <v>1.4120954645348184E-2</v>
      </c>
      <c r="AD33" s="38">
        <f t="shared" si="3"/>
        <v>1.4245762833632941E-2</v>
      </c>
      <c r="AE33" s="38">
        <f t="shared" si="3"/>
        <v>1.436668978607069E-2</v>
      </c>
      <c r="AF33" s="38">
        <f t="shared" si="3"/>
        <v>1.4474541111075555E-2</v>
      </c>
      <c r="AG33" s="38">
        <f t="shared" si="3"/>
        <v>1.4667778476111469E-2</v>
      </c>
      <c r="AH33" s="38">
        <f t="shared" si="3"/>
        <v>1.4847014588468916E-2</v>
      </c>
      <c r="AI33" s="38">
        <f t="shared" si="3"/>
        <v>1.4632262581151164E-2</v>
      </c>
      <c r="AJ33" s="38">
        <f t="shared" si="3"/>
        <v>1.4745241048943203E-2</v>
      </c>
      <c r="AK33" s="38">
        <f t="shared" si="3"/>
        <v>1.4728082014283795E-2</v>
      </c>
      <c r="AL33" s="38">
        <f t="shared" si="3"/>
        <v>1.5126741619302849E-2</v>
      </c>
      <c r="AM33" s="38">
        <f t="shared" si="3"/>
        <v>1.5394815575557039E-2</v>
      </c>
      <c r="AN33" s="38">
        <f t="shared" si="3"/>
        <v>1.5646926734540857E-2</v>
      </c>
      <c r="AO33" s="38">
        <f t="shared" si="3"/>
        <v>1.5257452835904437E-2</v>
      </c>
      <c r="AP33" s="38">
        <f t="shared" si="3"/>
        <v>1.5075910622939236E-2</v>
      </c>
      <c r="AQ33" s="38">
        <f t="shared" si="3"/>
        <v>1.5748305699620432E-2</v>
      </c>
      <c r="AR33" s="38">
        <f t="shared" si="3"/>
        <v>1.644080051697502E-2</v>
      </c>
      <c r="AS33" s="38">
        <f t="shared" si="3"/>
        <v>1.6835871999996317E-2</v>
      </c>
      <c r="AT33" s="38">
        <f t="shared" si="3"/>
        <v>1.6820606025944151E-2</v>
      </c>
      <c r="AU33" s="38">
        <f t="shared" si="3"/>
        <v>1.6850228183416725E-2</v>
      </c>
      <c r="AV33" s="38">
        <f t="shared" si="3"/>
        <v>1.7025316027706853E-2</v>
      </c>
      <c r="AW33" s="38">
        <f t="shared" si="3"/>
        <v>1.7448347379044358E-2</v>
      </c>
      <c r="AX33" s="38">
        <f t="shared" si="3"/>
        <v>1.7258282256474175E-2</v>
      </c>
      <c r="AY33" s="38">
        <f t="shared" si="3"/>
        <v>1.7329380797636483E-2</v>
      </c>
      <c r="AZ33" s="38">
        <f t="shared" si="3"/>
        <v>1.7440455397883504E-2</v>
      </c>
      <c r="BA33" s="38">
        <f t="shared" si="3"/>
        <v>1.758582422789351E-2</v>
      </c>
      <c r="BB33" s="38">
        <f t="shared" si="3"/>
        <v>1.8556839609823378E-2</v>
      </c>
      <c r="BC33" s="38">
        <f t="shared" si="3"/>
        <v>1.876795879608403E-2</v>
      </c>
      <c r="BD33" s="38">
        <f t="shared" si="3"/>
        <v>1.9014811141285407E-2</v>
      </c>
      <c r="BE33" s="38">
        <f t="shared" si="3"/>
        <v>2.0246967048812757E-2</v>
      </c>
      <c r="BF33" s="38">
        <f t="shared" si="3"/>
        <v>1.9900691901737461E-2</v>
      </c>
      <c r="BG33" s="38">
        <f t="shared" si="3"/>
        <v>2.0707469168294902E-2</v>
      </c>
      <c r="BH33" s="38">
        <f t="shared" si="3"/>
        <v>2.2476331563987012E-2</v>
      </c>
      <c r="BI33" s="38">
        <f t="shared" si="3"/>
        <v>2.1985040121848085E-2</v>
      </c>
      <c r="BJ33" s="38">
        <f t="shared" si="3"/>
        <v>2.1427793214218546E-2</v>
      </c>
      <c r="BK33" s="38">
        <f t="shared" si="3"/>
        <v>1.9839833800801201E-2</v>
      </c>
      <c r="BL33" s="38">
        <f t="shared" si="3"/>
        <v>1.9591202160593676E-2</v>
      </c>
      <c r="BM33" s="38">
        <f t="shared" si="3"/>
        <v>1.9930890218048711E-2</v>
      </c>
      <c r="BN33" s="38">
        <f t="shared" si="3"/>
        <v>1.9256710936349414E-2</v>
      </c>
      <c r="BO33" s="38">
        <f t="shared" si="3"/>
        <v>1.9442873836057417E-2</v>
      </c>
      <c r="BP33" s="38">
        <f t="shared" si="3"/>
        <v>1.9824043391131248E-2</v>
      </c>
      <c r="BQ33" s="38">
        <f t="shared" ref="BQ33:CT33" si="4">SUM(BQ31:BQ32)</f>
        <v>2.0538827376702106E-2</v>
      </c>
      <c r="BR33" s="38">
        <f t="shared" si="4"/>
        <v>2.131966319703172E-2</v>
      </c>
      <c r="BS33" s="38">
        <f t="shared" si="4"/>
        <v>2.1289386250640238E-2</v>
      </c>
      <c r="BT33" s="38">
        <f t="shared" si="4"/>
        <v>2.1317445712246981E-2</v>
      </c>
      <c r="BU33" s="38">
        <f t="shared" si="4"/>
        <v>2.1334088229012602E-2</v>
      </c>
      <c r="BV33" s="38">
        <f t="shared" si="4"/>
        <v>2.1255901877504486E-2</v>
      </c>
      <c r="BW33" s="38">
        <f t="shared" si="4"/>
        <v>2.126493858290979E-2</v>
      </c>
      <c r="BX33" s="38">
        <f t="shared" si="4"/>
        <v>2.160693981410863E-2</v>
      </c>
      <c r="BY33" s="38">
        <f t="shared" si="4"/>
        <v>2.2231334495215749E-2</v>
      </c>
      <c r="BZ33" s="38">
        <f t="shared" si="4"/>
        <v>2.3493421534215443E-2</v>
      </c>
      <c r="CA33" s="38">
        <f t="shared" si="4"/>
        <v>2.534130358972498E-2</v>
      </c>
      <c r="CB33" s="38">
        <f t="shared" si="4"/>
        <v>2.6671566564022E-2</v>
      </c>
      <c r="CC33" s="38">
        <f t="shared" si="4"/>
        <v>2.8026552088287759E-2</v>
      </c>
      <c r="CD33" s="38">
        <f t="shared" si="4"/>
        <v>2.923210752902922E-2</v>
      </c>
      <c r="CE33" s="38">
        <f t="shared" si="4"/>
        <v>3.0638208923513894E-2</v>
      </c>
      <c r="CF33" s="38">
        <f t="shared" si="4"/>
        <v>2.7901067640300987E-2</v>
      </c>
      <c r="CG33" s="38">
        <f t="shared" si="4"/>
        <v>3.3751303254779666E-2</v>
      </c>
      <c r="CH33" s="38">
        <f t="shared" si="4"/>
        <v>3.4025045356208976E-2</v>
      </c>
      <c r="CI33" s="38">
        <f t="shared" si="4"/>
        <v>3.721244612447238E-2</v>
      </c>
      <c r="CJ33" s="38">
        <f t="shared" si="4"/>
        <v>3.9424256930438092E-2</v>
      </c>
      <c r="CK33" s="38">
        <f t="shared" si="4"/>
        <v>4.1459851633271212E-2</v>
      </c>
      <c r="CL33" s="38">
        <f t="shared" si="4"/>
        <v>3.9736149542352973E-2</v>
      </c>
      <c r="CM33" s="38">
        <f t="shared" si="4"/>
        <v>4.2186893399918303E-2</v>
      </c>
      <c r="CN33" s="38">
        <f t="shared" si="4"/>
        <v>4.7519966410923695E-2</v>
      </c>
      <c r="CO33" s="38">
        <f t="shared" si="4"/>
        <v>4.5858241742657437E-2</v>
      </c>
      <c r="CP33" s="38">
        <f t="shared" si="4"/>
        <v>4.4025241501848743E-2</v>
      </c>
      <c r="CQ33" s="38">
        <f t="shared" si="4"/>
        <v>5.0826343849998137E-2</v>
      </c>
      <c r="CR33" s="38">
        <f t="shared" si="4"/>
        <v>5.0830308628008407E-2</v>
      </c>
      <c r="CS33" s="38">
        <f t="shared" si="4"/>
        <v>5.0847232527367843E-2</v>
      </c>
      <c r="CT33" s="38">
        <f t="shared" si="4"/>
        <v>5.08832733361246E-2</v>
      </c>
    </row>
    <row r="34" spans="1:98" ht="14.5" x14ac:dyDescent="0.65">
      <c r="A34" s="82"/>
      <c r="B34" s="82" t="s">
        <v>15</v>
      </c>
      <c r="C34" s="38" t="s">
        <v>3</v>
      </c>
      <c r="D34" s="38" t="s">
        <v>67</v>
      </c>
      <c r="E34" s="38" t="s">
        <v>67</v>
      </c>
      <c r="F34" s="38" t="s">
        <v>67</v>
      </c>
      <c r="G34" s="38" t="s">
        <v>67</v>
      </c>
      <c r="H34" s="38" t="s">
        <v>67</v>
      </c>
      <c r="I34" s="38" t="s">
        <v>67</v>
      </c>
      <c r="J34" s="38" t="s">
        <v>67</v>
      </c>
      <c r="K34" s="38" t="s">
        <v>67</v>
      </c>
      <c r="L34" s="38" t="s">
        <v>67</v>
      </c>
      <c r="M34" s="38" t="s">
        <v>67</v>
      </c>
      <c r="N34" s="38" t="s">
        <v>67</v>
      </c>
      <c r="O34" s="38" t="s">
        <v>67</v>
      </c>
      <c r="P34" s="38" t="s">
        <v>67</v>
      </c>
      <c r="Q34" s="38" t="s">
        <v>67</v>
      </c>
      <c r="R34" s="38" t="s">
        <v>67</v>
      </c>
      <c r="S34" s="38" t="s">
        <v>67</v>
      </c>
      <c r="T34" s="38" t="s">
        <v>67</v>
      </c>
      <c r="U34" s="38" t="s">
        <v>67</v>
      </c>
      <c r="V34" s="38" t="s">
        <v>67</v>
      </c>
      <c r="W34" s="38">
        <v>4.8933792000000004E-7</v>
      </c>
      <c r="X34" s="38">
        <v>6.2355555999999999E-7</v>
      </c>
      <c r="Y34" s="38">
        <v>1.06688427E-6</v>
      </c>
      <c r="Z34" s="38">
        <v>1.64921148E-6</v>
      </c>
      <c r="AA34" s="38">
        <v>1.90860255E-6</v>
      </c>
      <c r="AB34" s="38">
        <v>2.3153420600000002E-6</v>
      </c>
      <c r="AC34" s="38">
        <v>2.5783993399999999E-6</v>
      </c>
      <c r="AD34" s="38">
        <v>3.2525001500000001E-6</v>
      </c>
      <c r="AE34" s="38">
        <v>4.0492466700000002E-6</v>
      </c>
      <c r="AF34" s="38">
        <v>5.4381946399999999E-6</v>
      </c>
      <c r="AG34" s="38">
        <v>7.5317952900000001E-6</v>
      </c>
      <c r="AH34" s="38">
        <v>8.0148727600000004E-6</v>
      </c>
      <c r="AI34" s="38">
        <v>4.9005996100000002E-6</v>
      </c>
      <c r="AJ34" s="38">
        <v>4.9640363199999999E-6</v>
      </c>
      <c r="AK34" s="38">
        <v>5.7147383299999996E-6</v>
      </c>
      <c r="AL34" s="38">
        <v>6.4191766599999999E-6</v>
      </c>
      <c r="AM34" s="38">
        <v>7.70924956E-6</v>
      </c>
      <c r="AN34" s="38">
        <v>9.2845979699999992E-6</v>
      </c>
      <c r="AO34" s="38">
        <v>8.6517297699999999E-6</v>
      </c>
      <c r="AP34" s="38">
        <v>7.9221634000000004E-6</v>
      </c>
      <c r="AQ34" s="38">
        <v>9.60533298E-6</v>
      </c>
      <c r="AR34" s="38">
        <v>1.0749739340000001E-5</v>
      </c>
      <c r="AS34" s="38">
        <v>1.171723273E-5</v>
      </c>
      <c r="AT34" s="38">
        <v>1.254021772E-5</v>
      </c>
      <c r="AU34" s="38">
        <v>1.389639552E-5</v>
      </c>
      <c r="AV34" s="38">
        <v>1.3304477019999999E-5</v>
      </c>
      <c r="AW34" s="38">
        <v>1.515576589E-5</v>
      </c>
      <c r="AX34" s="38">
        <v>1.5168728010000001E-5</v>
      </c>
      <c r="AY34" s="38">
        <v>1.6761884219999999E-5</v>
      </c>
      <c r="AZ34" s="38">
        <v>1.9479259300000001E-5</v>
      </c>
      <c r="BA34" s="38">
        <v>2.1853379840000001E-5</v>
      </c>
      <c r="BB34" s="38">
        <v>2.3740874649999999E-5</v>
      </c>
      <c r="BC34" s="38">
        <v>2.3955730289999999E-5</v>
      </c>
      <c r="BD34" s="38">
        <v>2.615385347E-5</v>
      </c>
      <c r="BE34" s="38">
        <v>2.930260556E-5</v>
      </c>
      <c r="BF34" s="38">
        <v>3.3609779910000002E-5</v>
      </c>
      <c r="BG34" s="38">
        <v>4.0281925280000002E-5</v>
      </c>
      <c r="BH34" s="38">
        <v>4.4070747369999997E-5</v>
      </c>
      <c r="BI34" s="38">
        <v>5.0138912590000001E-5</v>
      </c>
      <c r="BJ34" s="38">
        <v>5.5106196470000002E-5</v>
      </c>
      <c r="BK34" s="38">
        <v>5.6989213700000003E-5</v>
      </c>
      <c r="BL34" s="38">
        <v>5.8440261509999998E-5</v>
      </c>
      <c r="BM34" s="38">
        <v>6.2272664599999995E-5</v>
      </c>
      <c r="BN34" s="38">
        <v>6.9430209200000006E-5</v>
      </c>
      <c r="BO34" s="38">
        <v>7.5015903799999995E-5</v>
      </c>
      <c r="BP34" s="38">
        <v>8.1501799379999997E-5</v>
      </c>
      <c r="BQ34" s="38">
        <v>9.6135111040000003E-5</v>
      </c>
      <c r="BR34" s="38">
        <v>9.4968903610000006E-5</v>
      </c>
      <c r="BS34" s="38">
        <v>9.6429474740000005E-5</v>
      </c>
      <c r="BT34" s="38">
        <v>8.2852354190000001E-5</v>
      </c>
      <c r="BU34" s="38">
        <v>8.4158968990000004E-5</v>
      </c>
      <c r="BV34" s="38">
        <v>9.1694074410000005E-5</v>
      </c>
      <c r="BW34" s="38">
        <v>1.0940855707E-4</v>
      </c>
      <c r="BX34" s="38">
        <v>1.1567432955999999E-4</v>
      </c>
      <c r="BY34" s="38">
        <v>1.1943979182E-4</v>
      </c>
      <c r="BZ34" s="38">
        <v>1.2679924333000001E-4</v>
      </c>
      <c r="CA34" s="38">
        <v>1.3740713109E-4</v>
      </c>
      <c r="CB34" s="38">
        <v>1.4598363212000001E-4</v>
      </c>
      <c r="CC34" s="38">
        <v>1.5397508153E-4</v>
      </c>
      <c r="CD34" s="38">
        <v>1.6050506794E-4</v>
      </c>
      <c r="CE34" s="38">
        <v>1.6869085745999999E-4</v>
      </c>
      <c r="CF34" s="38">
        <v>1.5506753512000001E-4</v>
      </c>
      <c r="CG34" s="38">
        <v>1.8560444532E-4</v>
      </c>
      <c r="CH34" s="38">
        <v>1.8754234396000001E-4</v>
      </c>
      <c r="CI34" s="38">
        <v>2.0508266821999999E-4</v>
      </c>
      <c r="CJ34" s="38">
        <v>2.1706050369999999E-4</v>
      </c>
      <c r="CK34" s="38">
        <v>2.2716373992000001E-4</v>
      </c>
      <c r="CL34" s="38">
        <v>2.1928519376999999E-4</v>
      </c>
      <c r="CM34" s="38">
        <v>2.3300728045E-4</v>
      </c>
      <c r="CN34" s="38">
        <v>2.5964483490999998E-4</v>
      </c>
      <c r="CO34" s="38">
        <v>2.5173811625999999E-4</v>
      </c>
      <c r="CP34" s="38">
        <v>2.4209899869E-4</v>
      </c>
      <c r="CQ34" s="38">
        <v>2.7564955921000002E-4</v>
      </c>
      <c r="CR34" s="38">
        <v>2.7726161721999999E-4</v>
      </c>
      <c r="CS34" s="38">
        <v>2.7598698082999999E-4</v>
      </c>
      <c r="CT34" s="38">
        <v>2.7942423279000002E-4</v>
      </c>
    </row>
    <row r="35" spans="1:98" ht="14.5" x14ac:dyDescent="0.65">
      <c r="A35" s="82"/>
      <c r="B35" s="82"/>
      <c r="C35" s="38" t="s">
        <v>4</v>
      </c>
      <c r="D35" s="38" t="s">
        <v>67</v>
      </c>
      <c r="E35" s="38" t="s">
        <v>67</v>
      </c>
      <c r="F35" s="38" t="s">
        <v>67</v>
      </c>
      <c r="G35" s="38" t="s">
        <v>67</v>
      </c>
      <c r="H35" s="38" t="s">
        <v>67</v>
      </c>
      <c r="I35" s="38" t="s">
        <v>67</v>
      </c>
      <c r="J35" s="38" t="s">
        <v>67</v>
      </c>
      <c r="K35" s="38" t="s">
        <v>67</v>
      </c>
      <c r="L35" s="38" t="s">
        <v>67</v>
      </c>
      <c r="M35" s="38" t="s">
        <v>67</v>
      </c>
      <c r="N35" s="38" t="s">
        <v>67</v>
      </c>
      <c r="O35" s="38" t="s">
        <v>67</v>
      </c>
      <c r="P35" s="38" t="s">
        <v>67</v>
      </c>
      <c r="Q35" s="38" t="s">
        <v>67</v>
      </c>
      <c r="R35" s="38" t="s">
        <v>67</v>
      </c>
      <c r="S35" s="38" t="s">
        <v>67</v>
      </c>
      <c r="T35" s="38" t="s">
        <v>67</v>
      </c>
      <c r="U35" s="38" t="s">
        <v>67</v>
      </c>
      <c r="V35" s="38" t="s">
        <v>67</v>
      </c>
      <c r="W35" s="38">
        <v>3.3480847065457285E-15</v>
      </c>
      <c r="X35" s="38">
        <v>2.4466895755409625E-7</v>
      </c>
      <c r="Y35" s="38">
        <v>4.7489041695232217E-7</v>
      </c>
      <c r="Z35" s="38">
        <v>8.6362846971193618E-7</v>
      </c>
      <c r="AA35" s="38">
        <v>1.4339903028619966E-6</v>
      </c>
      <c r="AB35" s="38">
        <v>1.9762581963781024E-6</v>
      </c>
      <c r="AC35" s="38">
        <v>2.5902661807041196E-6</v>
      </c>
      <c r="AD35" s="38">
        <v>3.1871901202977032E-6</v>
      </c>
      <c r="AE35" s="38">
        <v>3.9858830497316976E-6</v>
      </c>
      <c r="AF35" s="38">
        <v>4.9811438410700832E-6</v>
      </c>
      <c r="AG35" s="38">
        <v>6.4181655645077783E-6</v>
      </c>
      <c r="AH35" s="38">
        <v>8.5148134020648873E-6</v>
      </c>
      <c r="AI35" s="38">
        <v>1.0279769633059509E-5</v>
      </c>
      <c r="AJ35" s="38">
        <v>1.0077265534415558E-5</v>
      </c>
      <c r="AK35" s="38">
        <v>1.0165788044410189E-5</v>
      </c>
      <c r="AL35" s="38">
        <v>1.0683532992133843E-5</v>
      </c>
      <c r="AM35" s="38">
        <v>1.1426258446953763E-5</v>
      </c>
      <c r="AN35" s="38">
        <v>1.2604481710459043E-5</v>
      </c>
      <c r="AO35" s="38">
        <v>1.4238063496325912E-5</v>
      </c>
      <c r="AP35" s="38">
        <v>1.5095601380514918E-5</v>
      </c>
      <c r="AQ35" s="38">
        <v>1.5443706773242112E-5</v>
      </c>
      <c r="AR35" s="38">
        <v>1.6617128405327898E-5</v>
      </c>
      <c r="AS35" s="38">
        <v>1.805262743157252E-5</v>
      </c>
      <c r="AT35" s="38">
        <v>1.9607871235210641E-5</v>
      </c>
      <c r="AU35" s="38">
        <v>2.1196598551029289E-5</v>
      </c>
      <c r="AV35" s="38">
        <v>2.311043309825639E-5</v>
      </c>
      <c r="AW35" s="38">
        <v>2.4265293585027212E-5</v>
      </c>
      <c r="AX35" s="38">
        <v>2.615120019181459E-5</v>
      </c>
      <c r="AY35" s="38">
        <v>2.7583924391080578E-5</v>
      </c>
      <c r="AZ35" s="38">
        <v>2.9524976788047447E-5</v>
      </c>
      <c r="BA35" s="38">
        <v>3.2357962590561217E-5</v>
      </c>
      <c r="BB35" s="38">
        <v>3.5637176654070479E-5</v>
      </c>
      <c r="BC35" s="38">
        <v>3.9048700792873672E-5</v>
      </c>
      <c r="BD35" s="38">
        <v>4.1733126980159367E-5</v>
      </c>
      <c r="BE35" s="38">
        <v>4.497957210434986E-5</v>
      </c>
      <c r="BF35" s="38">
        <v>4.9061282387090264E-5</v>
      </c>
      <c r="BG35" s="38">
        <v>5.4300296341735607E-5</v>
      </c>
      <c r="BH35" s="38">
        <v>6.1542309942569685E-5</v>
      </c>
      <c r="BI35" s="38">
        <v>6.8781830175281063E-5</v>
      </c>
      <c r="BJ35" s="38">
        <v>7.7304518281779883E-5</v>
      </c>
      <c r="BK35" s="38">
        <v>8.616581816265057E-5</v>
      </c>
      <c r="BL35" s="38">
        <v>9.3907057642864854E-5</v>
      </c>
      <c r="BM35" s="38">
        <v>1.0075967260293639E-4</v>
      </c>
      <c r="BN35" s="38">
        <v>1.081399320177494E-4</v>
      </c>
      <c r="BO35" s="38">
        <v>1.1748919429413307E-4</v>
      </c>
      <c r="BP35" s="38">
        <v>1.2731519695203457E-4</v>
      </c>
      <c r="BQ35" s="38">
        <v>1.3813211514732734E-4</v>
      </c>
      <c r="BR35" s="38">
        <v>1.5360264445918147E-4</v>
      </c>
      <c r="BS35" s="38">
        <v>1.6445592400080619E-4</v>
      </c>
      <c r="BT35" s="38">
        <v>1.7388964985180858E-4</v>
      </c>
      <c r="BU35" s="38">
        <v>1.7466577342894159E-4</v>
      </c>
      <c r="BV35" s="38">
        <v>1.7711826852544226E-4</v>
      </c>
      <c r="BW35" s="38">
        <v>1.8305727854449355E-4</v>
      </c>
      <c r="BX35" s="38">
        <v>1.9650406082717336E-4</v>
      </c>
      <c r="BY35" s="38">
        <v>2.0904360069223921E-4</v>
      </c>
      <c r="BZ35" s="38">
        <v>2.2028770797414096E-4</v>
      </c>
      <c r="CA35" s="38">
        <v>2.3277216569515395E-4</v>
      </c>
      <c r="CB35" s="38">
        <v>2.4764297787409492E-4</v>
      </c>
      <c r="CC35" s="38">
        <v>2.6314379486060081E-4</v>
      </c>
      <c r="CD35" s="38">
        <v>2.7917947174041057E-4</v>
      </c>
      <c r="CE35" s="38">
        <v>2.9505063486647855E-4</v>
      </c>
      <c r="CF35" s="38">
        <v>3.1138844485217664E-4</v>
      </c>
      <c r="CG35" s="38">
        <v>3.1745493648777155E-4</v>
      </c>
      <c r="CH35" s="38">
        <v>3.3847905599277111E-4</v>
      </c>
      <c r="CI35" s="38">
        <v>3.548213521803436E-4</v>
      </c>
      <c r="CJ35" s="38">
        <v>3.7632292091762119E-4</v>
      </c>
      <c r="CK35" s="38">
        <v>3.9852381532225548E-4</v>
      </c>
      <c r="CL35" s="38">
        <v>4.2063977268294941E-4</v>
      </c>
      <c r="CM35" s="38">
        <v>4.3395583404632194E-4</v>
      </c>
      <c r="CN35" s="38">
        <v>4.521071967602673E-4</v>
      </c>
      <c r="CO35" s="38">
        <v>4.7964843241059409E-4</v>
      </c>
      <c r="CP35" s="38">
        <v>4.9603312618495289E-4</v>
      </c>
      <c r="CQ35" s="38">
        <v>5.0521535097920614E-4</v>
      </c>
      <c r="CR35" s="38">
        <v>5.30532693974265E-4</v>
      </c>
      <c r="CS35" s="38">
        <v>5.493455335678542E-4</v>
      </c>
      <c r="CT35" s="38">
        <v>5.6382052628606186E-4</v>
      </c>
    </row>
    <row r="36" spans="1:98" ht="14.5" x14ac:dyDescent="0.65">
      <c r="A36" s="82"/>
      <c r="B36" s="82"/>
      <c r="C36" s="38" t="s">
        <v>6</v>
      </c>
      <c r="D36" s="38" t="s">
        <v>67</v>
      </c>
      <c r="E36" s="38" t="s">
        <v>67</v>
      </c>
      <c r="F36" s="38" t="s">
        <v>67</v>
      </c>
      <c r="G36" s="38" t="s">
        <v>67</v>
      </c>
      <c r="H36" s="38" t="s">
        <v>67</v>
      </c>
      <c r="I36" s="38" t="s">
        <v>67</v>
      </c>
      <c r="J36" s="38" t="s">
        <v>67</v>
      </c>
      <c r="K36" s="38" t="s">
        <v>67</v>
      </c>
      <c r="L36" s="38" t="s">
        <v>67</v>
      </c>
      <c r="M36" s="38" t="s">
        <v>67</v>
      </c>
      <c r="N36" s="38" t="s">
        <v>67</v>
      </c>
      <c r="O36" s="38" t="s">
        <v>67</v>
      </c>
      <c r="P36" s="38" t="s">
        <v>67</v>
      </c>
      <c r="Q36" s="38" t="s">
        <v>67</v>
      </c>
      <c r="R36" s="38" t="s">
        <v>67</v>
      </c>
      <c r="S36" s="38" t="s">
        <v>67</v>
      </c>
      <c r="T36" s="38" t="s">
        <v>67</v>
      </c>
      <c r="U36" s="38" t="s">
        <v>67</v>
      </c>
      <c r="V36" s="38" t="s">
        <v>67</v>
      </c>
      <c r="W36" s="38">
        <v>4.8933792334808474E-7</v>
      </c>
      <c r="X36" s="38">
        <v>8.6822451755409624E-7</v>
      </c>
      <c r="Y36" s="38">
        <v>1.5417746869523222E-6</v>
      </c>
      <c r="Z36" s="38">
        <v>2.5128399497119361E-6</v>
      </c>
      <c r="AA36" s="38">
        <v>3.3425928528619965E-6</v>
      </c>
      <c r="AB36" s="38">
        <v>4.2916002563781026E-6</v>
      </c>
      <c r="AC36" s="38">
        <v>5.1686655207041195E-6</v>
      </c>
      <c r="AD36" s="38">
        <v>6.4396902702977033E-6</v>
      </c>
      <c r="AE36" s="38">
        <v>8.0351297197316978E-6</v>
      </c>
      <c r="AF36" s="38">
        <v>1.0419338481070083E-5</v>
      </c>
      <c r="AG36" s="38">
        <v>1.3949960854507778E-5</v>
      </c>
      <c r="AH36" s="38">
        <v>1.6529686162064888E-5</v>
      </c>
      <c r="AI36" s="38">
        <v>1.5180369243059509E-5</v>
      </c>
      <c r="AJ36" s="38">
        <v>1.5041301854415558E-5</v>
      </c>
      <c r="AK36" s="38">
        <v>1.5880526374410188E-5</v>
      </c>
      <c r="AL36" s="38">
        <v>1.7102709652133844E-5</v>
      </c>
      <c r="AM36" s="38">
        <v>1.9135508006953763E-5</v>
      </c>
      <c r="AN36" s="38">
        <v>2.1889079680459042E-5</v>
      </c>
      <c r="AO36" s="38">
        <v>2.2889793266325912E-5</v>
      </c>
      <c r="AP36" s="38">
        <v>2.3017764780514918E-5</v>
      </c>
      <c r="AQ36" s="38">
        <v>2.5049039753242111E-5</v>
      </c>
      <c r="AR36" s="38">
        <v>2.7366867745327899E-5</v>
      </c>
      <c r="AS36" s="38">
        <v>2.9769860161572522E-5</v>
      </c>
      <c r="AT36" s="38">
        <v>3.2148088955210641E-5</v>
      </c>
      <c r="AU36" s="38">
        <v>3.5092994071029291E-5</v>
      </c>
      <c r="AV36" s="38">
        <v>3.6414910118256387E-5</v>
      </c>
      <c r="AW36" s="38">
        <v>3.9421059475027212E-5</v>
      </c>
      <c r="AX36" s="38">
        <v>4.1319928201814592E-5</v>
      </c>
      <c r="AY36" s="38">
        <v>4.4345808611080576E-5</v>
      </c>
      <c r="AZ36" s="38">
        <v>4.9004236088047448E-5</v>
      </c>
      <c r="BA36" s="38">
        <v>5.4211342430561222E-5</v>
      </c>
      <c r="BB36" s="38">
        <v>5.9378051304070475E-5</v>
      </c>
      <c r="BC36" s="38">
        <v>6.3004431082873671E-5</v>
      </c>
      <c r="BD36" s="38">
        <v>6.7886980450159367E-5</v>
      </c>
      <c r="BE36" s="38">
        <v>7.4282177664349857E-5</v>
      </c>
      <c r="BF36" s="38">
        <v>8.2671062297090265E-5</v>
      </c>
      <c r="BG36" s="38">
        <v>9.4582221621735608E-5</v>
      </c>
      <c r="BH36" s="38">
        <v>1.0561305731256968E-4</v>
      </c>
      <c r="BI36" s="38">
        <v>1.1892074276528106E-4</v>
      </c>
      <c r="BJ36" s="38">
        <v>1.3241071475177989E-4</v>
      </c>
      <c r="BK36" s="38">
        <v>1.4315503186265057E-4</v>
      </c>
      <c r="BL36" s="38">
        <v>1.5234731915286486E-4</v>
      </c>
      <c r="BM36" s="38">
        <v>1.6303233720293638E-4</v>
      </c>
      <c r="BN36" s="38">
        <v>1.775701412177494E-4</v>
      </c>
      <c r="BO36" s="38">
        <v>1.9250509809413306E-4</v>
      </c>
      <c r="BP36" s="38">
        <v>2.0881699633203455E-4</v>
      </c>
      <c r="BQ36" s="38">
        <v>2.3426722618732733E-4</v>
      </c>
      <c r="BR36" s="38">
        <v>2.4857154806918146E-4</v>
      </c>
      <c r="BS36" s="38">
        <v>2.608853987408062E-4</v>
      </c>
      <c r="BT36" s="38">
        <v>2.5674200404180857E-4</v>
      </c>
      <c r="BU36" s="38">
        <v>2.5882474241894159E-4</v>
      </c>
      <c r="BV36" s="38">
        <v>2.6881234293544225E-4</v>
      </c>
      <c r="BW36" s="38">
        <v>2.9246583561449356E-4</v>
      </c>
      <c r="BX36" s="38">
        <v>3.1217839038717336E-4</v>
      </c>
      <c r="BY36" s="38">
        <v>3.284833925122392E-4</v>
      </c>
      <c r="BZ36" s="38">
        <v>3.4708695130414096E-4</v>
      </c>
      <c r="CA36" s="38">
        <v>3.7017929678515396E-4</v>
      </c>
      <c r="CB36" s="38">
        <v>3.9362660999409495E-4</v>
      </c>
      <c r="CC36" s="38">
        <v>4.1711887639060078E-4</v>
      </c>
      <c r="CD36" s="38">
        <v>4.3968453968041058E-4</v>
      </c>
      <c r="CE36" s="38">
        <v>4.6374149232647857E-4</v>
      </c>
      <c r="CF36" s="38">
        <v>4.6645597997217665E-4</v>
      </c>
      <c r="CG36" s="38">
        <v>5.0305938180777152E-4</v>
      </c>
      <c r="CH36" s="38">
        <v>5.2602139995277109E-4</v>
      </c>
      <c r="CI36" s="38">
        <v>5.5990402040034359E-4</v>
      </c>
      <c r="CJ36" s="38">
        <v>5.9338342461762118E-4</v>
      </c>
      <c r="CK36" s="38">
        <v>6.2568755524225548E-4</v>
      </c>
      <c r="CL36" s="38">
        <v>6.399249664529494E-4</v>
      </c>
      <c r="CM36" s="38">
        <v>6.6696311449632195E-4</v>
      </c>
      <c r="CN36" s="38">
        <v>7.1175203167026728E-4</v>
      </c>
      <c r="CO36" s="38">
        <v>7.3138654867059409E-4</v>
      </c>
      <c r="CP36" s="38">
        <v>7.3813212487495289E-4</v>
      </c>
      <c r="CQ36" s="38">
        <v>7.8086491018920616E-4</v>
      </c>
      <c r="CR36" s="38">
        <v>8.0779431119426493E-4</v>
      </c>
      <c r="CS36" s="38">
        <v>8.2533251439785419E-4</v>
      </c>
      <c r="CT36" s="38">
        <v>8.4324475907606193E-4</v>
      </c>
    </row>
    <row r="37" spans="1:98" ht="14.5" x14ac:dyDescent="0.65">
      <c r="A37" s="76" t="s">
        <v>16</v>
      </c>
      <c r="B37" s="76" t="s">
        <v>2</v>
      </c>
      <c r="C37" s="37" t="s">
        <v>3</v>
      </c>
      <c r="D37" s="38">
        <v>0.20207314200000001</v>
      </c>
      <c r="E37" s="38">
        <v>0.138720757</v>
      </c>
      <c r="F37" s="38">
        <v>8.3121499000000001E-2</v>
      </c>
      <c r="G37" s="38">
        <v>0.11715603400000001</v>
      </c>
      <c r="H37" s="38">
        <v>0.13022335700000001</v>
      </c>
      <c r="I37" s="38">
        <v>0.171628418</v>
      </c>
      <c r="J37" s="38">
        <v>0.232826172</v>
      </c>
      <c r="K37" s="38">
        <v>0.25430631199999998</v>
      </c>
      <c r="L37" s="38">
        <v>0.16037632099999999</v>
      </c>
      <c r="M37" s="38">
        <v>0.25012418199999997</v>
      </c>
      <c r="N37" s="38">
        <v>0.30629372799999999</v>
      </c>
      <c r="O37" s="38">
        <v>0.37931263300000001</v>
      </c>
      <c r="P37" s="38">
        <v>0.39094723999999997</v>
      </c>
      <c r="Q37" s="38">
        <v>0.40718449899999998</v>
      </c>
      <c r="R37" s="38">
        <v>0.41076841600000003</v>
      </c>
      <c r="S37" s="38">
        <v>0.36758409600000003</v>
      </c>
      <c r="T37" s="38">
        <v>0.31215656400000003</v>
      </c>
      <c r="U37" s="38">
        <v>0.38329158200000002</v>
      </c>
      <c r="V37" s="38">
        <v>0.40250619199999998</v>
      </c>
      <c r="W37" s="38">
        <v>0.35243472300000001</v>
      </c>
      <c r="X37" s="38">
        <v>0.42808535599999997</v>
      </c>
      <c r="Y37" s="38">
        <v>0.46812168799999998</v>
      </c>
      <c r="Z37" s="38">
        <v>0.42854636000000002</v>
      </c>
      <c r="AA37" s="38">
        <v>0.51596107099999999</v>
      </c>
      <c r="AB37" s="38">
        <v>0.42558984599999999</v>
      </c>
      <c r="AC37" s="38">
        <v>0.545143602</v>
      </c>
      <c r="AD37" s="38">
        <v>0.54201517600000004</v>
      </c>
      <c r="AE37" s="38">
        <v>0.53338998999999998</v>
      </c>
      <c r="AF37" s="38">
        <v>0.43125250300000001</v>
      </c>
      <c r="AG37" s="38">
        <v>0.51788184900000001</v>
      </c>
      <c r="AH37" s="38">
        <v>0.54540409599999995</v>
      </c>
      <c r="AI37" s="38">
        <v>0.54741339</v>
      </c>
      <c r="AJ37" s="38">
        <v>0.56023261499999999</v>
      </c>
      <c r="AK37" s="38">
        <v>0.58418339600000002</v>
      </c>
      <c r="AL37" s="38">
        <v>0.66413535700000004</v>
      </c>
      <c r="AM37" s="38">
        <v>0.68938527900000002</v>
      </c>
      <c r="AN37" s="38">
        <v>0.72494974700000003</v>
      </c>
      <c r="AO37" s="38">
        <v>0.70370409099999998</v>
      </c>
      <c r="AP37" s="38">
        <v>0.72786011699999997</v>
      </c>
      <c r="AQ37" s="38">
        <v>0.78551996800000001</v>
      </c>
      <c r="AR37" s="38">
        <v>0.71937859500000001</v>
      </c>
      <c r="AS37" s="38">
        <v>0.68892533899999997</v>
      </c>
      <c r="AT37" s="38">
        <v>0.73352029799999996</v>
      </c>
      <c r="AU37" s="38">
        <v>0.79387717800000002</v>
      </c>
      <c r="AV37" s="38">
        <v>0.78835861100000004</v>
      </c>
      <c r="AW37" s="38">
        <v>0.67269478400000005</v>
      </c>
      <c r="AX37" s="38">
        <v>0.72082433899999998</v>
      </c>
      <c r="AY37" s="38">
        <v>0.70620424100000001</v>
      </c>
      <c r="AZ37" s="38">
        <v>0.73993087999999996</v>
      </c>
      <c r="BA37" s="38">
        <v>0.75155947199999995</v>
      </c>
      <c r="BB37" s="38">
        <v>0.64837908700000002</v>
      </c>
      <c r="BC37" s="38">
        <v>0.66886230000000002</v>
      </c>
      <c r="BD37" s="38">
        <v>0.46032646700000002</v>
      </c>
      <c r="BE37" s="38">
        <v>0.499284483</v>
      </c>
      <c r="BF37" s="38">
        <v>0.53644740199999996</v>
      </c>
      <c r="BG37" s="38">
        <v>0.52238677700000002</v>
      </c>
      <c r="BH37" s="38">
        <v>0.48073628699999998</v>
      </c>
      <c r="BI37" s="38">
        <v>0.52537310599999998</v>
      </c>
      <c r="BJ37" s="38">
        <v>0.57849057100000001</v>
      </c>
      <c r="BK37" s="38">
        <v>0.57731492100000004</v>
      </c>
      <c r="BL37" s="38">
        <v>0.58206341500000003</v>
      </c>
      <c r="BM37" s="38">
        <v>0.55453706000000003</v>
      </c>
      <c r="BN37" s="38">
        <v>0.57795859999999999</v>
      </c>
      <c r="BO37" s="38">
        <v>0.607584393</v>
      </c>
      <c r="BP37" s="38">
        <v>0.62100009499999997</v>
      </c>
      <c r="BQ37" s="38">
        <v>0.65411343600000005</v>
      </c>
      <c r="BR37" s="38">
        <v>0.670334349</v>
      </c>
      <c r="BS37" s="38">
        <v>0.686826622</v>
      </c>
      <c r="BT37" s="38">
        <v>0.69442687800000003</v>
      </c>
      <c r="BU37" s="38">
        <v>0.68211623799999999</v>
      </c>
      <c r="BV37" s="38">
        <v>0.68021233699999994</v>
      </c>
      <c r="BW37" s="38">
        <v>0.63740430800000003</v>
      </c>
      <c r="BX37" s="38">
        <v>0.61676378499999995</v>
      </c>
      <c r="BY37" s="38">
        <v>0.65169410400000005</v>
      </c>
      <c r="BZ37" s="38">
        <v>0.68193980200000004</v>
      </c>
      <c r="CA37" s="38">
        <v>0.66875065</v>
      </c>
      <c r="CB37" s="38">
        <v>0.69785886799999997</v>
      </c>
      <c r="CC37" s="38">
        <v>0.67889187500000003</v>
      </c>
      <c r="CD37" s="38">
        <v>0.65723778799999999</v>
      </c>
      <c r="CE37" s="38">
        <v>0.48750982399999998</v>
      </c>
      <c r="CF37" s="38">
        <v>0.59291659100000005</v>
      </c>
      <c r="CG37" s="38">
        <v>0.63111278800000004</v>
      </c>
      <c r="CH37" s="38">
        <v>0.62516379399999999</v>
      </c>
      <c r="CI37" s="38">
        <v>0.62811255700000002</v>
      </c>
      <c r="CJ37" s="38">
        <v>0.63788993299999996</v>
      </c>
      <c r="CK37" s="38">
        <v>0.58804457200000004</v>
      </c>
      <c r="CL37" s="38">
        <v>0.56333793600000004</v>
      </c>
      <c r="CM37" s="38">
        <v>0.57653182700000005</v>
      </c>
      <c r="CN37" s="38">
        <v>0.59662689999999996</v>
      </c>
      <c r="CO37" s="38">
        <v>0.57299055899999995</v>
      </c>
      <c r="CP37" s="38">
        <v>0.51534417300000002</v>
      </c>
      <c r="CQ37" s="38">
        <v>0.56694736800000001</v>
      </c>
      <c r="CR37" s="38">
        <v>0.561766196</v>
      </c>
      <c r="CS37" s="38">
        <v>0.53979106300000002</v>
      </c>
      <c r="CT37" s="38">
        <v>0.53856980899999995</v>
      </c>
    </row>
    <row r="38" spans="1:98" ht="14.5" x14ac:dyDescent="0.65">
      <c r="A38" s="77"/>
      <c r="B38" s="77"/>
      <c r="C38" s="37" t="s">
        <v>4</v>
      </c>
      <c r="D38" s="38" t="s">
        <v>66</v>
      </c>
      <c r="E38" s="38">
        <f>E39-E37</f>
        <v>5.1471376830051568E-2</v>
      </c>
      <c r="F38" s="38">
        <f t="shared" ref="F38:BQ38" si="5">F39-F37</f>
        <v>6.9305657363476367E-2</v>
      </c>
      <c r="G38" s="38">
        <f t="shared" si="5"/>
        <v>7.0024505088839686E-2</v>
      </c>
      <c r="H38" s="38">
        <f t="shared" si="5"/>
        <v>8.387340180700481E-2</v>
      </c>
      <c r="I38" s="38">
        <f t="shared" si="5"/>
        <v>9.9671102964630331E-2</v>
      </c>
      <c r="J38" s="38">
        <f t="shared" si="5"/>
        <v>0.12490946185530588</v>
      </c>
      <c r="K38" s="38">
        <f t="shared" si="5"/>
        <v>0.16300185194014849</v>
      </c>
      <c r="L38" s="38">
        <f t="shared" si="5"/>
        <v>0.1992480708907024</v>
      </c>
      <c r="M38" s="38">
        <f t="shared" si="5"/>
        <v>0.19966198128556667</v>
      </c>
      <c r="N38" s="38">
        <f t="shared" si="5"/>
        <v>0.23157729998167853</v>
      </c>
      <c r="O38" s="38">
        <f t="shared" si="5"/>
        <v>0.27501537258798342</v>
      </c>
      <c r="P38" s="38">
        <f t="shared" si="5"/>
        <v>0.32942731204828984</v>
      </c>
      <c r="Q38" s="38">
        <f t="shared" si="5"/>
        <v>0.37821544555628539</v>
      </c>
      <c r="R38" s="38">
        <f t="shared" si="5"/>
        <v>0.42331929718044858</v>
      </c>
      <c r="S38" s="38">
        <f t="shared" si="5"/>
        <v>0.46433834606156671</v>
      </c>
      <c r="T38" s="38">
        <f t="shared" si="5"/>
        <v>0.48906798447559985</v>
      </c>
      <c r="U38" s="38">
        <f t="shared" si="5"/>
        <v>0.49278537849867821</v>
      </c>
      <c r="V38" s="38">
        <f t="shared" si="5"/>
        <v>0.52184260864177734</v>
      </c>
      <c r="W38" s="38">
        <f t="shared" si="5"/>
        <v>0.55136773094768543</v>
      </c>
      <c r="X38" s="38">
        <f t="shared" si="5"/>
        <v>0.56214948498607364</v>
      </c>
      <c r="Y38" s="38">
        <f t="shared" si="5"/>
        <v>0.5957658004636025</v>
      </c>
      <c r="Z38" s="38">
        <f t="shared" si="5"/>
        <v>0.63446673160454548</v>
      </c>
      <c r="AA38" s="38">
        <f t="shared" si="5"/>
        <v>0.65310881290114153</v>
      </c>
      <c r="AB38" s="38">
        <f t="shared" si="5"/>
        <v>0.69276963401361114</v>
      </c>
      <c r="AC38" s="38">
        <f t="shared" si="5"/>
        <v>0.6994723133193903</v>
      </c>
      <c r="AD38" s="38">
        <f t="shared" si="5"/>
        <v>0.73937250381476582</v>
      </c>
      <c r="AE38" s="38">
        <f t="shared" si="5"/>
        <v>0.77021282373448352</v>
      </c>
      <c r="AF38" s="38">
        <f t="shared" si="5"/>
        <v>0.79813093135284752</v>
      </c>
      <c r="AG38" s="38">
        <f t="shared" si="5"/>
        <v>0.79128728671364856</v>
      </c>
      <c r="AH38" s="38">
        <f t="shared" si="5"/>
        <v>0.79981845024039067</v>
      </c>
      <c r="AI38" s="38">
        <f t="shared" si="5"/>
        <v>0.81369344156487422</v>
      </c>
      <c r="AJ38" s="38">
        <f t="shared" si="5"/>
        <v>0.82429922191680294</v>
      </c>
      <c r="AK38" s="38">
        <f t="shared" si="5"/>
        <v>0.83522960632214516</v>
      </c>
      <c r="AL38" s="38">
        <f t="shared" si="5"/>
        <v>0.84801427785869266</v>
      </c>
      <c r="AM38" s="38">
        <f t="shared" si="5"/>
        <v>0.8790302792828012</v>
      </c>
      <c r="AN38" s="38">
        <f t="shared" si="5"/>
        <v>0.91021317136007263</v>
      </c>
      <c r="AO38" s="38">
        <f t="shared" si="5"/>
        <v>0.93968419753790322</v>
      </c>
      <c r="AP38" s="38">
        <f t="shared" si="5"/>
        <v>0.95714810967971087</v>
      </c>
      <c r="AQ38" s="38">
        <f t="shared" si="5"/>
        <v>0.97940398337556234</v>
      </c>
      <c r="AR38" s="38">
        <f t="shared" si="5"/>
        <v>1.0083951656974601</v>
      </c>
      <c r="AS38" s="38">
        <f t="shared" si="5"/>
        <v>1.0111185224079775</v>
      </c>
      <c r="AT38" s="38">
        <f t="shared" si="5"/>
        <v>1.0082719243141347</v>
      </c>
      <c r="AU38" s="38">
        <f t="shared" si="5"/>
        <v>1.0199764921984964</v>
      </c>
      <c r="AV38" s="38">
        <f t="shared" si="5"/>
        <v>1.0487007921433782</v>
      </c>
      <c r="AW38" s="38">
        <f t="shared" si="5"/>
        <v>1.0647647383198158</v>
      </c>
      <c r="AX38" s="38">
        <f t="shared" si="5"/>
        <v>1.0536615301260526</v>
      </c>
      <c r="AY38" s="38">
        <f t="shared" si="5"/>
        <v>1.0595596639733382</v>
      </c>
      <c r="AZ38" s="38">
        <f t="shared" si="5"/>
        <v>1.0644146941795671</v>
      </c>
      <c r="BA38" s="38">
        <f t="shared" si="5"/>
        <v>1.0797573585233016</v>
      </c>
      <c r="BB38" s="38">
        <f t="shared" si="5"/>
        <v>1.0918611354128482</v>
      </c>
      <c r="BC38" s="38">
        <f t="shared" si="5"/>
        <v>1.0792810319929409</v>
      </c>
      <c r="BD38" s="38">
        <f t="shared" si="5"/>
        <v>1.0813936248642357</v>
      </c>
      <c r="BE38" s="38">
        <f t="shared" si="5"/>
        <v>1.0396036133189841</v>
      </c>
      <c r="BF38" s="38">
        <f t="shared" si="5"/>
        <v>1.0194721224142751</v>
      </c>
      <c r="BG38" s="38">
        <f t="shared" si="5"/>
        <v>1.0098934564074011</v>
      </c>
      <c r="BH38" s="38">
        <f t="shared" si="5"/>
        <v>0.99705460288500847</v>
      </c>
      <c r="BI38" s="38">
        <f t="shared" si="5"/>
        <v>0.97973116931163817</v>
      </c>
      <c r="BJ38" s="38">
        <f t="shared" si="5"/>
        <v>0.9732589853939918</v>
      </c>
      <c r="BK38" s="38">
        <f t="shared" si="5"/>
        <v>0.97639657105728184</v>
      </c>
      <c r="BL38" s="38">
        <f t="shared" si="5"/>
        <v>0.97701019782680631</v>
      </c>
      <c r="BM38" s="38">
        <f t="shared" si="5"/>
        <v>0.97801780446217446</v>
      </c>
      <c r="BN38" s="38">
        <f t="shared" si="5"/>
        <v>0.968251100497732</v>
      </c>
      <c r="BO38" s="38">
        <f t="shared" si="5"/>
        <v>0.96468530165909727</v>
      </c>
      <c r="BP38" s="38">
        <f t="shared" si="5"/>
        <v>0.96595453996932201</v>
      </c>
      <c r="BQ38" s="38">
        <f t="shared" si="5"/>
        <v>0.97020948498284354</v>
      </c>
      <c r="BR38" s="38">
        <f t="shared" ref="BR38:CT38" si="6">BR39-BR37</f>
        <v>0.97674631889010666</v>
      </c>
      <c r="BS38" s="38">
        <f t="shared" si="6"/>
        <v>0.98173280774388594</v>
      </c>
      <c r="BT38" s="38">
        <f t="shared" si="6"/>
        <v>0.98802266341021139</v>
      </c>
      <c r="BU38" s="38">
        <f t="shared" si="6"/>
        <v>0.99298929941888348</v>
      </c>
      <c r="BV38" s="38">
        <f t="shared" si="6"/>
        <v>0.99693968846030789</v>
      </c>
      <c r="BW38" s="38">
        <f t="shared" si="6"/>
        <v>1.0016960454414598</v>
      </c>
      <c r="BX38" s="38">
        <f t="shared" si="6"/>
        <v>0.9980091477184595</v>
      </c>
      <c r="BY38" s="38">
        <f t="shared" si="6"/>
        <v>0.9970661632763288</v>
      </c>
      <c r="BZ38" s="38">
        <f t="shared" si="6"/>
        <v>0.999108946150709</v>
      </c>
      <c r="CA38" s="38">
        <f t="shared" si="6"/>
        <v>1.007037673864362</v>
      </c>
      <c r="CB38" s="38">
        <f t="shared" si="6"/>
        <v>1.0086409636931175</v>
      </c>
      <c r="CC38" s="38">
        <f t="shared" si="6"/>
        <v>1.0133799816464681</v>
      </c>
      <c r="CD38" s="38">
        <f t="shared" si="6"/>
        <v>1.0166168804208446</v>
      </c>
      <c r="CE38" s="38">
        <f t="shared" si="6"/>
        <v>1.0139006572100333</v>
      </c>
      <c r="CF38" s="38">
        <f t="shared" si="6"/>
        <v>0.98105603185370982</v>
      </c>
      <c r="CG38" s="38">
        <f t="shared" si="6"/>
        <v>0.97933384210233143</v>
      </c>
      <c r="CH38" s="38">
        <f t="shared" si="6"/>
        <v>0.98413665907202164</v>
      </c>
      <c r="CI38" s="38">
        <f t="shared" si="6"/>
        <v>0.98626722938835043</v>
      </c>
      <c r="CJ38" s="38">
        <f t="shared" si="6"/>
        <v>0.98597762841373104</v>
      </c>
      <c r="CK38" s="38">
        <f t="shared" si="6"/>
        <v>0.98666313755043999</v>
      </c>
      <c r="CL38" s="38">
        <f t="shared" si="6"/>
        <v>0.97803126740486757</v>
      </c>
      <c r="CM38" s="38">
        <f t="shared" si="6"/>
        <v>0.9704547160709468</v>
      </c>
      <c r="CN38" s="38">
        <f t="shared" si="6"/>
        <v>0.96755185318291526</v>
      </c>
      <c r="CO38" s="38">
        <f t="shared" si="6"/>
        <v>0.96949464803432828</v>
      </c>
      <c r="CP38" s="38">
        <f t="shared" si="6"/>
        <v>0.96995682380356285</v>
      </c>
      <c r="CQ38" s="38">
        <f t="shared" si="6"/>
        <v>0.95839342760445023</v>
      </c>
      <c r="CR38" s="38">
        <f t="shared" si="6"/>
        <v>0.96220171187952075</v>
      </c>
      <c r="CS38" s="38">
        <f t="shared" si="6"/>
        <v>0.96055507676561724</v>
      </c>
      <c r="CT38" s="38">
        <f t="shared" si="6"/>
        <v>0.95827905262802249</v>
      </c>
    </row>
    <row r="39" spans="1:98" ht="14.5" x14ac:dyDescent="0.65">
      <c r="A39" s="77"/>
      <c r="B39" s="78"/>
      <c r="C39" s="37" t="s">
        <v>6</v>
      </c>
      <c r="D39" s="38">
        <v>0.20207314150520111</v>
      </c>
      <c r="E39" s="38">
        <v>0.19019213383005157</v>
      </c>
      <c r="F39" s="38">
        <v>0.15242715636347637</v>
      </c>
      <c r="G39" s="38">
        <v>0.18718053908883969</v>
      </c>
      <c r="H39" s="38">
        <v>0.21409675880700482</v>
      </c>
      <c r="I39" s="38">
        <v>0.27129952096463034</v>
      </c>
      <c r="J39" s="38">
        <v>0.35773563385530588</v>
      </c>
      <c r="K39" s="38">
        <v>0.41730816394014847</v>
      </c>
      <c r="L39" s="38">
        <v>0.35962439189070239</v>
      </c>
      <c r="M39" s="38">
        <v>0.44978616328556664</v>
      </c>
      <c r="N39" s="38">
        <v>0.53787102798167852</v>
      </c>
      <c r="O39" s="38">
        <v>0.65432800558798343</v>
      </c>
      <c r="P39" s="38">
        <v>0.72037455204828982</v>
      </c>
      <c r="Q39" s="38">
        <v>0.78539994455628537</v>
      </c>
      <c r="R39" s="38">
        <v>0.83408771318044861</v>
      </c>
      <c r="S39" s="38">
        <v>0.83192244206156674</v>
      </c>
      <c r="T39" s="38">
        <v>0.80122454847559987</v>
      </c>
      <c r="U39" s="38">
        <v>0.87607696049867823</v>
      </c>
      <c r="V39" s="38">
        <v>0.92434880064177727</v>
      </c>
      <c r="W39" s="38">
        <v>0.90380245394768544</v>
      </c>
      <c r="X39" s="38">
        <v>0.99023484098607362</v>
      </c>
      <c r="Y39" s="38">
        <v>1.0638874884636025</v>
      </c>
      <c r="Z39" s="38">
        <v>1.0630130916045455</v>
      </c>
      <c r="AA39" s="38">
        <v>1.1690698839011415</v>
      </c>
      <c r="AB39" s="38">
        <v>1.1183594800136112</v>
      </c>
      <c r="AC39" s="38">
        <v>1.2446159153193903</v>
      </c>
      <c r="AD39" s="38">
        <v>1.2813876798147659</v>
      </c>
      <c r="AE39" s="38">
        <v>1.3036028137344835</v>
      </c>
      <c r="AF39" s="38">
        <v>1.2293834343528476</v>
      </c>
      <c r="AG39" s="38">
        <v>1.3091691357136486</v>
      </c>
      <c r="AH39" s="38">
        <v>1.3452225462403906</v>
      </c>
      <c r="AI39" s="38">
        <v>1.3611068315648742</v>
      </c>
      <c r="AJ39" s="38">
        <v>1.3845318369168029</v>
      </c>
      <c r="AK39" s="38">
        <v>1.4194130023221452</v>
      </c>
      <c r="AL39" s="38">
        <v>1.5121496348586927</v>
      </c>
      <c r="AM39" s="38">
        <v>1.5684155582828012</v>
      </c>
      <c r="AN39" s="38">
        <v>1.6351629183600727</v>
      </c>
      <c r="AO39" s="38">
        <v>1.6433882885379032</v>
      </c>
      <c r="AP39" s="38">
        <v>1.6850082266797108</v>
      </c>
      <c r="AQ39" s="38">
        <v>1.7649239513755623</v>
      </c>
      <c r="AR39" s="38">
        <v>1.7277737606974601</v>
      </c>
      <c r="AS39" s="38">
        <v>1.7000438614079774</v>
      </c>
      <c r="AT39" s="38">
        <v>1.7417922223141347</v>
      </c>
      <c r="AU39" s="38">
        <v>1.8138536701984964</v>
      </c>
      <c r="AV39" s="38">
        <v>1.8370594031433782</v>
      </c>
      <c r="AW39" s="38">
        <v>1.7374595223198157</v>
      </c>
      <c r="AX39" s="38">
        <v>1.7744858691260526</v>
      </c>
      <c r="AY39" s="38">
        <v>1.7657639049733382</v>
      </c>
      <c r="AZ39" s="38">
        <v>1.8043455741795671</v>
      </c>
      <c r="BA39" s="38">
        <v>1.8313168305233014</v>
      </c>
      <c r="BB39" s="38">
        <v>1.7402402224128481</v>
      </c>
      <c r="BC39" s="38">
        <v>1.7481433319929409</v>
      </c>
      <c r="BD39" s="38">
        <v>1.5417200918642358</v>
      </c>
      <c r="BE39" s="38">
        <v>1.5388880963189842</v>
      </c>
      <c r="BF39" s="38">
        <v>1.5559195244142749</v>
      </c>
      <c r="BG39" s="38">
        <v>1.532280233407401</v>
      </c>
      <c r="BH39" s="38">
        <v>1.4777908898850085</v>
      </c>
      <c r="BI39" s="38">
        <v>1.5051042753116382</v>
      </c>
      <c r="BJ39" s="38">
        <v>1.5517495563939918</v>
      </c>
      <c r="BK39" s="38">
        <v>1.5537114920572819</v>
      </c>
      <c r="BL39" s="38">
        <v>1.5590736128268063</v>
      </c>
      <c r="BM39" s="38">
        <v>1.5325548644621745</v>
      </c>
      <c r="BN39" s="38">
        <v>1.546209700497732</v>
      </c>
      <c r="BO39" s="38">
        <v>1.5722696946590973</v>
      </c>
      <c r="BP39" s="38">
        <v>1.586954634969322</v>
      </c>
      <c r="BQ39" s="38">
        <v>1.6243229209828436</v>
      </c>
      <c r="BR39" s="38">
        <v>1.6470806678901067</v>
      </c>
      <c r="BS39" s="38">
        <v>1.6685594297438859</v>
      </c>
      <c r="BT39" s="38">
        <v>1.6824495414102114</v>
      </c>
      <c r="BU39" s="38">
        <v>1.6751055374188835</v>
      </c>
      <c r="BV39" s="38">
        <v>1.6771520254603078</v>
      </c>
      <c r="BW39" s="38">
        <v>1.6391003534414599</v>
      </c>
      <c r="BX39" s="38">
        <v>1.6147729327184595</v>
      </c>
      <c r="BY39" s="38">
        <v>1.6487602672763289</v>
      </c>
      <c r="BZ39" s="38">
        <v>1.681048748150709</v>
      </c>
      <c r="CA39" s="38">
        <v>1.6757883238643621</v>
      </c>
      <c r="CB39" s="38">
        <v>1.7064998316931175</v>
      </c>
      <c r="CC39" s="38">
        <v>1.6922718566464683</v>
      </c>
      <c r="CD39" s="38">
        <v>1.6738546684208446</v>
      </c>
      <c r="CE39" s="38">
        <v>1.5014104812100333</v>
      </c>
      <c r="CF39" s="38">
        <v>1.5739726228537099</v>
      </c>
      <c r="CG39" s="38">
        <v>1.6104466301023315</v>
      </c>
      <c r="CH39" s="38">
        <v>1.6093004530720216</v>
      </c>
      <c r="CI39" s="38">
        <v>1.6143797863883504</v>
      </c>
      <c r="CJ39" s="38">
        <v>1.623867561413731</v>
      </c>
      <c r="CK39" s="38">
        <v>1.57470770955044</v>
      </c>
      <c r="CL39" s="38">
        <v>1.5413692034048676</v>
      </c>
      <c r="CM39" s="38">
        <v>1.5469865430709469</v>
      </c>
      <c r="CN39" s="38">
        <v>1.5641787531829152</v>
      </c>
      <c r="CO39" s="38">
        <v>1.5424852070343282</v>
      </c>
      <c r="CP39" s="38">
        <v>1.4853009968035629</v>
      </c>
      <c r="CQ39" s="38">
        <v>1.5253407956044502</v>
      </c>
      <c r="CR39" s="38">
        <v>1.5239679078795207</v>
      </c>
      <c r="CS39" s="38">
        <v>1.5003461397656173</v>
      </c>
      <c r="CT39" s="38">
        <v>1.4968488616280224</v>
      </c>
    </row>
    <row r="40" spans="1:98" ht="14.5" x14ac:dyDescent="0.65">
      <c r="A40" s="77"/>
      <c r="B40" s="76" t="s">
        <v>7</v>
      </c>
      <c r="C40" s="37" t="s">
        <v>3</v>
      </c>
      <c r="D40" s="38">
        <v>4.3987769316039477E-3</v>
      </c>
      <c r="E40" s="38">
        <v>3.545436776877884E-3</v>
      </c>
      <c r="F40" s="38">
        <v>2.5532830508534269E-3</v>
      </c>
      <c r="G40" s="38">
        <v>2.9819994602806165E-3</v>
      </c>
      <c r="H40" s="38">
        <v>3.1205424305696451E-3</v>
      </c>
      <c r="I40" s="38">
        <v>3.8286286643783546E-3</v>
      </c>
      <c r="J40" s="38">
        <v>4.8261276008689366E-3</v>
      </c>
      <c r="K40" s="38">
        <v>5.2537286632560196E-3</v>
      </c>
      <c r="L40" s="38">
        <v>4.2510787180654822E-3</v>
      </c>
      <c r="M40" s="38">
        <v>5.5356301915829393E-3</v>
      </c>
      <c r="N40" s="38">
        <v>6.2564008075461572E-3</v>
      </c>
      <c r="O40" s="38">
        <v>7.8088898808652222E-3</v>
      </c>
      <c r="P40" s="38">
        <v>7.8096066571417735E-3</v>
      </c>
      <c r="Q40" s="38">
        <v>8.3574398124209078E-3</v>
      </c>
      <c r="R40" s="38">
        <v>8.3737482250154354E-3</v>
      </c>
      <c r="S40" s="38">
        <v>7.6698707495986207E-3</v>
      </c>
      <c r="T40" s="38">
        <v>7.6615136476754437E-3</v>
      </c>
      <c r="U40" s="38">
        <v>8.8005020671374865E-3</v>
      </c>
      <c r="V40" s="38">
        <v>9.35566691786913E-3</v>
      </c>
      <c r="W40" s="38">
        <v>8.1092160246756251E-3</v>
      </c>
      <c r="X40" s="38">
        <v>9.6450269094221393E-3</v>
      </c>
      <c r="Y40" s="38">
        <v>1.0651721613779143E-2</v>
      </c>
      <c r="Z40" s="38">
        <v>1.0361990518315135E-2</v>
      </c>
      <c r="AA40" s="38">
        <v>1.2515611557363464E-2</v>
      </c>
      <c r="AB40" s="38">
        <v>1.1064860237531905E-2</v>
      </c>
      <c r="AC40" s="38">
        <v>1.3498269303460216E-2</v>
      </c>
      <c r="AD40" s="38">
        <v>1.3606039175881306E-2</v>
      </c>
      <c r="AE40" s="38">
        <v>1.3188571886602711E-2</v>
      </c>
      <c r="AF40" s="38">
        <v>1.1949546279940269E-2</v>
      </c>
      <c r="AG40" s="38">
        <v>1.6043956835191692E-2</v>
      </c>
      <c r="AH40" s="38">
        <v>1.6604952860327593E-2</v>
      </c>
      <c r="AI40" s="38">
        <v>1.7046058432796565E-2</v>
      </c>
      <c r="AJ40" s="38">
        <v>1.7702847178246755E-2</v>
      </c>
      <c r="AK40" s="38">
        <v>1.8717251232444148E-2</v>
      </c>
      <c r="AL40" s="38">
        <v>2.0762245039553182E-2</v>
      </c>
      <c r="AM40" s="38">
        <v>2.1553704358564147E-2</v>
      </c>
      <c r="AN40" s="38">
        <v>2.3351119156096885E-2</v>
      </c>
      <c r="AO40" s="38">
        <v>2.3150650045934855E-2</v>
      </c>
      <c r="AP40" s="38">
        <v>2.3985925048501201E-2</v>
      </c>
      <c r="AQ40" s="38">
        <v>2.5995190598025006E-2</v>
      </c>
      <c r="AR40" s="38">
        <v>2.5412378991753821E-2</v>
      </c>
      <c r="AS40" s="38">
        <v>2.5280870400899984E-2</v>
      </c>
      <c r="AT40" s="38">
        <v>2.6185953720117373E-2</v>
      </c>
      <c r="AU40" s="38">
        <v>2.7251193176120989E-2</v>
      </c>
      <c r="AV40" s="38">
        <v>2.7807525312051273E-2</v>
      </c>
      <c r="AW40" s="38">
        <v>2.4744116450533062E-2</v>
      </c>
      <c r="AX40" s="38">
        <v>2.6066386631430412E-2</v>
      </c>
      <c r="AY40" s="38">
        <v>2.5697986419984907E-2</v>
      </c>
      <c r="AZ40" s="38">
        <v>2.6233968156361077E-2</v>
      </c>
      <c r="BA40" s="38">
        <v>2.6981571434509868E-2</v>
      </c>
      <c r="BB40" s="38">
        <v>2.4421203569291002E-2</v>
      </c>
      <c r="BC40" s="38">
        <v>2.4319446921099545E-2</v>
      </c>
      <c r="BD40" s="38">
        <v>1.8167548941230117E-2</v>
      </c>
      <c r="BE40" s="38">
        <v>1.9136649716886122E-2</v>
      </c>
      <c r="BF40" s="38">
        <v>2.04388581136015E-2</v>
      </c>
      <c r="BG40" s="38">
        <v>2.0182559357844406E-2</v>
      </c>
      <c r="BH40" s="38">
        <v>1.8551962667524968E-2</v>
      </c>
      <c r="BI40" s="38">
        <v>2.030023399429684E-2</v>
      </c>
      <c r="BJ40" s="38">
        <v>2.1972348621585334E-2</v>
      </c>
      <c r="BK40" s="38">
        <v>2.2157697463548263E-2</v>
      </c>
      <c r="BL40" s="38">
        <v>2.241309895733545E-2</v>
      </c>
      <c r="BM40" s="38">
        <v>2.2287963130852836E-2</v>
      </c>
      <c r="BN40" s="38">
        <v>2.3033136818698865E-2</v>
      </c>
      <c r="BO40" s="38">
        <v>2.4247315646037635E-2</v>
      </c>
      <c r="BP40" s="38">
        <v>2.4742661865768029E-2</v>
      </c>
      <c r="BQ40" s="38">
        <v>2.6269896535368001E-2</v>
      </c>
      <c r="BR40" s="38">
        <v>2.722400573090095E-2</v>
      </c>
      <c r="BS40" s="38">
        <v>2.7926808858648452E-2</v>
      </c>
      <c r="BT40" s="38">
        <v>2.8551310719173474E-2</v>
      </c>
      <c r="BU40" s="38">
        <v>2.7967574249923671E-2</v>
      </c>
      <c r="BV40" s="38">
        <v>2.7639685360437077E-2</v>
      </c>
      <c r="BW40" s="38">
        <v>2.68304662399786E-2</v>
      </c>
      <c r="BX40" s="38">
        <v>2.5366077370837528E-2</v>
      </c>
      <c r="BY40" s="38">
        <v>2.7282415726998323E-2</v>
      </c>
      <c r="BZ40" s="38">
        <v>2.8413703493412157E-2</v>
      </c>
      <c r="CA40" s="38">
        <v>2.8483512577970976E-2</v>
      </c>
      <c r="CB40" s="38">
        <v>2.9862915966568874E-2</v>
      </c>
      <c r="CC40" s="38">
        <v>2.8662799204578249E-2</v>
      </c>
      <c r="CD40" s="38">
        <v>2.8232502398625021E-2</v>
      </c>
      <c r="CE40" s="38">
        <v>2.2422428056398915E-2</v>
      </c>
      <c r="CF40" s="38">
        <v>2.5931353613182839E-2</v>
      </c>
      <c r="CG40" s="38">
        <v>2.7151801919339792E-2</v>
      </c>
      <c r="CH40" s="38">
        <v>2.6697310435432425E-2</v>
      </c>
      <c r="CI40" s="38">
        <v>2.7233476501936305E-2</v>
      </c>
      <c r="CJ40" s="38">
        <v>2.7710212966498254E-2</v>
      </c>
      <c r="CK40" s="38">
        <v>2.5945205373435427E-2</v>
      </c>
      <c r="CL40" s="38">
        <v>2.4552133787975026E-2</v>
      </c>
      <c r="CM40" s="38">
        <v>2.4959625376520137E-2</v>
      </c>
      <c r="CN40" s="38">
        <v>2.5537269583801384E-2</v>
      </c>
      <c r="CO40" s="38">
        <v>2.4025850628918967E-2</v>
      </c>
      <c r="CP40" s="38">
        <v>2.2439783778639578E-2</v>
      </c>
      <c r="CQ40" s="38">
        <v>2.3869754772612942E-2</v>
      </c>
      <c r="CR40" s="38">
        <v>2.415056596015424E-2</v>
      </c>
      <c r="CS40" s="38">
        <v>2.2718914069699347E-2</v>
      </c>
      <c r="CT40" s="38">
        <v>2.2734355808580606E-2</v>
      </c>
    </row>
    <row r="41" spans="1:98" ht="14.5" x14ac:dyDescent="0.65">
      <c r="A41" s="77"/>
      <c r="B41" s="77"/>
      <c r="C41" s="37" t="s">
        <v>4</v>
      </c>
      <c r="D41" s="38" t="s">
        <v>67</v>
      </c>
      <c r="E41" s="38" t="s">
        <v>67</v>
      </c>
      <c r="F41" s="38" t="s">
        <v>67</v>
      </c>
      <c r="G41" s="38" t="s">
        <v>67</v>
      </c>
      <c r="H41" s="38" t="s">
        <v>67</v>
      </c>
      <c r="I41" s="38" t="s">
        <v>67</v>
      </c>
      <c r="J41" s="38" t="s">
        <v>67</v>
      </c>
      <c r="K41" s="38" t="s">
        <v>67</v>
      </c>
      <c r="L41" s="38" t="s">
        <v>67</v>
      </c>
      <c r="M41" s="38" t="s">
        <v>67</v>
      </c>
      <c r="N41" s="38" t="s">
        <v>67</v>
      </c>
      <c r="O41" s="38" t="s">
        <v>67</v>
      </c>
      <c r="P41" s="38" t="s">
        <v>67</v>
      </c>
      <c r="Q41" s="38" t="s">
        <v>67</v>
      </c>
      <c r="R41" s="38" t="s">
        <v>67</v>
      </c>
      <c r="S41" s="38" t="s">
        <v>67</v>
      </c>
      <c r="T41" s="38" t="s">
        <v>67</v>
      </c>
      <c r="U41" s="38" t="s">
        <v>67</v>
      </c>
      <c r="V41" s="38" t="s">
        <v>67</v>
      </c>
      <c r="W41" s="38" t="s">
        <v>67</v>
      </c>
      <c r="X41" s="38" t="s">
        <v>67</v>
      </c>
      <c r="Y41" s="38" t="s">
        <v>67</v>
      </c>
      <c r="Z41" s="38" t="s">
        <v>67</v>
      </c>
      <c r="AA41" s="38" t="s">
        <v>67</v>
      </c>
      <c r="AB41" s="38" t="s">
        <v>67</v>
      </c>
      <c r="AC41" s="38" t="s">
        <v>67</v>
      </c>
      <c r="AD41" s="38" t="s">
        <v>67</v>
      </c>
      <c r="AE41" s="38" t="s">
        <v>67</v>
      </c>
      <c r="AF41" s="38" t="s">
        <v>67</v>
      </c>
      <c r="AG41" s="38" t="s">
        <v>67</v>
      </c>
      <c r="AH41" s="38" t="s">
        <v>67</v>
      </c>
      <c r="AI41" s="38" t="s">
        <v>67</v>
      </c>
      <c r="AJ41" s="38" t="s">
        <v>67</v>
      </c>
      <c r="AK41" s="38" t="s">
        <v>67</v>
      </c>
      <c r="AL41" s="38" t="s">
        <v>67</v>
      </c>
      <c r="AM41" s="38" t="s">
        <v>67</v>
      </c>
      <c r="AN41" s="38" t="s">
        <v>67</v>
      </c>
      <c r="AO41" s="38" t="s">
        <v>67</v>
      </c>
      <c r="AP41" s="38" t="s">
        <v>67</v>
      </c>
      <c r="AQ41" s="38" t="s">
        <v>67</v>
      </c>
      <c r="AR41" s="38" t="s">
        <v>67</v>
      </c>
      <c r="AS41" s="38" t="s">
        <v>67</v>
      </c>
      <c r="AT41" s="38" t="s">
        <v>67</v>
      </c>
      <c r="AU41" s="38" t="s">
        <v>67</v>
      </c>
      <c r="AV41" s="38" t="s">
        <v>67</v>
      </c>
      <c r="AW41" s="38" t="s">
        <v>67</v>
      </c>
      <c r="AX41" s="38" t="s">
        <v>67</v>
      </c>
      <c r="AY41" s="38" t="s">
        <v>67</v>
      </c>
      <c r="AZ41" s="38" t="s">
        <v>67</v>
      </c>
      <c r="BA41" s="38" t="s">
        <v>67</v>
      </c>
      <c r="BB41" s="38" t="s">
        <v>67</v>
      </c>
      <c r="BC41" s="38" t="s">
        <v>67</v>
      </c>
      <c r="BD41" s="38" t="s">
        <v>67</v>
      </c>
      <c r="BE41" s="38" t="s">
        <v>67</v>
      </c>
      <c r="BF41" s="38" t="s">
        <v>67</v>
      </c>
      <c r="BG41" s="38" t="s">
        <v>67</v>
      </c>
      <c r="BH41" s="38" t="s">
        <v>67</v>
      </c>
      <c r="BI41" s="38" t="s">
        <v>67</v>
      </c>
      <c r="BJ41" s="38" t="s">
        <v>67</v>
      </c>
      <c r="BK41" s="38" t="s">
        <v>67</v>
      </c>
      <c r="BL41" s="38" t="s">
        <v>67</v>
      </c>
      <c r="BM41" s="38" t="s">
        <v>67</v>
      </c>
      <c r="BN41" s="38" t="s">
        <v>67</v>
      </c>
      <c r="BO41" s="38" t="s">
        <v>67</v>
      </c>
      <c r="BP41" s="38" t="s">
        <v>67</v>
      </c>
      <c r="BQ41" s="38" t="s">
        <v>67</v>
      </c>
      <c r="BR41" s="38" t="s">
        <v>67</v>
      </c>
      <c r="BS41" s="38" t="s">
        <v>67</v>
      </c>
      <c r="BT41" s="38" t="s">
        <v>67</v>
      </c>
      <c r="BU41" s="38" t="s">
        <v>67</v>
      </c>
      <c r="BV41" s="38" t="s">
        <v>67</v>
      </c>
      <c r="BW41" s="38" t="s">
        <v>67</v>
      </c>
      <c r="BX41" s="38" t="s">
        <v>67</v>
      </c>
      <c r="BY41" s="38" t="s">
        <v>67</v>
      </c>
      <c r="BZ41" s="38" t="s">
        <v>67</v>
      </c>
      <c r="CA41" s="38" t="s">
        <v>67</v>
      </c>
      <c r="CB41" s="38" t="s">
        <v>67</v>
      </c>
      <c r="CC41" s="38" t="s">
        <v>67</v>
      </c>
      <c r="CD41" s="38" t="s">
        <v>67</v>
      </c>
      <c r="CE41" s="38" t="s">
        <v>67</v>
      </c>
      <c r="CF41" s="38" t="s">
        <v>67</v>
      </c>
      <c r="CG41" s="38" t="s">
        <v>67</v>
      </c>
      <c r="CH41" s="38" t="s">
        <v>67</v>
      </c>
      <c r="CI41" s="38" t="s">
        <v>67</v>
      </c>
      <c r="CJ41" s="38" t="s">
        <v>67</v>
      </c>
      <c r="CK41" s="38" t="s">
        <v>67</v>
      </c>
      <c r="CL41" s="38" t="s">
        <v>67</v>
      </c>
      <c r="CM41" s="38" t="s">
        <v>67</v>
      </c>
      <c r="CN41" s="38" t="s">
        <v>67</v>
      </c>
      <c r="CO41" s="38" t="s">
        <v>67</v>
      </c>
      <c r="CP41" s="38" t="s">
        <v>67</v>
      </c>
      <c r="CQ41" s="38" t="s">
        <v>67</v>
      </c>
      <c r="CR41" s="38" t="s">
        <v>67</v>
      </c>
      <c r="CS41" s="38" t="s">
        <v>67</v>
      </c>
      <c r="CT41" s="38" t="s">
        <v>67</v>
      </c>
    </row>
    <row r="42" spans="1:98" ht="14.5" x14ac:dyDescent="0.65">
      <c r="A42" s="77"/>
      <c r="B42" s="78"/>
      <c r="C42" s="37" t="s">
        <v>6</v>
      </c>
      <c r="D42" s="38">
        <v>4.3987769316039477E-3</v>
      </c>
      <c r="E42" s="38">
        <v>3.545436776877884E-3</v>
      </c>
      <c r="F42" s="38">
        <v>2.5532830508534269E-3</v>
      </c>
      <c r="G42" s="38">
        <v>2.9819994602806165E-3</v>
      </c>
      <c r="H42" s="38">
        <v>3.1205424305696451E-3</v>
      </c>
      <c r="I42" s="38">
        <v>3.8286286643783546E-3</v>
      </c>
      <c r="J42" s="38">
        <v>4.8261276008689366E-3</v>
      </c>
      <c r="K42" s="38">
        <v>5.2537286632560196E-3</v>
      </c>
      <c r="L42" s="38">
        <v>4.2510787180654822E-3</v>
      </c>
      <c r="M42" s="38">
        <v>5.5356301915829393E-3</v>
      </c>
      <c r="N42" s="38">
        <v>6.2564008075461572E-3</v>
      </c>
      <c r="O42" s="38">
        <v>7.8088898808652222E-3</v>
      </c>
      <c r="P42" s="38">
        <v>7.8096066571417735E-3</v>
      </c>
      <c r="Q42" s="38">
        <v>8.3574398124209078E-3</v>
      </c>
      <c r="R42" s="38">
        <v>8.3737482250154354E-3</v>
      </c>
      <c r="S42" s="38">
        <v>7.6698707495986207E-3</v>
      </c>
      <c r="T42" s="38">
        <v>7.6615136476754437E-3</v>
      </c>
      <c r="U42" s="38">
        <v>8.8005020671374865E-3</v>
      </c>
      <c r="V42" s="38">
        <v>9.35566691786913E-3</v>
      </c>
      <c r="W42" s="38">
        <v>8.1092160246756251E-3</v>
      </c>
      <c r="X42" s="38">
        <v>9.6450269094221393E-3</v>
      </c>
      <c r="Y42" s="38">
        <v>1.0651721613779143E-2</v>
      </c>
      <c r="Z42" s="38">
        <v>1.0361990518315135E-2</v>
      </c>
      <c r="AA42" s="38">
        <v>1.2515611557363464E-2</v>
      </c>
      <c r="AB42" s="38">
        <v>1.1064860237531905E-2</v>
      </c>
      <c r="AC42" s="38">
        <v>1.3498269303460216E-2</v>
      </c>
      <c r="AD42" s="38">
        <v>1.3606039175881306E-2</v>
      </c>
      <c r="AE42" s="38">
        <v>1.3188571886602711E-2</v>
      </c>
      <c r="AF42" s="38">
        <v>1.1949546279940269E-2</v>
      </c>
      <c r="AG42" s="38">
        <v>1.6043956835191692E-2</v>
      </c>
      <c r="AH42" s="38">
        <v>1.6604952860327593E-2</v>
      </c>
      <c r="AI42" s="38">
        <v>1.7046058432796565E-2</v>
      </c>
      <c r="AJ42" s="38">
        <v>1.7702847178246755E-2</v>
      </c>
      <c r="AK42" s="38">
        <v>1.8717251232444148E-2</v>
      </c>
      <c r="AL42" s="38">
        <v>2.0762245039553182E-2</v>
      </c>
      <c r="AM42" s="38">
        <v>2.1553704358564147E-2</v>
      </c>
      <c r="AN42" s="38">
        <v>2.3351119156096885E-2</v>
      </c>
      <c r="AO42" s="38">
        <v>2.3150650045934855E-2</v>
      </c>
      <c r="AP42" s="38">
        <v>2.3985925048501201E-2</v>
      </c>
      <c r="AQ42" s="38">
        <v>2.5995190598025006E-2</v>
      </c>
      <c r="AR42" s="38">
        <v>2.5412378991753821E-2</v>
      </c>
      <c r="AS42" s="38">
        <v>2.5280870400899984E-2</v>
      </c>
      <c r="AT42" s="38">
        <v>2.6185953720117373E-2</v>
      </c>
      <c r="AU42" s="38">
        <v>2.7251193176120989E-2</v>
      </c>
      <c r="AV42" s="38">
        <v>2.7807525312051273E-2</v>
      </c>
      <c r="AW42" s="38">
        <v>2.4744116450533062E-2</v>
      </c>
      <c r="AX42" s="38">
        <v>2.6066386631430412E-2</v>
      </c>
      <c r="AY42" s="38">
        <v>2.5697986419984907E-2</v>
      </c>
      <c r="AZ42" s="38">
        <v>2.6233968156361077E-2</v>
      </c>
      <c r="BA42" s="38">
        <v>2.6981571434509868E-2</v>
      </c>
      <c r="BB42" s="38">
        <v>2.4421203569291002E-2</v>
      </c>
      <c r="BC42" s="38">
        <v>2.4319446921099545E-2</v>
      </c>
      <c r="BD42" s="38">
        <v>1.8167548941230117E-2</v>
      </c>
      <c r="BE42" s="38">
        <v>1.9136649716886122E-2</v>
      </c>
      <c r="BF42" s="38">
        <v>2.04388581136015E-2</v>
      </c>
      <c r="BG42" s="38">
        <v>2.0182559357844406E-2</v>
      </c>
      <c r="BH42" s="38">
        <v>1.8551962667524968E-2</v>
      </c>
      <c r="BI42" s="38">
        <v>2.030023399429684E-2</v>
      </c>
      <c r="BJ42" s="38">
        <v>2.1972348621585334E-2</v>
      </c>
      <c r="BK42" s="38">
        <v>2.2157697463548263E-2</v>
      </c>
      <c r="BL42" s="38">
        <v>2.241309895733545E-2</v>
      </c>
      <c r="BM42" s="38">
        <v>2.2287963130852836E-2</v>
      </c>
      <c r="BN42" s="38">
        <v>2.3033136818698865E-2</v>
      </c>
      <c r="BO42" s="38">
        <v>2.4247315646037635E-2</v>
      </c>
      <c r="BP42" s="38">
        <v>2.4742661865768029E-2</v>
      </c>
      <c r="BQ42" s="38">
        <v>2.6269896535368001E-2</v>
      </c>
      <c r="BR42" s="38">
        <v>2.722400573090095E-2</v>
      </c>
      <c r="BS42" s="38">
        <v>2.7926808858648452E-2</v>
      </c>
      <c r="BT42" s="38">
        <v>2.8551310719173474E-2</v>
      </c>
      <c r="BU42" s="38">
        <v>2.7967574249923671E-2</v>
      </c>
      <c r="BV42" s="38">
        <v>2.7639685360437077E-2</v>
      </c>
      <c r="BW42" s="38">
        <v>2.68304662399786E-2</v>
      </c>
      <c r="BX42" s="38">
        <v>2.5366077370837528E-2</v>
      </c>
      <c r="BY42" s="38">
        <v>2.7282415726998323E-2</v>
      </c>
      <c r="BZ42" s="38">
        <v>2.8413703493412157E-2</v>
      </c>
      <c r="CA42" s="38">
        <v>2.8483512577970976E-2</v>
      </c>
      <c r="CB42" s="38">
        <v>2.9862915966568874E-2</v>
      </c>
      <c r="CC42" s="38">
        <v>2.8662799204578249E-2</v>
      </c>
      <c r="CD42" s="38">
        <v>2.8232502398625021E-2</v>
      </c>
      <c r="CE42" s="38">
        <v>2.2422428056398915E-2</v>
      </c>
      <c r="CF42" s="38">
        <v>2.5931353613182839E-2</v>
      </c>
      <c r="CG42" s="38">
        <v>2.7151801919339792E-2</v>
      </c>
      <c r="CH42" s="38">
        <v>2.6697310435432425E-2</v>
      </c>
      <c r="CI42" s="38">
        <v>2.7233476501936305E-2</v>
      </c>
      <c r="CJ42" s="38">
        <v>2.7710212966498254E-2</v>
      </c>
      <c r="CK42" s="38">
        <v>2.5945205373435427E-2</v>
      </c>
      <c r="CL42" s="38">
        <v>2.4552133787975026E-2</v>
      </c>
      <c r="CM42" s="38">
        <v>2.4959625376520137E-2</v>
      </c>
      <c r="CN42" s="38">
        <v>2.5537269583801384E-2</v>
      </c>
      <c r="CO42" s="38">
        <v>2.4025850628918967E-2</v>
      </c>
      <c r="CP42" s="38">
        <v>2.2439783778639578E-2</v>
      </c>
      <c r="CQ42" s="38">
        <v>2.3869754772612942E-2</v>
      </c>
      <c r="CR42" s="38">
        <v>2.415056596015424E-2</v>
      </c>
      <c r="CS42" s="38">
        <v>2.2718914069699347E-2</v>
      </c>
      <c r="CT42" s="38">
        <v>2.2734355808580606E-2</v>
      </c>
    </row>
    <row r="43" spans="1:98" ht="14.5" x14ac:dyDescent="0.65">
      <c r="A43" s="77"/>
      <c r="B43" s="76" t="s">
        <v>8</v>
      </c>
      <c r="C43" s="37" t="s">
        <v>3</v>
      </c>
      <c r="D43" s="38">
        <v>5.7535163986747236E-3</v>
      </c>
      <c r="E43" s="38">
        <v>4.6546005286817972E-3</v>
      </c>
      <c r="F43" s="38">
        <v>3.3510230545045067E-3</v>
      </c>
      <c r="G43" s="38">
        <v>3.9128481567478916E-3</v>
      </c>
      <c r="H43" s="38">
        <v>4.0988845391509449E-3</v>
      </c>
      <c r="I43" s="38">
        <v>5.0295942039587319E-3</v>
      </c>
      <c r="J43" s="38">
        <v>6.3343390828735765E-3</v>
      </c>
      <c r="K43" s="38">
        <v>6.9012442412970752E-3</v>
      </c>
      <c r="L43" s="38">
        <v>5.5753434409684015E-3</v>
      </c>
      <c r="M43" s="38">
        <v>7.2504722516776371E-3</v>
      </c>
      <c r="N43" s="38">
        <v>8.1870160882096567E-3</v>
      </c>
      <c r="O43" s="38">
        <v>1.023668358092575E-2</v>
      </c>
      <c r="P43" s="38">
        <v>1.0241665079297921E-2</v>
      </c>
      <c r="Q43" s="38">
        <v>1.0986413411560118E-2</v>
      </c>
      <c r="R43" s="38">
        <v>1.0980761721724451E-2</v>
      </c>
      <c r="S43" s="38">
        <v>1.0061377812503484E-2</v>
      </c>
      <c r="T43" s="38">
        <v>1.0050755782459167E-2</v>
      </c>
      <c r="U43" s="38">
        <v>1.1533558742720641E-2</v>
      </c>
      <c r="V43" s="38">
        <v>1.226087878940578E-2</v>
      </c>
      <c r="W43" s="38">
        <v>1.060579290062341E-2</v>
      </c>
      <c r="X43" s="38">
        <v>1.2659744101154983E-2</v>
      </c>
      <c r="Y43" s="38">
        <v>1.3968406460359562E-2</v>
      </c>
      <c r="Z43" s="38">
        <v>1.3608573368926593E-2</v>
      </c>
      <c r="AA43" s="38">
        <v>1.6369733698961667E-2</v>
      </c>
      <c r="AB43" s="38">
        <v>1.4552997567754408E-2</v>
      </c>
      <c r="AC43" s="38">
        <v>1.7675781677914847E-2</v>
      </c>
      <c r="AD43" s="38">
        <v>1.7857397140197778E-2</v>
      </c>
      <c r="AE43" s="38">
        <v>1.729686610620159E-2</v>
      </c>
      <c r="AF43" s="38">
        <v>1.5638338479970738E-2</v>
      </c>
      <c r="AG43" s="38">
        <v>2.106027698814579E-2</v>
      </c>
      <c r="AH43" s="38">
        <v>2.1788306379123271E-2</v>
      </c>
      <c r="AI43" s="38">
        <v>2.2283097728529818E-2</v>
      </c>
      <c r="AJ43" s="38">
        <v>2.3253282401503591E-2</v>
      </c>
      <c r="AK43" s="38">
        <v>2.4533216513959583E-2</v>
      </c>
      <c r="AL43" s="38">
        <v>2.7166712430633105E-2</v>
      </c>
      <c r="AM43" s="38">
        <v>2.8307091507507934E-2</v>
      </c>
      <c r="AN43" s="38">
        <v>3.054692414909254E-2</v>
      </c>
      <c r="AO43" s="38">
        <v>3.0368172684346256E-2</v>
      </c>
      <c r="AP43" s="38">
        <v>3.1466513250246665E-2</v>
      </c>
      <c r="AQ43" s="38">
        <v>3.404633080862015E-2</v>
      </c>
      <c r="AR43" s="38">
        <v>3.3368874071471009E-2</v>
      </c>
      <c r="AS43" s="38">
        <v>3.3202878341659303E-2</v>
      </c>
      <c r="AT43" s="38">
        <v>3.4331610569036781E-2</v>
      </c>
      <c r="AU43" s="38">
        <v>3.5753135225511802E-2</v>
      </c>
      <c r="AV43" s="38">
        <v>3.6531537288768436E-2</v>
      </c>
      <c r="AW43" s="38">
        <v>3.2432217299939316E-2</v>
      </c>
      <c r="AX43" s="38">
        <v>3.4267005969568005E-2</v>
      </c>
      <c r="AY43" s="38">
        <v>3.3739680130555255E-2</v>
      </c>
      <c r="AZ43" s="38">
        <v>3.450031095706782E-2</v>
      </c>
      <c r="BA43" s="38">
        <v>3.5427036426202915E-2</v>
      </c>
      <c r="BB43" s="38">
        <v>3.2030714856802235E-2</v>
      </c>
      <c r="BC43" s="38">
        <v>3.1837608024994135E-2</v>
      </c>
      <c r="BD43" s="38">
        <v>2.3815899582397024E-2</v>
      </c>
      <c r="BE43" s="38">
        <v>2.5146265587229145E-2</v>
      </c>
      <c r="BF43" s="38">
        <v>2.6835452980085224E-2</v>
      </c>
      <c r="BG43" s="38">
        <v>2.6413981266336223E-2</v>
      </c>
      <c r="BH43" s="38">
        <v>2.4415278459028449E-2</v>
      </c>
      <c r="BI43" s="38">
        <v>2.663121928324064E-2</v>
      </c>
      <c r="BJ43" s="38">
        <v>2.8777585251156593E-2</v>
      </c>
      <c r="BK43" s="38">
        <v>2.9070493641872936E-2</v>
      </c>
      <c r="BL43" s="38">
        <v>2.9481306894169876E-2</v>
      </c>
      <c r="BM43" s="38">
        <v>2.9226320460737518E-2</v>
      </c>
      <c r="BN43" s="38">
        <v>3.0182516679304914E-2</v>
      </c>
      <c r="BO43" s="38">
        <v>3.1791092686770397E-2</v>
      </c>
      <c r="BP43" s="38">
        <v>3.2455976239567259E-2</v>
      </c>
      <c r="BQ43" s="38">
        <v>3.4411011365929278E-2</v>
      </c>
      <c r="BR43" s="38">
        <v>3.5799497578387275E-2</v>
      </c>
      <c r="BS43" s="38">
        <v>3.669272510114599E-2</v>
      </c>
      <c r="BT43" s="38">
        <v>3.7450241505445118E-2</v>
      </c>
      <c r="BU43" s="38">
        <v>3.6673312366718037E-2</v>
      </c>
      <c r="BV43" s="38">
        <v>3.6305637198061555E-2</v>
      </c>
      <c r="BW43" s="38">
        <v>3.5192209361486544E-2</v>
      </c>
      <c r="BX43" s="38">
        <v>3.3307718338170998E-2</v>
      </c>
      <c r="BY43" s="38">
        <v>3.5846862180962703E-2</v>
      </c>
      <c r="BZ43" s="38">
        <v>3.7271386218232422E-2</v>
      </c>
      <c r="CA43" s="38">
        <v>3.7245207181466317E-2</v>
      </c>
      <c r="CB43" s="38">
        <v>3.9057601337737606E-2</v>
      </c>
      <c r="CC43" s="38">
        <v>3.7644314163799361E-2</v>
      </c>
      <c r="CD43" s="38">
        <v>3.7071826411983928E-2</v>
      </c>
      <c r="CE43" s="38">
        <v>2.9414854453532435E-2</v>
      </c>
      <c r="CF43" s="38">
        <v>3.4080196563625195E-2</v>
      </c>
      <c r="CG43" s="38">
        <v>3.5560807004466094E-2</v>
      </c>
      <c r="CH43" s="38">
        <v>3.492773538718965E-2</v>
      </c>
      <c r="CI43" s="38">
        <v>3.5732370954491131E-2</v>
      </c>
      <c r="CJ43" s="38">
        <v>3.626458762743532E-2</v>
      </c>
      <c r="CK43" s="38">
        <v>3.4013501635888121E-2</v>
      </c>
      <c r="CL43" s="38">
        <v>3.2287806819858572E-2</v>
      </c>
      <c r="CM43" s="38">
        <v>3.2800490805503228E-2</v>
      </c>
      <c r="CN43" s="38">
        <v>3.3506744111028199E-2</v>
      </c>
      <c r="CO43" s="38">
        <v>3.1464051386772808E-2</v>
      </c>
      <c r="CP43" s="38">
        <v>2.9448729935846379E-2</v>
      </c>
      <c r="CQ43" s="38">
        <v>3.1294693318853831E-2</v>
      </c>
      <c r="CR43" s="38">
        <v>3.162768007746683E-2</v>
      </c>
      <c r="CS43" s="38">
        <v>2.9777807936535949E-2</v>
      </c>
      <c r="CT43" s="38">
        <v>2.982202992766373E-2</v>
      </c>
    </row>
    <row r="44" spans="1:98" ht="14.5" x14ac:dyDescent="0.65">
      <c r="A44" s="77"/>
      <c r="B44" s="77"/>
      <c r="C44" s="37" t="s">
        <v>4</v>
      </c>
      <c r="D44" s="38" t="s">
        <v>67</v>
      </c>
      <c r="E44" s="38" t="s">
        <v>67</v>
      </c>
      <c r="F44" s="38" t="s">
        <v>67</v>
      </c>
      <c r="G44" s="38" t="s">
        <v>67</v>
      </c>
      <c r="H44" s="38" t="s">
        <v>67</v>
      </c>
      <c r="I44" s="38" t="s">
        <v>67</v>
      </c>
      <c r="J44" s="38" t="s">
        <v>67</v>
      </c>
      <c r="K44" s="38" t="s">
        <v>67</v>
      </c>
      <c r="L44" s="38" t="s">
        <v>67</v>
      </c>
      <c r="M44" s="38" t="s">
        <v>67</v>
      </c>
      <c r="N44" s="38" t="s">
        <v>67</v>
      </c>
      <c r="O44" s="38" t="s">
        <v>67</v>
      </c>
      <c r="P44" s="38" t="s">
        <v>67</v>
      </c>
      <c r="Q44" s="38" t="s">
        <v>67</v>
      </c>
      <c r="R44" s="38" t="s">
        <v>67</v>
      </c>
      <c r="S44" s="38" t="s">
        <v>67</v>
      </c>
      <c r="T44" s="38" t="s">
        <v>67</v>
      </c>
      <c r="U44" s="38" t="s">
        <v>67</v>
      </c>
      <c r="V44" s="38" t="s">
        <v>67</v>
      </c>
      <c r="W44" s="38" t="s">
        <v>67</v>
      </c>
      <c r="X44" s="38" t="s">
        <v>67</v>
      </c>
      <c r="Y44" s="38" t="s">
        <v>67</v>
      </c>
      <c r="Z44" s="38" t="s">
        <v>67</v>
      </c>
      <c r="AA44" s="38" t="s">
        <v>67</v>
      </c>
      <c r="AB44" s="38" t="s">
        <v>67</v>
      </c>
      <c r="AC44" s="38" t="s">
        <v>67</v>
      </c>
      <c r="AD44" s="38" t="s">
        <v>67</v>
      </c>
      <c r="AE44" s="38" t="s">
        <v>67</v>
      </c>
      <c r="AF44" s="38" t="s">
        <v>67</v>
      </c>
      <c r="AG44" s="38" t="s">
        <v>67</v>
      </c>
      <c r="AH44" s="38" t="s">
        <v>67</v>
      </c>
      <c r="AI44" s="38" t="s">
        <v>67</v>
      </c>
      <c r="AJ44" s="38" t="s">
        <v>67</v>
      </c>
      <c r="AK44" s="38" t="s">
        <v>67</v>
      </c>
      <c r="AL44" s="38" t="s">
        <v>67</v>
      </c>
      <c r="AM44" s="38" t="s">
        <v>67</v>
      </c>
      <c r="AN44" s="38" t="s">
        <v>67</v>
      </c>
      <c r="AO44" s="38" t="s">
        <v>67</v>
      </c>
      <c r="AP44" s="38" t="s">
        <v>67</v>
      </c>
      <c r="AQ44" s="38" t="s">
        <v>67</v>
      </c>
      <c r="AR44" s="38" t="s">
        <v>67</v>
      </c>
      <c r="AS44" s="38" t="s">
        <v>67</v>
      </c>
      <c r="AT44" s="38" t="s">
        <v>67</v>
      </c>
      <c r="AU44" s="38" t="s">
        <v>67</v>
      </c>
      <c r="AV44" s="38" t="s">
        <v>67</v>
      </c>
      <c r="AW44" s="38" t="s">
        <v>67</v>
      </c>
      <c r="AX44" s="38" t="s">
        <v>67</v>
      </c>
      <c r="AY44" s="38" t="s">
        <v>67</v>
      </c>
      <c r="AZ44" s="38" t="s">
        <v>67</v>
      </c>
      <c r="BA44" s="38" t="s">
        <v>67</v>
      </c>
      <c r="BB44" s="38" t="s">
        <v>67</v>
      </c>
      <c r="BC44" s="38" t="s">
        <v>67</v>
      </c>
      <c r="BD44" s="38" t="s">
        <v>67</v>
      </c>
      <c r="BE44" s="38" t="s">
        <v>67</v>
      </c>
      <c r="BF44" s="38" t="s">
        <v>67</v>
      </c>
      <c r="BG44" s="38" t="s">
        <v>67</v>
      </c>
      <c r="BH44" s="38" t="s">
        <v>67</v>
      </c>
      <c r="BI44" s="38" t="s">
        <v>67</v>
      </c>
      <c r="BJ44" s="38" t="s">
        <v>67</v>
      </c>
      <c r="BK44" s="38" t="s">
        <v>67</v>
      </c>
      <c r="BL44" s="38" t="s">
        <v>67</v>
      </c>
      <c r="BM44" s="38" t="s">
        <v>67</v>
      </c>
      <c r="BN44" s="38" t="s">
        <v>67</v>
      </c>
      <c r="BO44" s="38" t="s">
        <v>67</v>
      </c>
      <c r="BP44" s="38" t="s">
        <v>67</v>
      </c>
      <c r="BQ44" s="38" t="s">
        <v>67</v>
      </c>
      <c r="BR44" s="38" t="s">
        <v>67</v>
      </c>
      <c r="BS44" s="38" t="s">
        <v>67</v>
      </c>
      <c r="BT44" s="38" t="s">
        <v>67</v>
      </c>
      <c r="BU44" s="38" t="s">
        <v>67</v>
      </c>
      <c r="BV44" s="38" t="s">
        <v>67</v>
      </c>
      <c r="BW44" s="38" t="s">
        <v>67</v>
      </c>
      <c r="BX44" s="38" t="s">
        <v>67</v>
      </c>
      <c r="BY44" s="38" t="s">
        <v>67</v>
      </c>
      <c r="BZ44" s="38" t="s">
        <v>67</v>
      </c>
      <c r="CA44" s="38" t="s">
        <v>67</v>
      </c>
      <c r="CB44" s="38" t="s">
        <v>67</v>
      </c>
      <c r="CC44" s="38" t="s">
        <v>67</v>
      </c>
      <c r="CD44" s="38" t="s">
        <v>67</v>
      </c>
      <c r="CE44" s="38" t="s">
        <v>67</v>
      </c>
      <c r="CF44" s="38" t="s">
        <v>67</v>
      </c>
      <c r="CG44" s="38" t="s">
        <v>67</v>
      </c>
      <c r="CH44" s="38" t="s">
        <v>67</v>
      </c>
      <c r="CI44" s="38" t="s">
        <v>67</v>
      </c>
      <c r="CJ44" s="38" t="s">
        <v>67</v>
      </c>
      <c r="CK44" s="38" t="s">
        <v>67</v>
      </c>
      <c r="CL44" s="38" t="s">
        <v>67</v>
      </c>
      <c r="CM44" s="38" t="s">
        <v>67</v>
      </c>
      <c r="CN44" s="38" t="s">
        <v>67</v>
      </c>
      <c r="CO44" s="38" t="s">
        <v>67</v>
      </c>
      <c r="CP44" s="38" t="s">
        <v>67</v>
      </c>
      <c r="CQ44" s="38" t="s">
        <v>67</v>
      </c>
      <c r="CR44" s="38" t="s">
        <v>67</v>
      </c>
      <c r="CS44" s="38" t="s">
        <v>67</v>
      </c>
      <c r="CT44" s="38" t="s">
        <v>67</v>
      </c>
    </row>
    <row r="45" spans="1:98" ht="14.5" x14ac:dyDescent="0.65">
      <c r="A45" s="77"/>
      <c r="B45" s="78"/>
      <c r="C45" s="37" t="s">
        <v>6</v>
      </c>
      <c r="D45" s="38">
        <v>5.7535163986747236E-3</v>
      </c>
      <c r="E45" s="38">
        <v>4.6546005286817972E-3</v>
      </c>
      <c r="F45" s="38">
        <v>3.3510230545045067E-3</v>
      </c>
      <c r="G45" s="38">
        <v>3.9128481567478916E-3</v>
      </c>
      <c r="H45" s="38">
        <v>4.0988845391509449E-3</v>
      </c>
      <c r="I45" s="38">
        <v>5.0295942039587319E-3</v>
      </c>
      <c r="J45" s="38">
        <v>6.3343390828735765E-3</v>
      </c>
      <c r="K45" s="38">
        <v>6.9012442412970752E-3</v>
      </c>
      <c r="L45" s="38">
        <v>5.5753434409684015E-3</v>
      </c>
      <c r="M45" s="38">
        <v>7.2504722516776371E-3</v>
      </c>
      <c r="N45" s="38">
        <v>8.1870160882096567E-3</v>
      </c>
      <c r="O45" s="38">
        <v>1.023668358092575E-2</v>
      </c>
      <c r="P45" s="38">
        <v>1.0241665079297921E-2</v>
      </c>
      <c r="Q45" s="38">
        <v>1.0986413411560118E-2</v>
      </c>
      <c r="R45" s="38">
        <v>1.0980761721724451E-2</v>
      </c>
      <c r="S45" s="38">
        <v>1.0061377812503484E-2</v>
      </c>
      <c r="T45" s="38">
        <v>1.0050755782459167E-2</v>
      </c>
      <c r="U45" s="38">
        <v>1.1533558742720641E-2</v>
      </c>
      <c r="V45" s="38">
        <v>1.226087878940578E-2</v>
      </c>
      <c r="W45" s="38">
        <v>1.060579290062341E-2</v>
      </c>
      <c r="X45" s="38">
        <v>1.2659744101154983E-2</v>
      </c>
      <c r="Y45" s="38">
        <v>1.3968406460359562E-2</v>
      </c>
      <c r="Z45" s="38">
        <v>1.3608573368926593E-2</v>
      </c>
      <c r="AA45" s="38">
        <v>1.6369733698961667E-2</v>
      </c>
      <c r="AB45" s="38">
        <v>1.4552997567754408E-2</v>
      </c>
      <c r="AC45" s="38">
        <v>1.7675781677914847E-2</v>
      </c>
      <c r="AD45" s="38">
        <v>1.7857397140197778E-2</v>
      </c>
      <c r="AE45" s="38">
        <v>1.729686610620159E-2</v>
      </c>
      <c r="AF45" s="38">
        <v>1.5638338479970738E-2</v>
      </c>
      <c r="AG45" s="38">
        <v>2.106027698814579E-2</v>
      </c>
      <c r="AH45" s="38">
        <v>2.1788306379123271E-2</v>
      </c>
      <c r="AI45" s="38">
        <v>2.2283097728529818E-2</v>
      </c>
      <c r="AJ45" s="38">
        <v>2.3253282401503591E-2</v>
      </c>
      <c r="AK45" s="38">
        <v>2.4533216513959583E-2</v>
      </c>
      <c r="AL45" s="38">
        <v>2.7166712430633105E-2</v>
      </c>
      <c r="AM45" s="38">
        <v>2.8307091507507934E-2</v>
      </c>
      <c r="AN45" s="38">
        <v>3.054692414909254E-2</v>
      </c>
      <c r="AO45" s="38">
        <v>3.0368172684346256E-2</v>
      </c>
      <c r="AP45" s="38">
        <v>3.1466513250246665E-2</v>
      </c>
      <c r="AQ45" s="38">
        <v>3.404633080862015E-2</v>
      </c>
      <c r="AR45" s="38">
        <v>3.3368874071471009E-2</v>
      </c>
      <c r="AS45" s="38">
        <v>3.3202878341659303E-2</v>
      </c>
      <c r="AT45" s="38">
        <v>3.4331610569036781E-2</v>
      </c>
      <c r="AU45" s="38">
        <v>3.5753135225511802E-2</v>
      </c>
      <c r="AV45" s="38">
        <v>3.6531537288768436E-2</v>
      </c>
      <c r="AW45" s="38">
        <v>3.2432217299939316E-2</v>
      </c>
      <c r="AX45" s="38">
        <v>3.4267005969568005E-2</v>
      </c>
      <c r="AY45" s="38">
        <v>3.3739680130555255E-2</v>
      </c>
      <c r="AZ45" s="38">
        <v>3.450031095706782E-2</v>
      </c>
      <c r="BA45" s="38">
        <v>3.5427036426202915E-2</v>
      </c>
      <c r="BB45" s="38">
        <v>3.2030714856802235E-2</v>
      </c>
      <c r="BC45" s="38">
        <v>3.1837608024994135E-2</v>
      </c>
      <c r="BD45" s="38">
        <v>2.3815899582397024E-2</v>
      </c>
      <c r="BE45" s="38">
        <v>2.5146265587229145E-2</v>
      </c>
      <c r="BF45" s="38">
        <v>2.6835452980085224E-2</v>
      </c>
      <c r="BG45" s="38">
        <v>2.6413981266336223E-2</v>
      </c>
      <c r="BH45" s="38">
        <v>2.4415278459028449E-2</v>
      </c>
      <c r="BI45" s="38">
        <v>2.663121928324064E-2</v>
      </c>
      <c r="BJ45" s="38">
        <v>2.8777585251156593E-2</v>
      </c>
      <c r="BK45" s="38">
        <v>2.9070493641872936E-2</v>
      </c>
      <c r="BL45" s="38">
        <v>2.9481306894169876E-2</v>
      </c>
      <c r="BM45" s="38">
        <v>2.9226320460737518E-2</v>
      </c>
      <c r="BN45" s="38">
        <v>3.0182516679304914E-2</v>
      </c>
      <c r="BO45" s="38">
        <v>3.1791092686770397E-2</v>
      </c>
      <c r="BP45" s="38">
        <v>3.2455976239567259E-2</v>
      </c>
      <c r="BQ45" s="38">
        <v>3.4411011365929278E-2</v>
      </c>
      <c r="BR45" s="38">
        <v>3.5799497578387275E-2</v>
      </c>
      <c r="BS45" s="38">
        <v>3.669272510114599E-2</v>
      </c>
      <c r="BT45" s="38">
        <v>3.7450241505445118E-2</v>
      </c>
      <c r="BU45" s="38">
        <v>3.6673312366718037E-2</v>
      </c>
      <c r="BV45" s="38">
        <v>3.6305637198061555E-2</v>
      </c>
      <c r="BW45" s="38">
        <v>3.5192209361486544E-2</v>
      </c>
      <c r="BX45" s="38">
        <v>3.3307718338170998E-2</v>
      </c>
      <c r="BY45" s="38">
        <v>3.5846862180962703E-2</v>
      </c>
      <c r="BZ45" s="38">
        <v>3.7271386218232422E-2</v>
      </c>
      <c r="CA45" s="38">
        <v>3.7245207181466317E-2</v>
      </c>
      <c r="CB45" s="38">
        <v>3.9057601337737606E-2</v>
      </c>
      <c r="CC45" s="38">
        <v>3.7644314163799361E-2</v>
      </c>
      <c r="CD45" s="38">
        <v>3.7071826411983928E-2</v>
      </c>
      <c r="CE45" s="38">
        <v>2.9414854453532435E-2</v>
      </c>
      <c r="CF45" s="38">
        <v>3.4080196563625195E-2</v>
      </c>
      <c r="CG45" s="38">
        <v>3.5560807004466094E-2</v>
      </c>
      <c r="CH45" s="38">
        <v>3.492773538718965E-2</v>
      </c>
      <c r="CI45" s="38">
        <v>3.5732370954491131E-2</v>
      </c>
      <c r="CJ45" s="38">
        <v>3.626458762743532E-2</v>
      </c>
      <c r="CK45" s="38">
        <v>3.4013501635888121E-2</v>
      </c>
      <c r="CL45" s="38">
        <v>3.2287806819858572E-2</v>
      </c>
      <c r="CM45" s="38">
        <v>3.2800490805503228E-2</v>
      </c>
      <c r="CN45" s="38">
        <v>3.3506744111028199E-2</v>
      </c>
      <c r="CO45" s="38">
        <v>3.1464051386772808E-2</v>
      </c>
      <c r="CP45" s="38">
        <v>2.9448729935846379E-2</v>
      </c>
      <c r="CQ45" s="38">
        <v>3.1294693318853831E-2</v>
      </c>
      <c r="CR45" s="38">
        <v>3.162768007746683E-2</v>
      </c>
      <c r="CS45" s="38">
        <v>2.9777807936535949E-2</v>
      </c>
      <c r="CT45" s="38">
        <v>2.982202992766373E-2</v>
      </c>
    </row>
    <row r="46" spans="1:98" ht="14.5" x14ac:dyDescent="0.65">
      <c r="A46" s="77"/>
      <c r="B46" s="76" t="s">
        <v>9</v>
      </c>
      <c r="C46" s="37" t="s">
        <v>3</v>
      </c>
      <c r="D46" s="38">
        <v>1.8322770439303873E-2</v>
      </c>
      <c r="E46" s="38">
        <v>1.4751851651204075E-2</v>
      </c>
      <c r="F46" s="38">
        <v>1.061024072764323E-2</v>
      </c>
      <c r="G46" s="38">
        <v>1.2388470810931527E-2</v>
      </c>
      <c r="H46" s="38">
        <v>1.2986546955058282E-2</v>
      </c>
      <c r="I46" s="38">
        <v>1.5955371105043921E-2</v>
      </c>
      <c r="J46" s="38">
        <v>2.0081765816378765E-2</v>
      </c>
      <c r="K46" s="38">
        <v>2.1852022916513645E-2</v>
      </c>
      <c r="L46" s="38">
        <v>1.774483751563713E-2</v>
      </c>
      <c r="M46" s="38">
        <v>2.3057612535388856E-2</v>
      </c>
      <c r="N46" s="38">
        <v>2.5997764237597587E-2</v>
      </c>
      <c r="O46" s="38">
        <v>3.2480908681990578E-2</v>
      </c>
      <c r="P46" s="38">
        <v>3.2465214303803974E-2</v>
      </c>
      <c r="Q46" s="38">
        <v>3.4890853236718929E-2</v>
      </c>
      <c r="R46" s="38">
        <v>3.4826082770920738E-2</v>
      </c>
      <c r="S46" s="38">
        <v>3.1851436765636044E-2</v>
      </c>
      <c r="T46" s="38">
        <v>3.1901554089846532E-2</v>
      </c>
      <c r="U46" s="38">
        <v>3.6631172883538753E-2</v>
      </c>
      <c r="V46" s="38">
        <v>3.8985761070694611E-2</v>
      </c>
      <c r="W46" s="38">
        <v>3.363218923008407E-2</v>
      </c>
      <c r="X46" s="38">
        <v>4.0215145698220454E-2</v>
      </c>
      <c r="Y46" s="38">
        <v>4.4283476374842881E-2</v>
      </c>
      <c r="Z46" s="38">
        <v>4.3157975395277527E-2</v>
      </c>
      <c r="AA46" s="38">
        <v>5.1939823872086198E-2</v>
      </c>
      <c r="AB46" s="38">
        <v>4.6021417373457905E-2</v>
      </c>
      <c r="AC46" s="38">
        <v>5.6099216299536896E-2</v>
      </c>
      <c r="AD46" s="38">
        <v>5.6733498899379099E-2</v>
      </c>
      <c r="AE46" s="38">
        <v>5.4916635560340439E-2</v>
      </c>
      <c r="AF46" s="38">
        <v>4.9572370342121988E-2</v>
      </c>
      <c r="AG46" s="38">
        <v>6.6745445036566722E-2</v>
      </c>
      <c r="AH46" s="38">
        <v>6.9150173452022345E-2</v>
      </c>
      <c r="AI46" s="38">
        <v>7.0896633528102659E-2</v>
      </c>
      <c r="AJ46" s="38">
        <v>7.3787815443160432E-2</v>
      </c>
      <c r="AK46" s="38">
        <v>7.7964030776322787E-2</v>
      </c>
      <c r="AL46" s="38">
        <v>8.6211561055666588E-2</v>
      </c>
      <c r="AM46" s="38">
        <v>8.97444985452647E-2</v>
      </c>
      <c r="AN46" s="38">
        <v>9.6887555268423436E-2</v>
      </c>
      <c r="AO46" s="38">
        <v>9.6155264131406459E-2</v>
      </c>
      <c r="AP46" s="38">
        <v>9.9817861476482139E-2</v>
      </c>
      <c r="AQ46" s="38">
        <v>0.10824988587343483</v>
      </c>
      <c r="AR46" s="38">
        <v>0.1054713727864756</v>
      </c>
      <c r="AS46" s="38">
        <v>0.10510919116382753</v>
      </c>
      <c r="AT46" s="38">
        <v>0.10880475614944234</v>
      </c>
      <c r="AU46" s="38">
        <v>0.11349010354484063</v>
      </c>
      <c r="AV46" s="38">
        <v>0.11578458342532794</v>
      </c>
      <c r="AW46" s="38">
        <v>0.1029223347509695</v>
      </c>
      <c r="AX46" s="38">
        <v>0.10856515841560292</v>
      </c>
      <c r="AY46" s="38">
        <v>0.10710980353064468</v>
      </c>
      <c r="AZ46" s="38">
        <v>0.10951172270766361</v>
      </c>
      <c r="BA46" s="38">
        <v>0.11207963508917998</v>
      </c>
      <c r="BB46" s="38">
        <v>0.10163658574756099</v>
      </c>
      <c r="BC46" s="38">
        <v>0.10103336118061898</v>
      </c>
      <c r="BD46" s="38">
        <v>7.5654149421133077E-2</v>
      </c>
      <c r="BE46" s="38">
        <v>7.9567136216572354E-2</v>
      </c>
      <c r="BF46" s="38">
        <v>8.4980310776647208E-2</v>
      </c>
      <c r="BG46" s="38">
        <v>8.4114588014405064E-2</v>
      </c>
      <c r="BH46" s="38">
        <v>7.7400737527617239E-2</v>
      </c>
      <c r="BI46" s="38">
        <v>8.4312416066768411E-2</v>
      </c>
      <c r="BJ46" s="38">
        <v>9.1593251804813064E-2</v>
      </c>
      <c r="BK46" s="38">
        <v>9.2133139738023437E-2</v>
      </c>
      <c r="BL46" s="38">
        <v>9.3364821554749039E-2</v>
      </c>
      <c r="BM46" s="38">
        <v>9.2785693179895629E-2</v>
      </c>
      <c r="BN46" s="38">
        <v>9.5575069996241865E-2</v>
      </c>
      <c r="BO46" s="38">
        <v>0.10086093360745316</v>
      </c>
      <c r="BP46" s="38">
        <v>0.10312852246269671</v>
      </c>
      <c r="BQ46" s="38">
        <v>0.10940569999092016</v>
      </c>
      <c r="BR46" s="38">
        <v>0.11350521594202889</v>
      </c>
      <c r="BS46" s="38">
        <v>0.11634699299811337</v>
      </c>
      <c r="BT46" s="38">
        <v>0.11862388166204778</v>
      </c>
      <c r="BU46" s="38">
        <v>0.11643305663955487</v>
      </c>
      <c r="BV46" s="38">
        <v>0.11506774335245024</v>
      </c>
      <c r="BW46" s="38">
        <v>0.11157045447354447</v>
      </c>
      <c r="BX46" s="38">
        <v>0.10569153485275004</v>
      </c>
      <c r="BY46" s="38">
        <v>0.1134520118636904</v>
      </c>
      <c r="BZ46" s="38">
        <v>0.11804016230939279</v>
      </c>
      <c r="CA46" s="38">
        <v>0.11825454420347586</v>
      </c>
      <c r="CB46" s="38">
        <v>0.12382691626851645</v>
      </c>
      <c r="CC46" s="38">
        <v>0.11911692745717288</v>
      </c>
      <c r="CD46" s="38">
        <v>0.11761618898809957</v>
      </c>
      <c r="CE46" s="38">
        <v>9.3330073946175249E-2</v>
      </c>
      <c r="CF46" s="38">
        <v>0.10796281841003566</v>
      </c>
      <c r="CG46" s="38">
        <v>0.11270343843350938</v>
      </c>
      <c r="CH46" s="38">
        <v>0.11109584041909634</v>
      </c>
      <c r="CI46" s="38">
        <v>0.11309278645081711</v>
      </c>
      <c r="CJ46" s="38">
        <v>0.11494178939260001</v>
      </c>
      <c r="CK46" s="38">
        <v>0.10802016771020868</v>
      </c>
      <c r="CL46" s="38">
        <v>0.10227730210634364</v>
      </c>
      <c r="CM46" s="38">
        <v>0.10395959536907541</v>
      </c>
      <c r="CN46" s="38">
        <v>0.10616419479824719</v>
      </c>
      <c r="CO46" s="38">
        <v>9.9644617709799696E-2</v>
      </c>
      <c r="CP46" s="38">
        <v>9.3291539529373177E-2</v>
      </c>
      <c r="CQ46" s="38">
        <v>9.9240747337455082E-2</v>
      </c>
      <c r="CR46" s="38">
        <v>0.10047420513136568</v>
      </c>
      <c r="CS46" s="38">
        <v>9.4439200533452436E-2</v>
      </c>
      <c r="CT46" s="38">
        <v>9.4505266100679997E-2</v>
      </c>
    </row>
    <row r="47" spans="1:98" ht="14.5" x14ac:dyDescent="0.65">
      <c r="A47" s="77"/>
      <c r="B47" s="77"/>
      <c r="C47" s="37" t="s">
        <v>4</v>
      </c>
      <c r="D47" s="38" t="s">
        <v>67</v>
      </c>
      <c r="E47" s="38" t="s">
        <v>67</v>
      </c>
      <c r="F47" s="38" t="s">
        <v>67</v>
      </c>
      <c r="G47" s="38" t="s">
        <v>67</v>
      </c>
      <c r="H47" s="38" t="s">
        <v>67</v>
      </c>
      <c r="I47" s="38" t="s">
        <v>67</v>
      </c>
      <c r="J47" s="38" t="s">
        <v>67</v>
      </c>
      <c r="K47" s="38" t="s">
        <v>67</v>
      </c>
      <c r="L47" s="38" t="s">
        <v>67</v>
      </c>
      <c r="M47" s="38" t="s">
        <v>67</v>
      </c>
      <c r="N47" s="38" t="s">
        <v>67</v>
      </c>
      <c r="O47" s="38" t="s">
        <v>67</v>
      </c>
      <c r="P47" s="38" t="s">
        <v>67</v>
      </c>
      <c r="Q47" s="38" t="s">
        <v>67</v>
      </c>
      <c r="R47" s="38" t="s">
        <v>67</v>
      </c>
      <c r="S47" s="38" t="s">
        <v>67</v>
      </c>
      <c r="T47" s="38" t="s">
        <v>67</v>
      </c>
      <c r="U47" s="38" t="s">
        <v>67</v>
      </c>
      <c r="V47" s="38" t="s">
        <v>67</v>
      </c>
      <c r="W47" s="38" t="s">
        <v>67</v>
      </c>
      <c r="X47" s="38" t="s">
        <v>67</v>
      </c>
      <c r="Y47" s="38" t="s">
        <v>67</v>
      </c>
      <c r="Z47" s="38" t="s">
        <v>67</v>
      </c>
      <c r="AA47" s="38" t="s">
        <v>67</v>
      </c>
      <c r="AB47" s="38" t="s">
        <v>67</v>
      </c>
      <c r="AC47" s="38" t="s">
        <v>67</v>
      </c>
      <c r="AD47" s="38" t="s">
        <v>67</v>
      </c>
      <c r="AE47" s="38" t="s">
        <v>67</v>
      </c>
      <c r="AF47" s="38" t="s">
        <v>67</v>
      </c>
      <c r="AG47" s="38" t="s">
        <v>67</v>
      </c>
      <c r="AH47" s="38" t="s">
        <v>67</v>
      </c>
      <c r="AI47" s="38" t="s">
        <v>67</v>
      </c>
      <c r="AJ47" s="38" t="s">
        <v>67</v>
      </c>
      <c r="AK47" s="38" t="s">
        <v>67</v>
      </c>
      <c r="AL47" s="38" t="s">
        <v>67</v>
      </c>
      <c r="AM47" s="38" t="s">
        <v>67</v>
      </c>
      <c r="AN47" s="38" t="s">
        <v>67</v>
      </c>
      <c r="AO47" s="38" t="s">
        <v>67</v>
      </c>
      <c r="AP47" s="38" t="s">
        <v>67</v>
      </c>
      <c r="AQ47" s="38" t="s">
        <v>67</v>
      </c>
      <c r="AR47" s="38" t="s">
        <v>67</v>
      </c>
      <c r="AS47" s="38" t="s">
        <v>67</v>
      </c>
      <c r="AT47" s="38" t="s">
        <v>67</v>
      </c>
      <c r="AU47" s="38" t="s">
        <v>67</v>
      </c>
      <c r="AV47" s="38" t="s">
        <v>67</v>
      </c>
      <c r="AW47" s="38" t="s">
        <v>67</v>
      </c>
      <c r="AX47" s="38" t="s">
        <v>67</v>
      </c>
      <c r="AY47" s="38" t="s">
        <v>67</v>
      </c>
      <c r="AZ47" s="38" t="s">
        <v>67</v>
      </c>
      <c r="BA47" s="38" t="s">
        <v>67</v>
      </c>
      <c r="BB47" s="38" t="s">
        <v>67</v>
      </c>
      <c r="BC47" s="38" t="s">
        <v>67</v>
      </c>
      <c r="BD47" s="38" t="s">
        <v>67</v>
      </c>
      <c r="BE47" s="38" t="s">
        <v>67</v>
      </c>
      <c r="BF47" s="38" t="s">
        <v>67</v>
      </c>
      <c r="BG47" s="38" t="s">
        <v>67</v>
      </c>
      <c r="BH47" s="38" t="s">
        <v>67</v>
      </c>
      <c r="BI47" s="38" t="s">
        <v>67</v>
      </c>
      <c r="BJ47" s="38" t="s">
        <v>67</v>
      </c>
      <c r="BK47" s="38" t="s">
        <v>67</v>
      </c>
      <c r="BL47" s="38" t="s">
        <v>67</v>
      </c>
      <c r="BM47" s="38" t="s">
        <v>67</v>
      </c>
      <c r="BN47" s="38" t="s">
        <v>67</v>
      </c>
      <c r="BO47" s="38" t="s">
        <v>67</v>
      </c>
      <c r="BP47" s="38" t="s">
        <v>67</v>
      </c>
      <c r="BQ47" s="38" t="s">
        <v>67</v>
      </c>
      <c r="BR47" s="38" t="s">
        <v>67</v>
      </c>
      <c r="BS47" s="38" t="s">
        <v>67</v>
      </c>
      <c r="BT47" s="38" t="s">
        <v>67</v>
      </c>
      <c r="BU47" s="38" t="s">
        <v>67</v>
      </c>
      <c r="BV47" s="38" t="s">
        <v>67</v>
      </c>
      <c r="BW47" s="38" t="s">
        <v>67</v>
      </c>
      <c r="BX47" s="38" t="s">
        <v>67</v>
      </c>
      <c r="BY47" s="38" t="s">
        <v>67</v>
      </c>
      <c r="BZ47" s="38" t="s">
        <v>67</v>
      </c>
      <c r="CA47" s="38" t="s">
        <v>67</v>
      </c>
      <c r="CB47" s="38" t="s">
        <v>67</v>
      </c>
      <c r="CC47" s="38" t="s">
        <v>67</v>
      </c>
      <c r="CD47" s="38" t="s">
        <v>67</v>
      </c>
      <c r="CE47" s="38" t="s">
        <v>67</v>
      </c>
      <c r="CF47" s="38" t="s">
        <v>67</v>
      </c>
      <c r="CG47" s="38" t="s">
        <v>67</v>
      </c>
      <c r="CH47" s="38" t="s">
        <v>67</v>
      </c>
      <c r="CI47" s="38" t="s">
        <v>67</v>
      </c>
      <c r="CJ47" s="38" t="s">
        <v>67</v>
      </c>
      <c r="CK47" s="38" t="s">
        <v>67</v>
      </c>
      <c r="CL47" s="38" t="s">
        <v>67</v>
      </c>
      <c r="CM47" s="38" t="s">
        <v>67</v>
      </c>
      <c r="CN47" s="38" t="s">
        <v>67</v>
      </c>
      <c r="CO47" s="38" t="s">
        <v>67</v>
      </c>
      <c r="CP47" s="38" t="s">
        <v>67</v>
      </c>
      <c r="CQ47" s="38" t="s">
        <v>67</v>
      </c>
      <c r="CR47" s="38" t="s">
        <v>67</v>
      </c>
      <c r="CS47" s="38" t="s">
        <v>67</v>
      </c>
      <c r="CT47" s="38" t="s">
        <v>67</v>
      </c>
    </row>
    <row r="48" spans="1:98" ht="14.5" x14ac:dyDescent="0.65">
      <c r="A48" s="77"/>
      <c r="B48" s="78"/>
      <c r="C48" s="37" t="s">
        <v>6</v>
      </c>
      <c r="D48" s="38">
        <v>1.8322770439303873E-2</v>
      </c>
      <c r="E48" s="38">
        <v>1.4751851651204075E-2</v>
      </c>
      <c r="F48" s="38">
        <v>1.061024072764323E-2</v>
      </c>
      <c r="G48" s="38">
        <v>1.2388470810931527E-2</v>
      </c>
      <c r="H48" s="38">
        <v>1.2986546955058282E-2</v>
      </c>
      <c r="I48" s="38">
        <v>1.5955371105043921E-2</v>
      </c>
      <c r="J48" s="38">
        <v>2.0081765816378765E-2</v>
      </c>
      <c r="K48" s="38">
        <v>2.1852022916513645E-2</v>
      </c>
      <c r="L48" s="38">
        <v>1.774483751563713E-2</v>
      </c>
      <c r="M48" s="38">
        <v>2.3057612535388856E-2</v>
      </c>
      <c r="N48" s="38">
        <v>2.5997764237597587E-2</v>
      </c>
      <c r="O48" s="38">
        <v>3.2480908681990578E-2</v>
      </c>
      <c r="P48" s="38">
        <v>3.2465214303803974E-2</v>
      </c>
      <c r="Q48" s="38">
        <v>3.4890853236718929E-2</v>
      </c>
      <c r="R48" s="38">
        <v>3.4826082770920738E-2</v>
      </c>
      <c r="S48" s="38">
        <v>3.1851436765636044E-2</v>
      </c>
      <c r="T48" s="38">
        <v>3.1901554089846532E-2</v>
      </c>
      <c r="U48" s="38">
        <v>3.6631172883538753E-2</v>
      </c>
      <c r="V48" s="38">
        <v>3.8985761070694611E-2</v>
      </c>
      <c r="W48" s="38">
        <v>3.363218923008407E-2</v>
      </c>
      <c r="X48" s="38">
        <v>4.0215145698220454E-2</v>
      </c>
      <c r="Y48" s="38">
        <v>4.4283476374842881E-2</v>
      </c>
      <c r="Z48" s="38">
        <v>4.3157975395277527E-2</v>
      </c>
      <c r="AA48" s="38">
        <v>5.1939823872086198E-2</v>
      </c>
      <c r="AB48" s="38">
        <v>4.6021417373457905E-2</v>
      </c>
      <c r="AC48" s="38">
        <v>5.6099216299536896E-2</v>
      </c>
      <c r="AD48" s="38">
        <v>5.6733498899379099E-2</v>
      </c>
      <c r="AE48" s="38">
        <v>5.4916635560340439E-2</v>
      </c>
      <c r="AF48" s="38">
        <v>4.9572370342121988E-2</v>
      </c>
      <c r="AG48" s="38">
        <v>6.6745445036566722E-2</v>
      </c>
      <c r="AH48" s="38">
        <v>6.9150173452022345E-2</v>
      </c>
      <c r="AI48" s="38">
        <v>7.0896633528102659E-2</v>
      </c>
      <c r="AJ48" s="38">
        <v>7.3787815443160432E-2</v>
      </c>
      <c r="AK48" s="38">
        <v>7.7964030776322787E-2</v>
      </c>
      <c r="AL48" s="38">
        <v>8.6211561055666588E-2</v>
      </c>
      <c r="AM48" s="38">
        <v>8.97444985452647E-2</v>
      </c>
      <c r="AN48" s="38">
        <v>9.6887555268423436E-2</v>
      </c>
      <c r="AO48" s="38">
        <v>9.6155264131406459E-2</v>
      </c>
      <c r="AP48" s="38">
        <v>9.9817861476482139E-2</v>
      </c>
      <c r="AQ48" s="38">
        <v>0.10824988587343483</v>
      </c>
      <c r="AR48" s="38">
        <v>0.1054713727864756</v>
      </c>
      <c r="AS48" s="38">
        <v>0.10510919116382753</v>
      </c>
      <c r="AT48" s="38">
        <v>0.10880475614944234</v>
      </c>
      <c r="AU48" s="38">
        <v>0.11349010354484063</v>
      </c>
      <c r="AV48" s="38">
        <v>0.11578458342532794</v>
      </c>
      <c r="AW48" s="38">
        <v>0.1029223347509695</v>
      </c>
      <c r="AX48" s="38">
        <v>0.10856515841560292</v>
      </c>
      <c r="AY48" s="38">
        <v>0.10710980353064468</v>
      </c>
      <c r="AZ48" s="38">
        <v>0.10951172270766361</v>
      </c>
      <c r="BA48" s="38">
        <v>0.11207963508917998</v>
      </c>
      <c r="BB48" s="38">
        <v>0.10163658574756099</v>
      </c>
      <c r="BC48" s="38">
        <v>0.10103336118061898</v>
      </c>
      <c r="BD48" s="38">
        <v>7.5654149421133077E-2</v>
      </c>
      <c r="BE48" s="38">
        <v>7.9567136216572354E-2</v>
      </c>
      <c r="BF48" s="38">
        <v>8.4980310776647208E-2</v>
      </c>
      <c r="BG48" s="38">
        <v>8.4114588014405064E-2</v>
      </c>
      <c r="BH48" s="38">
        <v>7.7400737527617239E-2</v>
      </c>
      <c r="BI48" s="38">
        <v>8.4312416066768411E-2</v>
      </c>
      <c r="BJ48" s="38">
        <v>9.1593251804813064E-2</v>
      </c>
      <c r="BK48" s="38">
        <v>9.2133139738023437E-2</v>
      </c>
      <c r="BL48" s="38">
        <v>9.3364821554749039E-2</v>
      </c>
      <c r="BM48" s="38">
        <v>9.2785693179895629E-2</v>
      </c>
      <c r="BN48" s="38">
        <v>9.5575069996241865E-2</v>
      </c>
      <c r="BO48" s="38">
        <v>0.10086093360745316</v>
      </c>
      <c r="BP48" s="38">
        <v>0.10312852246269671</v>
      </c>
      <c r="BQ48" s="38">
        <v>0.10940569999092016</v>
      </c>
      <c r="BR48" s="38">
        <v>0.11350521594202889</v>
      </c>
      <c r="BS48" s="38">
        <v>0.11634699299811337</v>
      </c>
      <c r="BT48" s="38">
        <v>0.11862388166204778</v>
      </c>
      <c r="BU48" s="38">
        <v>0.11643305663955487</v>
      </c>
      <c r="BV48" s="38">
        <v>0.11506774335245024</v>
      </c>
      <c r="BW48" s="38">
        <v>0.11157045447354447</v>
      </c>
      <c r="BX48" s="38">
        <v>0.10569153485275004</v>
      </c>
      <c r="BY48" s="38">
        <v>0.1134520118636904</v>
      </c>
      <c r="BZ48" s="38">
        <v>0.11804016230939279</v>
      </c>
      <c r="CA48" s="38">
        <v>0.11825454420347586</v>
      </c>
      <c r="CB48" s="38">
        <v>0.12382691626851645</v>
      </c>
      <c r="CC48" s="38">
        <v>0.11911692745717288</v>
      </c>
      <c r="CD48" s="38">
        <v>0.11761618898809957</v>
      </c>
      <c r="CE48" s="38">
        <v>9.3330073946175249E-2</v>
      </c>
      <c r="CF48" s="38">
        <v>0.10796281841003566</v>
      </c>
      <c r="CG48" s="38">
        <v>0.11270343843350938</v>
      </c>
      <c r="CH48" s="38">
        <v>0.11109584041909634</v>
      </c>
      <c r="CI48" s="38">
        <v>0.11309278645081711</v>
      </c>
      <c r="CJ48" s="38">
        <v>0.11494178939260001</v>
      </c>
      <c r="CK48" s="38">
        <v>0.10802016771020868</v>
      </c>
      <c r="CL48" s="38">
        <v>0.10227730210634364</v>
      </c>
      <c r="CM48" s="38">
        <v>0.10395959536907541</v>
      </c>
      <c r="CN48" s="38">
        <v>0.10616419479824719</v>
      </c>
      <c r="CO48" s="38">
        <v>9.9644617709799696E-2</v>
      </c>
      <c r="CP48" s="38">
        <v>9.3291539529373177E-2</v>
      </c>
      <c r="CQ48" s="38">
        <v>9.9240747337455082E-2</v>
      </c>
      <c r="CR48" s="38">
        <v>0.10047420513136568</v>
      </c>
      <c r="CS48" s="38">
        <v>9.4439200533452436E-2</v>
      </c>
      <c r="CT48" s="38">
        <v>9.4505266100679997E-2</v>
      </c>
    </row>
    <row r="49" spans="1:98" ht="14.5" x14ac:dyDescent="0.65">
      <c r="A49" s="77"/>
      <c r="B49" s="76" t="s">
        <v>10</v>
      </c>
      <c r="C49" s="37" t="s">
        <v>3</v>
      </c>
      <c r="D49" s="38">
        <v>7.2025733E-3</v>
      </c>
      <c r="E49" s="38">
        <v>5.8219153999999997E-3</v>
      </c>
      <c r="F49" s="38">
        <v>4.1957482999999997E-3</v>
      </c>
      <c r="G49" s="38">
        <v>4.8816796999999997E-3</v>
      </c>
      <c r="H49" s="38">
        <v>5.1196977000000001E-3</v>
      </c>
      <c r="I49" s="38">
        <v>6.2840122000000003E-3</v>
      </c>
      <c r="J49" s="38">
        <v>7.9121134000000003E-3</v>
      </c>
      <c r="K49" s="38">
        <v>8.6113093999999994E-3</v>
      </c>
      <c r="L49" s="38">
        <v>6.9586498000000002E-3</v>
      </c>
      <c r="M49" s="38">
        <v>9.0778309000000001E-3</v>
      </c>
      <c r="N49" s="38">
        <v>1.0239868900000001E-2</v>
      </c>
      <c r="O49" s="38">
        <v>1.2801331399999999E-2</v>
      </c>
      <c r="P49" s="38">
        <v>1.2848612400000001E-2</v>
      </c>
      <c r="Q49" s="38">
        <v>1.37600919E-2</v>
      </c>
      <c r="R49" s="38">
        <v>1.3705702700000001E-2</v>
      </c>
      <c r="S49" s="38">
        <v>1.2564692000000001E-2</v>
      </c>
      <c r="T49" s="38">
        <v>1.25624559E-2</v>
      </c>
      <c r="U49" s="38">
        <v>1.4466693100000001E-2</v>
      </c>
      <c r="V49" s="38">
        <v>1.5345881400000001E-2</v>
      </c>
      <c r="W49" s="38">
        <v>1.3262746799999999E-2</v>
      </c>
      <c r="X49" s="38">
        <v>1.5870349400000001E-2</v>
      </c>
      <c r="Y49" s="38">
        <v>1.7460782599999999E-2</v>
      </c>
      <c r="Z49" s="38">
        <v>1.7005124199999999E-2</v>
      </c>
      <c r="AA49" s="38">
        <v>2.0505672999999999E-2</v>
      </c>
      <c r="AB49" s="38">
        <v>1.8154309099999998E-2</v>
      </c>
      <c r="AC49" s="38">
        <v>2.2094358000000001E-2</v>
      </c>
      <c r="AD49" s="38">
        <v>2.2420655500000001E-2</v>
      </c>
      <c r="AE49" s="38">
        <v>2.1664598399999999E-2</v>
      </c>
      <c r="AF49" s="38">
        <v>1.9532346700000001E-2</v>
      </c>
      <c r="AG49" s="38">
        <v>2.63061921E-2</v>
      </c>
      <c r="AH49" s="38">
        <v>2.7242887600000001E-2</v>
      </c>
      <c r="AI49" s="38">
        <v>2.7909322800000001E-2</v>
      </c>
      <c r="AJ49" s="38">
        <v>2.9133785400000001E-2</v>
      </c>
      <c r="AK49" s="38">
        <v>3.07611211E-2</v>
      </c>
      <c r="AL49" s="38">
        <v>3.3996155100000001E-2</v>
      </c>
      <c r="AM49" s="38">
        <v>3.5364171E-2</v>
      </c>
      <c r="AN49" s="38">
        <v>3.8189075699999998E-2</v>
      </c>
      <c r="AO49" s="38">
        <v>3.7940133799999998E-2</v>
      </c>
      <c r="AP49" s="38">
        <v>3.9432381000000002E-2</v>
      </c>
      <c r="AQ49" s="38">
        <v>4.2656135300000002E-2</v>
      </c>
      <c r="AR49" s="38">
        <v>4.1591918499999998E-2</v>
      </c>
      <c r="AS49" s="38">
        <v>4.1503467400000001E-2</v>
      </c>
      <c r="AT49" s="38">
        <v>4.2790934099999997E-2</v>
      </c>
      <c r="AU49" s="38">
        <v>4.4600540100000002E-2</v>
      </c>
      <c r="AV49" s="38">
        <v>4.5672002000000003E-2</v>
      </c>
      <c r="AW49" s="38">
        <v>4.0527617600000003E-2</v>
      </c>
      <c r="AX49" s="38">
        <v>4.28525399E-2</v>
      </c>
      <c r="AY49" s="38">
        <v>4.2191571800000001E-2</v>
      </c>
      <c r="AZ49" s="38">
        <v>4.3033720400000003E-2</v>
      </c>
      <c r="BA49" s="38">
        <v>4.4244729599999998E-2</v>
      </c>
      <c r="BB49" s="38">
        <v>4.0150776700000002E-2</v>
      </c>
      <c r="BC49" s="38">
        <v>3.9807558399999998E-2</v>
      </c>
      <c r="BD49" s="38">
        <v>2.97910272E-2</v>
      </c>
      <c r="BE49" s="38">
        <v>3.14033674E-2</v>
      </c>
      <c r="BF49" s="38">
        <v>3.3538348099999997E-2</v>
      </c>
      <c r="BG49" s="38">
        <v>3.3061105399999999E-2</v>
      </c>
      <c r="BH49" s="38">
        <v>3.0487619099999998E-2</v>
      </c>
      <c r="BI49" s="38">
        <v>3.3247123500000003E-2</v>
      </c>
      <c r="BJ49" s="38">
        <v>3.60965772E-2</v>
      </c>
      <c r="BK49" s="38">
        <v>3.6291349299999998E-2</v>
      </c>
      <c r="BL49" s="38">
        <v>3.6737551299999997E-2</v>
      </c>
      <c r="BM49" s="38">
        <v>3.6574007800000002E-2</v>
      </c>
      <c r="BN49" s="38">
        <v>3.7766403400000002E-2</v>
      </c>
      <c r="BO49" s="38">
        <v>3.9763579200000003E-2</v>
      </c>
      <c r="BP49" s="38">
        <v>4.0587548600000002E-2</v>
      </c>
      <c r="BQ49" s="38">
        <v>4.3126539499999998E-2</v>
      </c>
      <c r="BR49" s="38">
        <v>4.4761295E-2</v>
      </c>
      <c r="BS49" s="38">
        <v>4.5792221299999998E-2</v>
      </c>
      <c r="BT49" s="38">
        <v>4.6760638100000002E-2</v>
      </c>
      <c r="BU49" s="38">
        <v>4.58443662E-2</v>
      </c>
      <c r="BV49" s="38">
        <v>4.5382120400000003E-2</v>
      </c>
      <c r="BW49" s="38">
        <v>4.4026515099999997E-2</v>
      </c>
      <c r="BX49" s="38">
        <v>4.16283468E-2</v>
      </c>
      <c r="BY49" s="38">
        <v>4.4727907999999997E-2</v>
      </c>
      <c r="BZ49" s="38">
        <v>4.65781496E-2</v>
      </c>
      <c r="CA49" s="38">
        <v>4.6490661199999998E-2</v>
      </c>
      <c r="CB49" s="38">
        <v>4.8902067299999998E-2</v>
      </c>
      <c r="CC49" s="38">
        <v>4.7067825600000002E-2</v>
      </c>
      <c r="CD49" s="38">
        <v>4.6341202800000002E-2</v>
      </c>
      <c r="CE49" s="38">
        <v>3.6765705500000002E-2</v>
      </c>
      <c r="CF49" s="38">
        <v>4.2679568199999997E-2</v>
      </c>
      <c r="CG49" s="38">
        <v>4.4435237299999999E-2</v>
      </c>
      <c r="CH49" s="38">
        <v>4.3810922799999999E-2</v>
      </c>
      <c r="CI49" s="38">
        <v>4.4717921899999999E-2</v>
      </c>
      <c r="CJ49" s="38">
        <v>4.5368397800000002E-2</v>
      </c>
      <c r="CK49" s="38">
        <v>4.2554791299999999E-2</v>
      </c>
      <c r="CL49" s="38">
        <v>4.0218251099999998E-2</v>
      </c>
      <c r="CM49" s="38">
        <v>4.1029884000000003E-2</v>
      </c>
      <c r="CN49" s="38">
        <v>4.1897330000000003E-2</v>
      </c>
      <c r="CO49" s="38">
        <v>3.9337517900000001E-2</v>
      </c>
      <c r="CP49" s="38">
        <v>3.6788197100000003E-2</v>
      </c>
      <c r="CQ49" s="38">
        <v>3.9164847000000003E-2</v>
      </c>
      <c r="CR49" s="38">
        <v>3.9564673600000003E-2</v>
      </c>
      <c r="CS49" s="38">
        <v>3.7316070700000002E-2</v>
      </c>
      <c r="CT49" s="38">
        <v>3.72448222E-2</v>
      </c>
    </row>
    <row r="50" spans="1:98" ht="14.5" x14ac:dyDescent="0.65">
      <c r="A50" s="77"/>
      <c r="B50" s="77"/>
      <c r="C50" s="37" t="s">
        <v>4</v>
      </c>
      <c r="D50" s="38">
        <f>D51-D49</f>
        <v>-2.485389411638339E-11</v>
      </c>
      <c r="E50" s="38">
        <f t="shared" ref="E50:BP50" si="7">E51-E49</f>
        <v>1.7362697438717094E-3</v>
      </c>
      <c r="F50" s="38">
        <f t="shared" si="7"/>
        <v>2.1862751144828049E-3</v>
      </c>
      <c r="G50" s="38">
        <f t="shared" si="7"/>
        <v>2.015414262464826E-3</v>
      </c>
      <c r="H50" s="38">
        <f t="shared" si="7"/>
        <v>2.0883679803672308E-3</v>
      </c>
      <c r="I50" s="38">
        <f t="shared" si="7"/>
        <v>2.1076435811904258E-3</v>
      </c>
      <c r="J50" s="38">
        <f t="shared" si="7"/>
        <v>2.4116199638766888E-3</v>
      </c>
      <c r="K50" s="38">
        <f t="shared" si="7"/>
        <v>2.9539298148573336E-3</v>
      </c>
      <c r="L50" s="38">
        <f t="shared" si="7"/>
        <v>3.3595060174760735E-3</v>
      </c>
      <c r="M50" s="38">
        <f t="shared" si="7"/>
        <v>3.1604441888787738E-3</v>
      </c>
      <c r="N50" s="38">
        <f t="shared" si="7"/>
        <v>3.5720992007495719E-3</v>
      </c>
      <c r="O50" s="38">
        <f t="shared" si="7"/>
        <v>4.0003183121280501E-3</v>
      </c>
      <c r="P50" s="38">
        <f t="shared" si="7"/>
        <v>4.8098725666466113E-3</v>
      </c>
      <c r="Q50" s="38">
        <f t="shared" si="7"/>
        <v>5.2045402562907739E-3</v>
      </c>
      <c r="R50" s="38">
        <f t="shared" si="7"/>
        <v>5.5683195966266894E-3</v>
      </c>
      <c r="S50" s="38">
        <f t="shared" si="7"/>
        <v>5.7501927308204349E-3</v>
      </c>
      <c r="T50" s="38">
        <f t="shared" si="7"/>
        <v>5.5057690760584362E-3</v>
      </c>
      <c r="U50" s="38">
        <f t="shared" si="7"/>
        <v>5.4081975944633605E-3</v>
      </c>
      <c r="V50" s="38">
        <f t="shared" si="7"/>
        <v>5.7721142909390351E-3</v>
      </c>
      <c r="W50" s="38">
        <f t="shared" si="7"/>
        <v>6.1633175085870733E-3</v>
      </c>
      <c r="X50" s="38">
        <f t="shared" si="7"/>
        <v>5.874830048482084E-3</v>
      </c>
      <c r="Y50" s="38">
        <f t="shared" si="7"/>
        <v>6.3342006470580164E-3</v>
      </c>
      <c r="Z50" s="38">
        <f t="shared" si="7"/>
        <v>6.9393465847143246E-3</v>
      </c>
      <c r="AA50" s="38">
        <f t="shared" si="7"/>
        <v>7.0926390356510667E-3</v>
      </c>
      <c r="AB50" s="38">
        <f t="shared" si="7"/>
        <v>8.0265845471550711E-3</v>
      </c>
      <c r="AC50" s="38">
        <f t="shared" si="7"/>
        <v>7.8334485569476059E-3</v>
      </c>
      <c r="AD50" s="38">
        <f t="shared" si="7"/>
        <v>8.7280500792119853E-3</v>
      </c>
      <c r="AE50" s="38">
        <f t="shared" si="7"/>
        <v>9.1525816814140536E-3</v>
      </c>
      <c r="AF50" s="38">
        <f t="shared" si="7"/>
        <v>9.209214067109138E-3</v>
      </c>
      <c r="AG50" s="38">
        <f t="shared" si="7"/>
        <v>8.6947134854186425E-3</v>
      </c>
      <c r="AH50" s="38">
        <f t="shared" si="7"/>
        <v>1.0045888859246892E-2</v>
      </c>
      <c r="AI50" s="38">
        <f t="shared" si="7"/>
        <v>1.0899761585709478E-2</v>
      </c>
      <c r="AJ50" s="38">
        <f t="shared" si="7"/>
        <v>1.1455052142360936E-2</v>
      </c>
      <c r="AK50" s="38">
        <f t="shared" si="7"/>
        <v>1.1995628849629767E-2</v>
      </c>
      <c r="AL50" s="38">
        <f t="shared" si="7"/>
        <v>1.2564210572201397E-2</v>
      </c>
      <c r="AM50" s="38">
        <f t="shared" si="7"/>
        <v>1.3590774345988689E-2</v>
      </c>
      <c r="AN50" s="38">
        <f t="shared" si="7"/>
        <v>1.4479589290975481E-2</v>
      </c>
      <c r="AO50" s="38">
        <f t="shared" si="7"/>
        <v>1.5536072195069382E-2</v>
      </c>
      <c r="AP50" s="38">
        <f t="shared" si="7"/>
        <v>1.5881128554964617E-2</v>
      </c>
      <c r="AQ50" s="38">
        <f t="shared" si="7"/>
        <v>1.6328590028794936E-2</v>
      </c>
      <c r="AR50" s="38">
        <f t="shared" si="7"/>
        <v>1.7238431506228009E-2</v>
      </c>
      <c r="AS50" s="38">
        <f t="shared" si="7"/>
        <v>1.7523928725997902E-2</v>
      </c>
      <c r="AT50" s="38">
        <f t="shared" si="7"/>
        <v>1.7545978257141132E-2</v>
      </c>
      <c r="AU50" s="38">
        <f t="shared" si="7"/>
        <v>1.7850378963146084E-2</v>
      </c>
      <c r="AV50" s="38">
        <f t="shared" si="7"/>
        <v>1.8456222720286491E-2</v>
      </c>
      <c r="AW50" s="38">
        <f t="shared" si="7"/>
        <v>1.8850347551065662E-2</v>
      </c>
      <c r="AX50" s="38">
        <f t="shared" si="7"/>
        <v>1.7958421084351459E-2</v>
      </c>
      <c r="AY50" s="38">
        <f t="shared" si="7"/>
        <v>1.8083443822277168E-2</v>
      </c>
      <c r="AZ50" s="38">
        <f t="shared" si="7"/>
        <v>1.7862996269082325E-2</v>
      </c>
      <c r="BA50" s="38">
        <f t="shared" si="7"/>
        <v>1.8045215919331559E-2</v>
      </c>
      <c r="BB50" s="38">
        <f t="shared" si="7"/>
        <v>1.8413795286341225E-2</v>
      </c>
      <c r="BC50" s="38">
        <f t="shared" si="7"/>
        <v>1.7594411584690869E-2</v>
      </c>
      <c r="BD50" s="38">
        <f t="shared" si="7"/>
        <v>1.711099598158676E-2</v>
      </c>
      <c r="BE50" s="38">
        <f t="shared" si="7"/>
        <v>1.4493837851971066E-2</v>
      </c>
      <c r="BF50" s="38">
        <f t="shared" si="7"/>
        <v>1.3728932764462E-2</v>
      </c>
      <c r="BG50" s="38">
        <f t="shared" si="7"/>
        <v>1.3870568961152005E-2</v>
      </c>
      <c r="BH50" s="38">
        <f t="shared" si="7"/>
        <v>1.3855445053535659E-2</v>
      </c>
      <c r="BI50" s="38">
        <f t="shared" si="7"/>
        <v>1.3362135558964601E-2</v>
      </c>
      <c r="BJ50" s="38">
        <f t="shared" si="7"/>
        <v>1.3753128793839976E-2</v>
      </c>
      <c r="BK50" s="38">
        <f t="shared" si="7"/>
        <v>1.4590862840310873E-2</v>
      </c>
      <c r="BL50" s="38">
        <f t="shared" si="7"/>
        <v>1.5029941485225469E-2</v>
      </c>
      <c r="BM50" s="38">
        <f t="shared" si="7"/>
        <v>1.5350260430506552E-2</v>
      </c>
      <c r="BN50" s="38">
        <f t="shared" si="7"/>
        <v>1.5425815602533914E-2</v>
      </c>
      <c r="BO50" s="38">
        <f t="shared" si="7"/>
        <v>1.5681253282848175E-2</v>
      </c>
      <c r="BP50" s="38">
        <f t="shared" si="7"/>
        <v>1.6329509017994938E-2</v>
      </c>
      <c r="BQ50" s="38">
        <f t="shared" ref="BQ50:CT50" si="8">BQ51-BQ49</f>
        <v>1.6789585705491002E-2</v>
      </c>
      <c r="BR50" s="38">
        <f t="shared" si="8"/>
        <v>1.7601284519237613E-2</v>
      </c>
      <c r="BS50" s="38">
        <f t="shared" si="8"/>
        <v>1.8379234243316771E-2</v>
      </c>
      <c r="BT50" s="38">
        <f t="shared" si="8"/>
        <v>1.9011111597176736E-2</v>
      </c>
      <c r="BU50" s="38">
        <f t="shared" si="8"/>
        <v>1.9568598086250263E-2</v>
      </c>
      <c r="BV50" s="38">
        <f t="shared" si="8"/>
        <v>1.9391767770729651E-2</v>
      </c>
      <c r="BW50" s="38">
        <f t="shared" si="8"/>
        <v>1.9321301596970958E-2</v>
      </c>
      <c r="BX50" s="38">
        <f t="shared" si="8"/>
        <v>1.8847790793375341E-2</v>
      </c>
      <c r="BY50" s="38">
        <f t="shared" si="8"/>
        <v>1.8110512927239128E-2</v>
      </c>
      <c r="BZ50" s="38">
        <f t="shared" si="8"/>
        <v>1.8567789859061941E-2</v>
      </c>
      <c r="CA50" s="38">
        <f t="shared" si="8"/>
        <v>1.9292082977480564E-2</v>
      </c>
      <c r="CB50" s="38">
        <f t="shared" si="8"/>
        <v>1.9431982658583084E-2</v>
      </c>
      <c r="CC50" s="38">
        <f t="shared" si="8"/>
        <v>2.0253245998938574E-2</v>
      </c>
      <c r="CD50" s="38">
        <f t="shared" si="8"/>
        <v>2.0015901459511619E-2</v>
      </c>
      <c r="CE50" s="38">
        <f t="shared" si="8"/>
        <v>1.980783407307328E-2</v>
      </c>
      <c r="CF50" s="38">
        <f t="shared" si="8"/>
        <v>1.7298123966347084E-2</v>
      </c>
      <c r="CG50" s="38">
        <f t="shared" si="8"/>
        <v>1.7607596010441165E-2</v>
      </c>
      <c r="CH50" s="38">
        <f t="shared" si="8"/>
        <v>1.8210171354287312E-2</v>
      </c>
      <c r="CI50" s="38">
        <f t="shared" si="8"/>
        <v>1.8373601707808426E-2</v>
      </c>
      <c r="CJ50" s="38">
        <f t="shared" si="8"/>
        <v>1.8694553400338543E-2</v>
      </c>
      <c r="CK50" s="38">
        <f t="shared" si="8"/>
        <v>1.8993104110242048E-2</v>
      </c>
      <c r="CL50" s="38">
        <f t="shared" si="8"/>
        <v>1.8478894560171266E-2</v>
      </c>
      <c r="CM50" s="38">
        <f t="shared" si="8"/>
        <v>1.7592166731098299E-2</v>
      </c>
      <c r="CN50" s="38">
        <f t="shared" si="8"/>
        <v>1.7438267187679789E-2</v>
      </c>
      <c r="CO50" s="38">
        <f t="shared" si="8"/>
        <v>1.7508471636228963E-2</v>
      </c>
      <c r="CP50" s="38">
        <f t="shared" si="8"/>
        <v>1.7011090691228456E-2</v>
      </c>
      <c r="CQ50" s="38">
        <f t="shared" si="8"/>
        <v>1.6191254926809603E-2</v>
      </c>
      <c r="CR50" s="38">
        <f t="shared" si="8"/>
        <v>1.6315254119983275E-2</v>
      </c>
      <c r="CS50" s="38">
        <f t="shared" si="8"/>
        <v>1.6538259559913095E-2</v>
      </c>
      <c r="CT50" s="38">
        <f t="shared" si="8"/>
        <v>1.6104503807721701E-2</v>
      </c>
    </row>
    <row r="51" spans="1:98" ht="14.5" x14ac:dyDescent="0.65">
      <c r="A51" s="77"/>
      <c r="B51" s="78"/>
      <c r="C51" s="37" t="s">
        <v>6</v>
      </c>
      <c r="D51" s="38">
        <v>7.2025732751461059E-3</v>
      </c>
      <c r="E51" s="38">
        <v>7.5581851438717091E-3</v>
      </c>
      <c r="F51" s="38">
        <v>6.3820234144828045E-3</v>
      </c>
      <c r="G51" s="38">
        <v>6.8970939624648257E-3</v>
      </c>
      <c r="H51" s="38">
        <v>7.2080656803672309E-3</v>
      </c>
      <c r="I51" s="38">
        <v>8.3916557811904262E-3</v>
      </c>
      <c r="J51" s="38">
        <v>1.0323733363876689E-2</v>
      </c>
      <c r="K51" s="38">
        <v>1.1565239214857333E-2</v>
      </c>
      <c r="L51" s="38">
        <v>1.0318155817476074E-2</v>
      </c>
      <c r="M51" s="38">
        <v>1.2238275088878774E-2</v>
      </c>
      <c r="N51" s="38">
        <v>1.3811968100749573E-2</v>
      </c>
      <c r="O51" s="38">
        <v>1.6801649712128049E-2</v>
      </c>
      <c r="P51" s="38">
        <v>1.7658484966646612E-2</v>
      </c>
      <c r="Q51" s="38">
        <v>1.8964632156290774E-2</v>
      </c>
      <c r="R51" s="38">
        <v>1.927402229662669E-2</v>
      </c>
      <c r="S51" s="38">
        <v>1.8314884730820435E-2</v>
      </c>
      <c r="T51" s="38">
        <v>1.8068224976058436E-2</v>
      </c>
      <c r="U51" s="38">
        <v>1.9874890694463361E-2</v>
      </c>
      <c r="V51" s="38">
        <v>2.1117995690939036E-2</v>
      </c>
      <c r="W51" s="38">
        <v>1.9426064308587072E-2</v>
      </c>
      <c r="X51" s="38">
        <v>2.1745179448482085E-2</v>
      </c>
      <c r="Y51" s="38">
        <v>2.3794983247058015E-2</v>
      </c>
      <c r="Z51" s="38">
        <v>2.3944470784714324E-2</v>
      </c>
      <c r="AA51" s="38">
        <v>2.7598312035651065E-2</v>
      </c>
      <c r="AB51" s="38">
        <v>2.6180893647155069E-2</v>
      </c>
      <c r="AC51" s="38">
        <v>2.9927806556947607E-2</v>
      </c>
      <c r="AD51" s="38">
        <v>3.1148705579211986E-2</v>
      </c>
      <c r="AE51" s="38">
        <v>3.0817180081414052E-2</v>
      </c>
      <c r="AF51" s="38">
        <v>2.8741560767109139E-2</v>
      </c>
      <c r="AG51" s="38">
        <v>3.5000905585418643E-2</v>
      </c>
      <c r="AH51" s="38">
        <v>3.7288776459246893E-2</v>
      </c>
      <c r="AI51" s="38">
        <v>3.8809084385709479E-2</v>
      </c>
      <c r="AJ51" s="38">
        <v>4.0588837542360937E-2</v>
      </c>
      <c r="AK51" s="38">
        <v>4.2756749949629767E-2</v>
      </c>
      <c r="AL51" s="38">
        <v>4.6560365672201398E-2</v>
      </c>
      <c r="AM51" s="38">
        <v>4.8954945345988689E-2</v>
      </c>
      <c r="AN51" s="38">
        <v>5.2668664990975479E-2</v>
      </c>
      <c r="AO51" s="38">
        <v>5.347620599506938E-2</v>
      </c>
      <c r="AP51" s="38">
        <v>5.531350955496462E-2</v>
      </c>
      <c r="AQ51" s="38">
        <v>5.8984725328794937E-2</v>
      </c>
      <c r="AR51" s="38">
        <v>5.8830350006228008E-2</v>
      </c>
      <c r="AS51" s="38">
        <v>5.9027396125997902E-2</v>
      </c>
      <c r="AT51" s="38">
        <v>6.0336912357141129E-2</v>
      </c>
      <c r="AU51" s="38">
        <v>6.2450919063146086E-2</v>
      </c>
      <c r="AV51" s="38">
        <v>6.4128224720286495E-2</v>
      </c>
      <c r="AW51" s="38">
        <v>5.9377965151065665E-2</v>
      </c>
      <c r="AX51" s="38">
        <v>6.0810960984351459E-2</v>
      </c>
      <c r="AY51" s="38">
        <v>6.0275015622277169E-2</v>
      </c>
      <c r="AZ51" s="38">
        <v>6.0896716669082328E-2</v>
      </c>
      <c r="BA51" s="38">
        <v>6.2289945519331556E-2</v>
      </c>
      <c r="BB51" s="38">
        <v>5.8564571986341227E-2</v>
      </c>
      <c r="BC51" s="38">
        <v>5.7401969984690868E-2</v>
      </c>
      <c r="BD51" s="38">
        <v>4.6902023181586761E-2</v>
      </c>
      <c r="BE51" s="38">
        <v>4.5897205251971065E-2</v>
      </c>
      <c r="BF51" s="38">
        <v>4.7267280864461997E-2</v>
      </c>
      <c r="BG51" s="38">
        <v>4.6931674361152004E-2</v>
      </c>
      <c r="BH51" s="38">
        <v>4.4343064153535658E-2</v>
      </c>
      <c r="BI51" s="38">
        <v>4.6609259058964604E-2</v>
      </c>
      <c r="BJ51" s="38">
        <v>4.9849705993839977E-2</v>
      </c>
      <c r="BK51" s="38">
        <v>5.088221214031087E-2</v>
      </c>
      <c r="BL51" s="38">
        <v>5.1767492785225466E-2</v>
      </c>
      <c r="BM51" s="38">
        <v>5.1924268230506554E-2</v>
      </c>
      <c r="BN51" s="38">
        <v>5.3192219002533916E-2</v>
      </c>
      <c r="BO51" s="38">
        <v>5.5444832482848178E-2</v>
      </c>
      <c r="BP51" s="38">
        <v>5.691705761799494E-2</v>
      </c>
      <c r="BQ51" s="38">
        <v>5.9916125205491E-2</v>
      </c>
      <c r="BR51" s="38">
        <v>6.2362579519237613E-2</v>
      </c>
      <c r="BS51" s="38">
        <v>6.4171455543316769E-2</v>
      </c>
      <c r="BT51" s="38">
        <v>6.5771749697176737E-2</v>
      </c>
      <c r="BU51" s="38">
        <v>6.5412964286250264E-2</v>
      </c>
      <c r="BV51" s="38">
        <v>6.4773888170729654E-2</v>
      </c>
      <c r="BW51" s="38">
        <v>6.3347816696970954E-2</v>
      </c>
      <c r="BX51" s="38">
        <v>6.0476137593375341E-2</v>
      </c>
      <c r="BY51" s="38">
        <v>6.2838420927239125E-2</v>
      </c>
      <c r="BZ51" s="38">
        <v>6.5145939459061941E-2</v>
      </c>
      <c r="CA51" s="38">
        <v>6.5782744177480562E-2</v>
      </c>
      <c r="CB51" s="38">
        <v>6.8334049958583082E-2</v>
      </c>
      <c r="CC51" s="38">
        <v>6.7321071598938576E-2</v>
      </c>
      <c r="CD51" s="38">
        <v>6.6357104259511621E-2</v>
      </c>
      <c r="CE51" s="38">
        <v>5.6573539573073282E-2</v>
      </c>
      <c r="CF51" s="38">
        <v>5.9977692166347081E-2</v>
      </c>
      <c r="CG51" s="38">
        <v>6.2042833310441164E-2</v>
      </c>
      <c r="CH51" s="38">
        <v>6.2021094154287311E-2</v>
      </c>
      <c r="CI51" s="38">
        <v>6.3091523607808425E-2</v>
      </c>
      <c r="CJ51" s="38">
        <v>6.4062951200338544E-2</v>
      </c>
      <c r="CK51" s="38">
        <v>6.1547895410242047E-2</v>
      </c>
      <c r="CL51" s="38">
        <v>5.8697145660171264E-2</v>
      </c>
      <c r="CM51" s="38">
        <v>5.8622050731098302E-2</v>
      </c>
      <c r="CN51" s="38">
        <v>5.9335597187679792E-2</v>
      </c>
      <c r="CO51" s="38">
        <v>5.6845989536228964E-2</v>
      </c>
      <c r="CP51" s="38">
        <v>5.3799287791228459E-2</v>
      </c>
      <c r="CQ51" s="38">
        <v>5.5356101926809606E-2</v>
      </c>
      <c r="CR51" s="38">
        <v>5.5879927719983277E-2</v>
      </c>
      <c r="CS51" s="38">
        <v>5.3854330259913097E-2</v>
      </c>
      <c r="CT51" s="38">
        <v>5.3349326007721701E-2</v>
      </c>
    </row>
    <row r="52" spans="1:98" ht="14.5" x14ac:dyDescent="0.65">
      <c r="A52" s="77"/>
      <c r="B52" s="76" t="s">
        <v>11</v>
      </c>
      <c r="C52" s="37" t="s">
        <v>3</v>
      </c>
      <c r="D52" s="38">
        <v>1.440254761073766E-2</v>
      </c>
      <c r="E52" s="38">
        <v>1.1615745785677273E-2</v>
      </c>
      <c r="F52" s="38">
        <v>8.3531157910313077E-3</v>
      </c>
      <c r="G52" s="38">
        <v>9.7580128125066539E-3</v>
      </c>
      <c r="H52" s="38">
        <v>1.0217170392333582E-2</v>
      </c>
      <c r="I52" s="38">
        <v>1.2534733450366172E-2</v>
      </c>
      <c r="J52" s="38">
        <v>1.5791296010374892E-2</v>
      </c>
      <c r="K52" s="38">
        <v>1.7198849391651151E-2</v>
      </c>
      <c r="L52" s="38">
        <v>1.3948428740628757E-2</v>
      </c>
      <c r="M52" s="38">
        <v>1.8150352806450144E-2</v>
      </c>
      <c r="N52" s="38">
        <v>2.0468222868991578E-2</v>
      </c>
      <c r="O52" s="38">
        <v>2.5522112738937744E-2</v>
      </c>
      <c r="P52" s="38">
        <v>2.5524744047506182E-2</v>
      </c>
      <c r="Q52" s="38">
        <v>2.7446330535667762E-2</v>
      </c>
      <c r="R52" s="38">
        <v>2.740648902390427E-2</v>
      </c>
      <c r="S52" s="38">
        <v>2.50825618481921E-2</v>
      </c>
      <c r="T52" s="38">
        <v>2.5052156852547219E-2</v>
      </c>
      <c r="U52" s="38">
        <v>2.8804456164612288E-2</v>
      </c>
      <c r="V52" s="38">
        <v>3.063348339741603E-2</v>
      </c>
      <c r="W52" s="38">
        <v>2.6476005432726553E-2</v>
      </c>
      <c r="X52" s="38">
        <v>3.16411556220281E-2</v>
      </c>
      <c r="Y52" s="38">
        <v>3.4874666695403747E-2</v>
      </c>
      <c r="Z52" s="38">
        <v>3.3999386468844921E-2</v>
      </c>
      <c r="AA52" s="38">
        <v>4.0946429358050644E-2</v>
      </c>
      <c r="AB52" s="38">
        <v>3.6342689610446642E-2</v>
      </c>
      <c r="AC52" s="38">
        <v>4.4288510977530539E-2</v>
      </c>
      <c r="AD52" s="38">
        <v>4.4521364176717843E-2</v>
      </c>
      <c r="AE52" s="38">
        <v>4.3213805562714015E-2</v>
      </c>
      <c r="AF52" s="38">
        <v>3.9059771390247446E-2</v>
      </c>
      <c r="AG52" s="38">
        <v>5.2439283368127268E-2</v>
      </c>
      <c r="AH52" s="38">
        <v>5.4134667787211203E-2</v>
      </c>
      <c r="AI52" s="38">
        <v>5.5914344127886151E-2</v>
      </c>
      <c r="AJ52" s="38">
        <v>5.8073947865810382E-2</v>
      </c>
      <c r="AK52" s="38">
        <v>6.1286344675264268E-2</v>
      </c>
      <c r="AL52" s="38">
        <v>6.7808955097094739E-2</v>
      </c>
      <c r="AM52" s="38">
        <v>7.0663949600552653E-2</v>
      </c>
      <c r="AN52" s="38">
        <v>7.6227192359723209E-2</v>
      </c>
      <c r="AO52" s="38">
        <v>7.5852709987735398E-2</v>
      </c>
      <c r="AP52" s="38">
        <v>7.8302852983435825E-2</v>
      </c>
      <c r="AQ52" s="38">
        <v>8.4838898732760362E-2</v>
      </c>
      <c r="AR52" s="38">
        <v>8.3231650339108412E-2</v>
      </c>
      <c r="AS52" s="38">
        <v>8.2772435702678504E-2</v>
      </c>
      <c r="AT52" s="38">
        <v>8.5595708890360223E-2</v>
      </c>
      <c r="AU52" s="38">
        <v>8.8962552763027641E-2</v>
      </c>
      <c r="AV52" s="38">
        <v>9.1238882448125197E-2</v>
      </c>
      <c r="AW52" s="38">
        <v>8.0948708894432828E-2</v>
      </c>
      <c r="AX52" s="38">
        <v>8.557697732235317E-2</v>
      </c>
      <c r="AY52" s="38">
        <v>8.422628007052109E-2</v>
      </c>
      <c r="AZ52" s="38">
        <v>8.5882943297809239E-2</v>
      </c>
      <c r="BA52" s="38">
        <v>8.8357771802466692E-2</v>
      </c>
      <c r="BB52" s="38">
        <v>8.0067686274994138E-2</v>
      </c>
      <c r="BC52" s="38">
        <v>7.9380181134247982E-2</v>
      </c>
      <c r="BD52" s="38">
        <v>5.9480837484633543E-2</v>
      </c>
      <c r="BE52" s="38">
        <v>6.2645770724316652E-2</v>
      </c>
      <c r="BF52" s="38">
        <v>6.7081528499651946E-2</v>
      </c>
      <c r="BG52" s="38">
        <v>6.606471321773949E-2</v>
      </c>
      <c r="BH52" s="38">
        <v>6.0980607144030134E-2</v>
      </c>
      <c r="BI52" s="38">
        <v>6.6522578105402255E-2</v>
      </c>
      <c r="BJ52" s="38">
        <v>7.1882888942680037E-2</v>
      </c>
      <c r="BK52" s="38">
        <v>7.2478961319641141E-2</v>
      </c>
      <c r="BL52" s="38">
        <v>7.3370231138999584E-2</v>
      </c>
      <c r="BM52" s="38">
        <v>7.2888988360996276E-2</v>
      </c>
      <c r="BN52" s="38">
        <v>7.5277650014433414E-2</v>
      </c>
      <c r="BO52" s="38">
        <v>7.9367866192163225E-2</v>
      </c>
      <c r="BP52" s="38">
        <v>8.1060571469934964E-2</v>
      </c>
      <c r="BQ52" s="38">
        <v>8.5935086485000173E-2</v>
      </c>
      <c r="BR52" s="38">
        <v>8.9107223912389302E-2</v>
      </c>
      <c r="BS52" s="38">
        <v>9.1433062927197828E-2</v>
      </c>
      <c r="BT52" s="38">
        <v>9.3256476109357847E-2</v>
      </c>
      <c r="BU52" s="38">
        <v>9.1753268646715902E-2</v>
      </c>
      <c r="BV52" s="38">
        <v>9.0571521706181199E-2</v>
      </c>
      <c r="BW52" s="38">
        <v>8.7668814391251459E-2</v>
      </c>
      <c r="BX52" s="38">
        <v>8.3083000489259692E-2</v>
      </c>
      <c r="BY52" s="38">
        <v>8.915948459078385E-2</v>
      </c>
      <c r="BZ52" s="38">
        <v>9.3117800002064349E-2</v>
      </c>
      <c r="CA52" s="38">
        <v>9.2989410471825157E-2</v>
      </c>
      <c r="CB52" s="38">
        <v>9.7596920074018781E-2</v>
      </c>
      <c r="CC52" s="38">
        <v>9.3737168838351342E-2</v>
      </c>
      <c r="CD52" s="38">
        <v>9.2628379814272077E-2</v>
      </c>
      <c r="CE52" s="38">
        <v>7.3260068513421622E-2</v>
      </c>
      <c r="CF52" s="38">
        <v>8.4943811972431546E-2</v>
      </c>
      <c r="CG52" s="38">
        <v>8.8553786057350287E-2</v>
      </c>
      <c r="CH52" s="38">
        <v>8.7272572098608558E-2</v>
      </c>
      <c r="CI52" s="38">
        <v>8.9375156469823649E-2</v>
      </c>
      <c r="CJ52" s="38">
        <v>9.0565145618061255E-2</v>
      </c>
      <c r="CK52" s="38">
        <v>8.5226471923206926E-2</v>
      </c>
      <c r="CL52" s="38">
        <v>8.0393870409942905E-2</v>
      </c>
      <c r="CM52" s="38">
        <v>8.1582684083021606E-2</v>
      </c>
      <c r="CN52" s="38">
        <v>8.364040263289732E-2</v>
      </c>
      <c r="CO52" s="38">
        <v>7.85185654568092E-2</v>
      </c>
      <c r="CP52" s="38">
        <v>7.3434662488422967E-2</v>
      </c>
      <c r="CQ52" s="38">
        <v>7.7849608050111208E-2</v>
      </c>
      <c r="CR52" s="38">
        <v>7.8946928812593603E-2</v>
      </c>
      <c r="CS52" s="38">
        <v>7.4204642559761461E-2</v>
      </c>
      <c r="CT52" s="38">
        <v>7.4130001998186507E-2</v>
      </c>
    </row>
    <row r="53" spans="1:98" ht="14.5" x14ac:dyDescent="0.65">
      <c r="A53" s="77"/>
      <c r="B53" s="77"/>
      <c r="C53" s="37" t="s">
        <v>4</v>
      </c>
      <c r="D53" s="38" t="s">
        <v>67</v>
      </c>
      <c r="E53" s="38" t="s">
        <v>67</v>
      </c>
      <c r="F53" s="38" t="s">
        <v>67</v>
      </c>
      <c r="G53" s="38" t="s">
        <v>67</v>
      </c>
      <c r="H53" s="38" t="s">
        <v>67</v>
      </c>
      <c r="I53" s="38" t="s">
        <v>67</v>
      </c>
      <c r="J53" s="38" t="s">
        <v>67</v>
      </c>
      <c r="K53" s="38" t="s">
        <v>67</v>
      </c>
      <c r="L53" s="38" t="s">
        <v>67</v>
      </c>
      <c r="M53" s="38" t="s">
        <v>67</v>
      </c>
      <c r="N53" s="38" t="s">
        <v>67</v>
      </c>
      <c r="O53" s="38" t="s">
        <v>67</v>
      </c>
      <c r="P53" s="38" t="s">
        <v>67</v>
      </c>
      <c r="Q53" s="38" t="s">
        <v>67</v>
      </c>
      <c r="R53" s="38" t="s">
        <v>67</v>
      </c>
      <c r="S53" s="38" t="s">
        <v>67</v>
      </c>
      <c r="T53" s="38" t="s">
        <v>67</v>
      </c>
      <c r="U53" s="38" t="s">
        <v>67</v>
      </c>
      <c r="V53" s="38" t="s">
        <v>67</v>
      </c>
      <c r="W53" s="38" t="s">
        <v>67</v>
      </c>
      <c r="X53" s="38" t="s">
        <v>67</v>
      </c>
      <c r="Y53" s="38" t="s">
        <v>67</v>
      </c>
      <c r="Z53" s="38" t="s">
        <v>67</v>
      </c>
      <c r="AA53" s="38" t="s">
        <v>67</v>
      </c>
      <c r="AB53" s="38" t="s">
        <v>67</v>
      </c>
      <c r="AC53" s="38" t="s">
        <v>67</v>
      </c>
      <c r="AD53" s="38" t="s">
        <v>67</v>
      </c>
      <c r="AE53" s="38" t="s">
        <v>67</v>
      </c>
      <c r="AF53" s="38" t="s">
        <v>67</v>
      </c>
      <c r="AG53" s="38" t="s">
        <v>67</v>
      </c>
      <c r="AH53" s="38" t="s">
        <v>67</v>
      </c>
      <c r="AI53" s="38" t="s">
        <v>67</v>
      </c>
      <c r="AJ53" s="38" t="s">
        <v>67</v>
      </c>
      <c r="AK53" s="38" t="s">
        <v>67</v>
      </c>
      <c r="AL53" s="38" t="s">
        <v>67</v>
      </c>
      <c r="AM53" s="38" t="s">
        <v>67</v>
      </c>
      <c r="AN53" s="38" t="s">
        <v>67</v>
      </c>
      <c r="AO53" s="38" t="s">
        <v>67</v>
      </c>
      <c r="AP53" s="38" t="s">
        <v>67</v>
      </c>
      <c r="AQ53" s="38" t="s">
        <v>67</v>
      </c>
      <c r="AR53" s="38" t="s">
        <v>67</v>
      </c>
      <c r="AS53" s="38" t="s">
        <v>67</v>
      </c>
      <c r="AT53" s="38" t="s">
        <v>67</v>
      </c>
      <c r="AU53" s="38" t="s">
        <v>67</v>
      </c>
      <c r="AV53" s="38" t="s">
        <v>67</v>
      </c>
      <c r="AW53" s="38" t="s">
        <v>67</v>
      </c>
      <c r="AX53" s="38" t="s">
        <v>67</v>
      </c>
      <c r="AY53" s="38" t="s">
        <v>67</v>
      </c>
      <c r="AZ53" s="38" t="s">
        <v>67</v>
      </c>
      <c r="BA53" s="38" t="s">
        <v>67</v>
      </c>
      <c r="BB53" s="38" t="s">
        <v>67</v>
      </c>
      <c r="BC53" s="38" t="s">
        <v>67</v>
      </c>
      <c r="BD53" s="38" t="s">
        <v>67</v>
      </c>
      <c r="BE53" s="38" t="s">
        <v>67</v>
      </c>
      <c r="BF53" s="38" t="s">
        <v>67</v>
      </c>
      <c r="BG53" s="38" t="s">
        <v>67</v>
      </c>
      <c r="BH53" s="38" t="s">
        <v>67</v>
      </c>
      <c r="BI53" s="38" t="s">
        <v>67</v>
      </c>
      <c r="BJ53" s="38" t="s">
        <v>67</v>
      </c>
      <c r="BK53" s="38" t="s">
        <v>67</v>
      </c>
      <c r="BL53" s="38" t="s">
        <v>67</v>
      </c>
      <c r="BM53" s="38" t="s">
        <v>67</v>
      </c>
      <c r="BN53" s="38" t="s">
        <v>67</v>
      </c>
      <c r="BO53" s="38" t="s">
        <v>67</v>
      </c>
      <c r="BP53" s="38" t="s">
        <v>67</v>
      </c>
      <c r="BQ53" s="38" t="s">
        <v>67</v>
      </c>
      <c r="BR53" s="38" t="s">
        <v>67</v>
      </c>
      <c r="BS53" s="38" t="s">
        <v>67</v>
      </c>
      <c r="BT53" s="38" t="s">
        <v>67</v>
      </c>
      <c r="BU53" s="38" t="s">
        <v>67</v>
      </c>
      <c r="BV53" s="38" t="s">
        <v>67</v>
      </c>
      <c r="BW53" s="38" t="s">
        <v>67</v>
      </c>
      <c r="BX53" s="38" t="s">
        <v>67</v>
      </c>
      <c r="BY53" s="38" t="s">
        <v>67</v>
      </c>
      <c r="BZ53" s="38" t="s">
        <v>67</v>
      </c>
      <c r="CA53" s="38" t="s">
        <v>67</v>
      </c>
      <c r="CB53" s="38" t="s">
        <v>67</v>
      </c>
      <c r="CC53" s="38" t="s">
        <v>67</v>
      </c>
      <c r="CD53" s="38" t="s">
        <v>67</v>
      </c>
      <c r="CE53" s="38" t="s">
        <v>67</v>
      </c>
      <c r="CF53" s="38" t="s">
        <v>67</v>
      </c>
      <c r="CG53" s="38" t="s">
        <v>67</v>
      </c>
      <c r="CH53" s="38" t="s">
        <v>67</v>
      </c>
      <c r="CI53" s="38" t="s">
        <v>67</v>
      </c>
      <c r="CJ53" s="38" t="s">
        <v>67</v>
      </c>
      <c r="CK53" s="38" t="s">
        <v>67</v>
      </c>
      <c r="CL53" s="38" t="s">
        <v>67</v>
      </c>
      <c r="CM53" s="38" t="s">
        <v>67</v>
      </c>
      <c r="CN53" s="38" t="s">
        <v>67</v>
      </c>
      <c r="CO53" s="38" t="s">
        <v>67</v>
      </c>
      <c r="CP53" s="38" t="s">
        <v>67</v>
      </c>
      <c r="CQ53" s="38" t="s">
        <v>67</v>
      </c>
      <c r="CR53" s="38" t="s">
        <v>67</v>
      </c>
      <c r="CS53" s="38" t="s">
        <v>67</v>
      </c>
      <c r="CT53" s="38" t="s">
        <v>67</v>
      </c>
    </row>
    <row r="54" spans="1:98" ht="14.5" x14ac:dyDescent="0.65">
      <c r="A54" s="77"/>
      <c r="B54" s="78"/>
      <c r="C54" s="37" t="s">
        <v>6</v>
      </c>
      <c r="D54" s="38">
        <v>1.440254761073766E-2</v>
      </c>
      <c r="E54" s="38">
        <v>1.1615745785677273E-2</v>
      </c>
      <c r="F54" s="38">
        <v>8.3531157910313077E-3</v>
      </c>
      <c r="G54" s="38">
        <v>9.7580128125066539E-3</v>
      </c>
      <c r="H54" s="38">
        <v>1.0217170392333582E-2</v>
      </c>
      <c r="I54" s="38">
        <v>1.2534733450366172E-2</v>
      </c>
      <c r="J54" s="38">
        <v>1.5791296010374892E-2</v>
      </c>
      <c r="K54" s="38">
        <v>1.7198849391651151E-2</v>
      </c>
      <c r="L54" s="38">
        <v>1.3948428740628757E-2</v>
      </c>
      <c r="M54" s="38">
        <v>1.8150352806450144E-2</v>
      </c>
      <c r="N54" s="38">
        <v>2.0468222868991578E-2</v>
      </c>
      <c r="O54" s="38">
        <v>2.5522112738937744E-2</v>
      </c>
      <c r="P54" s="38">
        <v>2.5524744047506182E-2</v>
      </c>
      <c r="Q54" s="38">
        <v>2.7446330535667762E-2</v>
      </c>
      <c r="R54" s="38">
        <v>2.740648902390427E-2</v>
      </c>
      <c r="S54" s="38">
        <v>2.50825618481921E-2</v>
      </c>
      <c r="T54" s="38">
        <v>2.5052156852547219E-2</v>
      </c>
      <c r="U54" s="38">
        <v>2.8804456164612288E-2</v>
      </c>
      <c r="V54" s="38">
        <v>3.063348339741603E-2</v>
      </c>
      <c r="W54" s="38">
        <v>2.6476005432726553E-2</v>
      </c>
      <c r="X54" s="38">
        <v>3.16411556220281E-2</v>
      </c>
      <c r="Y54" s="38">
        <v>3.4874666695403747E-2</v>
      </c>
      <c r="Z54" s="38">
        <v>3.3999386468844921E-2</v>
      </c>
      <c r="AA54" s="38">
        <v>4.0946429358050644E-2</v>
      </c>
      <c r="AB54" s="38">
        <v>3.6342689610446642E-2</v>
      </c>
      <c r="AC54" s="38">
        <v>4.4288510977530539E-2</v>
      </c>
      <c r="AD54" s="38">
        <v>4.4521364176717843E-2</v>
      </c>
      <c r="AE54" s="38">
        <v>4.3213805562714015E-2</v>
      </c>
      <c r="AF54" s="38">
        <v>3.9059771390247446E-2</v>
      </c>
      <c r="AG54" s="38">
        <v>5.2439283368127268E-2</v>
      </c>
      <c r="AH54" s="38">
        <v>5.4134667787211203E-2</v>
      </c>
      <c r="AI54" s="38">
        <v>5.5914344127886151E-2</v>
      </c>
      <c r="AJ54" s="38">
        <v>5.8073947865810382E-2</v>
      </c>
      <c r="AK54" s="38">
        <v>6.1286344675264268E-2</v>
      </c>
      <c r="AL54" s="38">
        <v>6.7808955097094739E-2</v>
      </c>
      <c r="AM54" s="38">
        <v>7.0663949600552653E-2</v>
      </c>
      <c r="AN54" s="38">
        <v>7.6227192359723209E-2</v>
      </c>
      <c r="AO54" s="38">
        <v>7.5852709987735398E-2</v>
      </c>
      <c r="AP54" s="38">
        <v>7.8302852983435825E-2</v>
      </c>
      <c r="AQ54" s="38">
        <v>8.4838898732760362E-2</v>
      </c>
      <c r="AR54" s="38">
        <v>8.3231650339108412E-2</v>
      </c>
      <c r="AS54" s="38">
        <v>8.2772435702678504E-2</v>
      </c>
      <c r="AT54" s="38">
        <v>8.5595708890360223E-2</v>
      </c>
      <c r="AU54" s="38">
        <v>8.8962552763027641E-2</v>
      </c>
      <c r="AV54" s="38">
        <v>9.1238882448125197E-2</v>
      </c>
      <c r="AW54" s="38">
        <v>8.0948708894432828E-2</v>
      </c>
      <c r="AX54" s="38">
        <v>8.557697732235317E-2</v>
      </c>
      <c r="AY54" s="38">
        <v>8.422628007052109E-2</v>
      </c>
      <c r="AZ54" s="38">
        <v>8.5882943297809239E-2</v>
      </c>
      <c r="BA54" s="38">
        <v>8.8357771802466692E-2</v>
      </c>
      <c r="BB54" s="38">
        <v>8.0067686274994138E-2</v>
      </c>
      <c r="BC54" s="38">
        <v>7.9380181134247982E-2</v>
      </c>
      <c r="BD54" s="38">
        <v>5.9480837484633543E-2</v>
      </c>
      <c r="BE54" s="38">
        <v>6.2645770724316652E-2</v>
      </c>
      <c r="BF54" s="38">
        <v>6.7081528499651946E-2</v>
      </c>
      <c r="BG54" s="38">
        <v>6.606471321773949E-2</v>
      </c>
      <c r="BH54" s="38">
        <v>6.0980607144030134E-2</v>
      </c>
      <c r="BI54" s="38">
        <v>6.6522578105402255E-2</v>
      </c>
      <c r="BJ54" s="38">
        <v>7.1882888942680037E-2</v>
      </c>
      <c r="BK54" s="38">
        <v>7.2478961319641141E-2</v>
      </c>
      <c r="BL54" s="38">
        <v>7.3370231138999584E-2</v>
      </c>
      <c r="BM54" s="38">
        <v>7.2888988360996276E-2</v>
      </c>
      <c r="BN54" s="38">
        <v>7.5277650014433414E-2</v>
      </c>
      <c r="BO54" s="38">
        <v>7.9367866192163225E-2</v>
      </c>
      <c r="BP54" s="38">
        <v>8.1060571469934964E-2</v>
      </c>
      <c r="BQ54" s="38">
        <v>8.5935086485000173E-2</v>
      </c>
      <c r="BR54" s="38">
        <v>8.9107223912389302E-2</v>
      </c>
      <c r="BS54" s="38">
        <v>9.1433062927197828E-2</v>
      </c>
      <c r="BT54" s="38">
        <v>9.3256476109357847E-2</v>
      </c>
      <c r="BU54" s="38">
        <v>9.1753268646715902E-2</v>
      </c>
      <c r="BV54" s="38">
        <v>9.0571521706181199E-2</v>
      </c>
      <c r="BW54" s="38">
        <v>8.7668814391251459E-2</v>
      </c>
      <c r="BX54" s="38">
        <v>8.3083000489259692E-2</v>
      </c>
      <c r="BY54" s="38">
        <v>8.915948459078385E-2</v>
      </c>
      <c r="BZ54" s="38">
        <v>9.3117800002064349E-2</v>
      </c>
      <c r="CA54" s="38">
        <v>9.2989410471825157E-2</v>
      </c>
      <c r="CB54" s="38">
        <v>9.7596920074018781E-2</v>
      </c>
      <c r="CC54" s="38">
        <v>9.3737168838351342E-2</v>
      </c>
      <c r="CD54" s="38">
        <v>9.2628379814272077E-2</v>
      </c>
      <c r="CE54" s="38">
        <v>7.3260068513421622E-2</v>
      </c>
      <c r="CF54" s="38">
        <v>8.4943811972431546E-2</v>
      </c>
      <c r="CG54" s="38">
        <v>8.8553786057350287E-2</v>
      </c>
      <c r="CH54" s="38">
        <v>8.7272572098608558E-2</v>
      </c>
      <c r="CI54" s="38">
        <v>8.9375156469823649E-2</v>
      </c>
      <c r="CJ54" s="38">
        <v>9.0565145618061255E-2</v>
      </c>
      <c r="CK54" s="38">
        <v>8.5226471923206926E-2</v>
      </c>
      <c r="CL54" s="38">
        <v>8.0393870409942905E-2</v>
      </c>
      <c r="CM54" s="38">
        <v>8.1582684083021606E-2</v>
      </c>
      <c r="CN54" s="38">
        <v>8.364040263289732E-2</v>
      </c>
      <c r="CO54" s="38">
        <v>7.85185654568092E-2</v>
      </c>
      <c r="CP54" s="38">
        <v>7.3434662488422967E-2</v>
      </c>
      <c r="CQ54" s="38">
        <v>7.7849608050111208E-2</v>
      </c>
      <c r="CR54" s="38">
        <v>7.8946928812593603E-2</v>
      </c>
      <c r="CS54" s="38">
        <v>7.4204642559761461E-2</v>
      </c>
      <c r="CT54" s="38">
        <v>7.4130001998186507E-2</v>
      </c>
    </row>
    <row r="55" spans="1:98" ht="14.5" x14ac:dyDescent="0.65">
      <c r="A55" s="77"/>
      <c r="B55" s="76" t="s">
        <v>12</v>
      </c>
      <c r="C55" s="37" t="s">
        <v>68</v>
      </c>
      <c r="D55" s="38">
        <v>9.8217898999999991E-7</v>
      </c>
      <c r="E55" s="38">
        <v>7.6421766000000003E-7</v>
      </c>
      <c r="F55" s="38">
        <v>4.4982749E-7</v>
      </c>
      <c r="G55" s="38">
        <v>4.5101032000000001E-7</v>
      </c>
      <c r="H55" s="38">
        <v>3.6420006E-7</v>
      </c>
      <c r="I55" s="38">
        <v>3.1812427000000002E-7</v>
      </c>
      <c r="J55" s="38">
        <v>9.6670871000000004E-7</v>
      </c>
      <c r="K55" s="38">
        <v>1.25589992E-6</v>
      </c>
      <c r="L55" s="38">
        <v>1.22770457E-6</v>
      </c>
      <c r="M55" s="38">
        <v>1.39711899E-6</v>
      </c>
      <c r="N55" s="38">
        <v>1.7591098800000001E-6</v>
      </c>
      <c r="O55" s="38">
        <v>2.6148087599999999E-6</v>
      </c>
      <c r="P55" s="38">
        <v>4.1091263199999999E-6</v>
      </c>
      <c r="Q55" s="38">
        <v>5.9882331599999997E-6</v>
      </c>
      <c r="R55" s="38">
        <v>5.4831815899999998E-6</v>
      </c>
      <c r="S55" s="38">
        <v>3.9198048999999997E-6</v>
      </c>
      <c r="T55" s="38">
        <v>3.3723293600000001E-6</v>
      </c>
      <c r="U55" s="38">
        <v>4.5359481499999996E-6</v>
      </c>
      <c r="V55" s="38">
        <v>4.90037025E-6</v>
      </c>
      <c r="W55" s="38">
        <v>4.6186407599999998E-6</v>
      </c>
      <c r="X55" s="38">
        <v>5.4821632800000004E-6</v>
      </c>
      <c r="Y55" s="38">
        <v>6.2965167200000003E-6</v>
      </c>
      <c r="Z55" s="38">
        <v>6.6907401100000002E-6</v>
      </c>
      <c r="AA55" s="38">
        <v>8.5669818900000005E-6</v>
      </c>
      <c r="AB55" s="38">
        <v>8.8128936000000004E-6</v>
      </c>
      <c r="AC55" s="38">
        <v>9.9393129399999998E-6</v>
      </c>
      <c r="AD55" s="38">
        <v>1.033719824E-5</v>
      </c>
      <c r="AE55" s="38">
        <v>1.0142076250000001E-5</v>
      </c>
      <c r="AF55" s="38">
        <v>9.24011611E-6</v>
      </c>
      <c r="AG55" s="38">
        <v>1.2162000040000001E-5</v>
      </c>
      <c r="AH55" s="38">
        <v>1.2398631540000001E-5</v>
      </c>
      <c r="AI55" s="38">
        <v>1.234063697E-5</v>
      </c>
      <c r="AJ55" s="38">
        <v>1.357125444E-5</v>
      </c>
      <c r="AK55" s="38">
        <v>1.4515803190000001E-5</v>
      </c>
      <c r="AL55" s="38">
        <v>1.595864287E-5</v>
      </c>
      <c r="AM55" s="38">
        <v>1.67847478E-5</v>
      </c>
      <c r="AN55" s="38">
        <v>1.7945798149999999E-5</v>
      </c>
      <c r="AO55" s="38">
        <v>1.814568079E-5</v>
      </c>
      <c r="AP55" s="38">
        <v>1.8525012769999999E-5</v>
      </c>
      <c r="AQ55" s="38">
        <v>2.0383985379999999E-5</v>
      </c>
      <c r="AR55" s="38">
        <v>1.9895783900000001E-5</v>
      </c>
      <c r="AS55" s="38">
        <v>1.9889076330000001E-5</v>
      </c>
      <c r="AT55" s="38">
        <v>2.000777461E-5</v>
      </c>
      <c r="AU55" s="38">
        <v>2.125424251E-5</v>
      </c>
      <c r="AV55" s="38">
        <v>2.1729797149999999E-5</v>
      </c>
      <c r="AW55" s="38">
        <v>1.796893785E-5</v>
      </c>
      <c r="AX55" s="38">
        <v>1.9589622E-5</v>
      </c>
      <c r="AY55" s="38">
        <v>1.96884071E-5</v>
      </c>
      <c r="AZ55" s="38">
        <v>1.9834151730000001E-5</v>
      </c>
      <c r="BA55" s="38">
        <v>2.0810231360000001E-5</v>
      </c>
      <c r="BB55" s="38">
        <v>1.9803859459999998E-5</v>
      </c>
      <c r="BC55" s="38">
        <v>1.891064312E-5</v>
      </c>
      <c r="BD55" s="38">
        <v>1.3694834579999999E-5</v>
      </c>
      <c r="BE55" s="38">
        <v>1.39944157E-5</v>
      </c>
      <c r="BF55" s="38">
        <v>1.530477488E-5</v>
      </c>
      <c r="BG55" s="38">
        <v>1.3371609950000001E-5</v>
      </c>
      <c r="BH55" s="38">
        <v>1.2164028749999999E-5</v>
      </c>
      <c r="BI55" s="38">
        <v>1.46549159E-5</v>
      </c>
      <c r="BJ55" s="38">
        <v>1.6286150649999999E-5</v>
      </c>
      <c r="BK55" s="38">
        <v>1.672074464E-5</v>
      </c>
      <c r="BL55" s="38">
        <v>1.7136342379999999E-5</v>
      </c>
      <c r="BM55" s="38">
        <v>1.7072826630000001E-5</v>
      </c>
      <c r="BN55" s="38">
        <v>1.7385355179999998E-5</v>
      </c>
      <c r="BO55" s="38">
        <v>1.7984124769999998E-5</v>
      </c>
      <c r="BP55" s="38">
        <v>1.7596087079999999E-5</v>
      </c>
      <c r="BQ55" s="38">
        <v>1.7473366000000001E-5</v>
      </c>
      <c r="BR55" s="38">
        <v>1.8066575450000001E-5</v>
      </c>
      <c r="BS55" s="38">
        <v>1.9117870110000001E-5</v>
      </c>
      <c r="BT55" s="38">
        <v>2.031818211E-5</v>
      </c>
      <c r="BU55" s="38">
        <v>1.9173537989999999E-5</v>
      </c>
      <c r="BV55" s="38">
        <v>1.837768873E-5</v>
      </c>
      <c r="BW55" s="38">
        <v>1.7158121630000001E-5</v>
      </c>
      <c r="BX55" s="38">
        <v>1.678820637E-5</v>
      </c>
      <c r="BY55" s="38">
        <v>1.842274339E-5</v>
      </c>
      <c r="BZ55" s="38">
        <v>1.9704586959999999E-5</v>
      </c>
      <c r="CA55" s="38">
        <v>1.9545860189999999E-5</v>
      </c>
      <c r="CB55" s="38">
        <v>1.9571443790000001E-5</v>
      </c>
      <c r="CC55" s="38">
        <v>1.7668844660000002E-5</v>
      </c>
      <c r="CD55" s="38">
        <v>1.742305421E-5</v>
      </c>
      <c r="CE55" s="38">
        <v>1.061035332E-5</v>
      </c>
      <c r="CF55" s="38">
        <v>1.4690886650000001E-5</v>
      </c>
      <c r="CG55" s="38">
        <v>1.5784258880000001E-5</v>
      </c>
      <c r="CH55" s="38">
        <v>1.7207726060000001E-5</v>
      </c>
      <c r="CI55" s="38">
        <v>1.737568285E-5</v>
      </c>
      <c r="CJ55" s="38">
        <v>1.748954901E-5</v>
      </c>
      <c r="CK55" s="38">
        <v>1.7358504210000001E-5</v>
      </c>
      <c r="CL55" s="38">
        <v>1.0721673829999999E-5</v>
      </c>
      <c r="CM55" s="38">
        <v>6.7389649799999998E-6</v>
      </c>
      <c r="CN55" s="38">
        <v>7.4168777300000004E-6</v>
      </c>
      <c r="CO55" s="38">
        <v>6.6569426299999996E-6</v>
      </c>
      <c r="CP55" s="38">
        <v>6.1184273199999997E-6</v>
      </c>
      <c r="CQ55" s="38">
        <v>5.5878845100000002E-6</v>
      </c>
      <c r="CR55" s="38">
        <v>5.6789884600000002E-6</v>
      </c>
      <c r="CS55" s="38">
        <v>4.0283067500000002E-6</v>
      </c>
      <c r="CT55" s="38">
        <v>3.41479722E-6</v>
      </c>
    </row>
    <row r="56" spans="1:98" ht="14.5" x14ac:dyDescent="0.65">
      <c r="A56" s="77"/>
      <c r="B56" s="77"/>
      <c r="C56" s="37" t="s">
        <v>4</v>
      </c>
      <c r="D56" s="38">
        <f>D57-D55</f>
        <v>-1.7504869708834464E-15</v>
      </c>
      <c r="E56" s="38">
        <f t="shared" ref="E56:BP56" si="9">E57-E55</f>
        <v>4.9108949280027392E-7</v>
      </c>
      <c r="F56" s="38">
        <f t="shared" si="9"/>
        <v>7.0950182316750499E-7</v>
      </c>
      <c r="G56" s="38">
        <f t="shared" si="9"/>
        <v>7.2519771013801662E-7</v>
      </c>
      <c r="H56" s="38">
        <f t="shared" si="9"/>
        <v>7.6293786387383916E-7</v>
      </c>
      <c r="I56" s="38">
        <f t="shared" si="9"/>
        <v>7.6002891895422338E-7</v>
      </c>
      <c r="J56" s="38">
        <f t="shared" si="9"/>
        <v>7.4558715189398672E-7</v>
      </c>
      <c r="K56" s="38">
        <f t="shared" si="9"/>
        <v>1.0650647550288086E-6</v>
      </c>
      <c r="L56" s="38">
        <f t="shared" si="9"/>
        <v>1.4232722136685998E-6</v>
      </c>
      <c r="M56" s="38">
        <f t="shared" si="9"/>
        <v>1.664692319367699E-6</v>
      </c>
      <c r="N56" s="38">
        <f t="shared" si="9"/>
        <v>1.9363455240073793E-6</v>
      </c>
      <c r="O56" s="38">
        <f t="shared" si="9"/>
        <v>2.3244801811131915E-6</v>
      </c>
      <c r="P56" s="38">
        <f t="shared" si="9"/>
        <v>3.0398749649723808E-6</v>
      </c>
      <c r="Q56" s="38">
        <f t="shared" si="9"/>
        <v>4.30140424295346E-6</v>
      </c>
      <c r="R56" s="38">
        <f t="shared" si="9"/>
        <v>6.1417343131067628E-6</v>
      </c>
      <c r="S56" s="38">
        <f t="shared" si="9"/>
        <v>7.2188874543164067E-6</v>
      </c>
      <c r="T56" s="38">
        <f t="shared" si="9"/>
        <v>7.3106643095841141E-6</v>
      </c>
      <c r="U56" s="38">
        <f t="shared" si="9"/>
        <v>7.2383039690765075E-6</v>
      </c>
      <c r="V56" s="38">
        <f t="shared" si="9"/>
        <v>7.8505980885693278E-6</v>
      </c>
      <c r="W56" s="38">
        <f t="shared" si="9"/>
        <v>8.4767939594536968E-6</v>
      </c>
      <c r="X56" s="38">
        <f t="shared" si="9"/>
        <v>8.8026076618115329E-6</v>
      </c>
      <c r="Y56" s="38">
        <f t="shared" si="9"/>
        <v>9.4959224320742391E-6</v>
      </c>
      <c r="Z56" s="38">
        <f t="shared" si="9"/>
        <v>1.0401229172952097E-5</v>
      </c>
      <c r="AA56" s="38">
        <f t="shared" si="9"/>
        <v>1.1249812103426543E-5</v>
      </c>
      <c r="AB56" s="38">
        <f t="shared" si="9"/>
        <v>1.2824366834551674E-5</v>
      </c>
      <c r="AC56" s="38">
        <f t="shared" si="9"/>
        <v>1.4092407682052608E-5</v>
      </c>
      <c r="AD56" s="38">
        <f t="shared" si="9"/>
        <v>1.5637003840449229E-5</v>
      </c>
      <c r="AE56" s="38">
        <f t="shared" si="9"/>
        <v>1.7015508398838042E-5</v>
      </c>
      <c r="AF56" s="38">
        <f t="shared" si="9"/>
        <v>1.8010873592052903E-5</v>
      </c>
      <c r="AG56" s="38">
        <f t="shared" si="9"/>
        <v>1.8384270513595206E-5</v>
      </c>
      <c r="AH56" s="38">
        <f t="shared" si="9"/>
        <v>2.0241985028963518E-5</v>
      </c>
      <c r="AI56" s="38">
        <f t="shared" si="9"/>
        <v>2.1693888880942068E-5</v>
      </c>
      <c r="AJ56" s="38">
        <f t="shared" si="9"/>
        <v>2.2780205960345952E-5</v>
      </c>
      <c r="AK56" s="38">
        <f t="shared" si="9"/>
        <v>2.4273551559676258E-5</v>
      </c>
      <c r="AL56" s="38">
        <f t="shared" si="9"/>
        <v>2.5872046765710786E-5</v>
      </c>
      <c r="AM56" s="38">
        <f t="shared" si="9"/>
        <v>2.7809180152077657E-5</v>
      </c>
      <c r="AN56" s="38">
        <f t="shared" si="9"/>
        <v>2.9681972666111648E-5</v>
      </c>
      <c r="AO56" s="38">
        <f t="shared" si="9"/>
        <v>3.1714924711602587E-5</v>
      </c>
      <c r="AP56" s="38">
        <f t="shared" si="9"/>
        <v>3.3385587840039903E-5</v>
      </c>
      <c r="AQ56" s="38">
        <f t="shared" si="9"/>
        <v>3.4909064916579376E-5</v>
      </c>
      <c r="AR56" s="38">
        <f t="shared" si="9"/>
        <v>3.7056119155600377E-5</v>
      </c>
      <c r="AS56" s="38">
        <f t="shared" si="9"/>
        <v>3.8460959176239595E-5</v>
      </c>
      <c r="AT56" s="38">
        <f t="shared" si="9"/>
        <v>3.9612249685317506E-5</v>
      </c>
      <c r="AU56" s="38">
        <f t="shared" si="9"/>
        <v>4.0622281268163544E-5</v>
      </c>
      <c r="AV56" s="38">
        <f t="shared" si="9"/>
        <v>4.2093158383697682E-5</v>
      </c>
      <c r="AW56" s="38">
        <f t="shared" si="9"/>
        <v>4.3465535648664439E-5</v>
      </c>
      <c r="AX56" s="38">
        <f t="shared" si="9"/>
        <v>4.2650277237149002E-5</v>
      </c>
      <c r="AY56" s="38">
        <f t="shared" si="9"/>
        <v>4.3098746486100147E-5</v>
      </c>
      <c r="AZ56" s="38">
        <f t="shared" si="9"/>
        <v>4.3462949397559916E-5</v>
      </c>
      <c r="BA56" s="38">
        <f t="shared" si="9"/>
        <v>4.3842794441990388E-5</v>
      </c>
      <c r="BB56" s="38">
        <f t="shared" si="9"/>
        <v>4.4644142602284773E-5</v>
      </c>
      <c r="BC56" s="38">
        <f t="shared" si="9"/>
        <v>4.4733432653023888E-5</v>
      </c>
      <c r="BD56" s="38">
        <f t="shared" si="9"/>
        <v>4.4448217456636606E-5</v>
      </c>
      <c r="BE56" s="38">
        <f t="shared" si="9"/>
        <v>4.1728991582502039E-5</v>
      </c>
      <c r="BF56" s="38">
        <f t="shared" si="9"/>
        <v>4.0079435873944665E-5</v>
      </c>
      <c r="BG56" s="38">
        <f t="shared" si="9"/>
        <v>3.9555633700872128E-5</v>
      </c>
      <c r="BH56" s="38">
        <f t="shared" si="9"/>
        <v>3.8086919496832035E-5</v>
      </c>
      <c r="BI56" s="38">
        <f t="shared" si="9"/>
        <v>3.6437030924140117E-5</v>
      </c>
      <c r="BJ56" s="38">
        <f t="shared" si="9"/>
        <v>3.6480726701205575E-5</v>
      </c>
      <c r="BK56" s="38">
        <f t="shared" si="9"/>
        <v>3.7190894548443798E-5</v>
      </c>
      <c r="BL56" s="38">
        <f t="shared" si="9"/>
        <v>3.7843715595849934E-5</v>
      </c>
      <c r="BM56" s="38">
        <f t="shared" si="9"/>
        <v>3.8522481686423294E-5</v>
      </c>
      <c r="BN56" s="38">
        <f t="shared" si="9"/>
        <v>3.9038829389778666E-5</v>
      </c>
      <c r="BO56" s="38">
        <f t="shared" si="9"/>
        <v>3.9679286757302315E-5</v>
      </c>
      <c r="BP56" s="38">
        <f t="shared" si="9"/>
        <v>4.051293623916796E-5</v>
      </c>
      <c r="BQ56" s="38">
        <f t="shared" ref="BQ56:CT56" si="10">BQ57-BQ55</f>
        <v>4.1038619957868214E-5</v>
      </c>
      <c r="BR56" s="38">
        <f t="shared" si="10"/>
        <v>4.1439813834603015E-5</v>
      </c>
      <c r="BS56" s="38">
        <f t="shared" si="10"/>
        <v>4.209462120284705E-5</v>
      </c>
      <c r="BT56" s="38">
        <f t="shared" si="10"/>
        <v>4.3137800197092226E-5</v>
      </c>
      <c r="BU56" s="38">
        <f t="shared" si="10"/>
        <v>4.4539236644106344E-5</v>
      </c>
      <c r="BV56" s="38">
        <f t="shared" si="10"/>
        <v>4.4978934214282351E-5</v>
      </c>
      <c r="BW56" s="38">
        <f t="shared" si="10"/>
        <v>4.5032438375890667E-5</v>
      </c>
      <c r="BX56" s="38">
        <f t="shared" si="10"/>
        <v>4.4537530078164492E-5</v>
      </c>
      <c r="BY56" s="38">
        <f t="shared" si="10"/>
        <v>4.410278637350492E-5</v>
      </c>
      <c r="BZ56" s="38">
        <f t="shared" si="10"/>
        <v>4.4633809258031102E-5</v>
      </c>
      <c r="CA56" s="38">
        <f t="shared" si="10"/>
        <v>4.5660163158636199E-5</v>
      </c>
      <c r="CB56" s="38">
        <f t="shared" si="10"/>
        <v>4.6301222345914449E-5</v>
      </c>
      <c r="CC56" s="38">
        <f t="shared" si="10"/>
        <v>4.6812956527460901E-5</v>
      </c>
      <c r="CD56" s="38">
        <f t="shared" si="10"/>
        <v>4.625680139697119E-5</v>
      </c>
      <c r="CE56" s="38">
        <f t="shared" si="10"/>
        <v>4.5870006890883852E-5</v>
      </c>
      <c r="CF56" s="38">
        <f t="shared" si="10"/>
        <v>4.2239333906640917E-5</v>
      </c>
      <c r="CG56" s="38">
        <f t="shared" si="10"/>
        <v>4.1875473444505288E-5</v>
      </c>
      <c r="CH56" s="38">
        <f t="shared" si="10"/>
        <v>4.2018178804250191E-5</v>
      </c>
      <c r="CI56" s="38">
        <f t="shared" si="10"/>
        <v>4.272120151051109E-5</v>
      </c>
      <c r="CJ56" s="38">
        <f t="shared" si="10"/>
        <v>4.3213638717829631E-5</v>
      </c>
      <c r="CK56" s="38">
        <f t="shared" si="10"/>
        <v>4.360841009702316E-5</v>
      </c>
      <c r="CL56" s="38">
        <f t="shared" si="10"/>
        <v>4.3870045862723577E-5</v>
      </c>
      <c r="CM56" s="38">
        <f t="shared" si="10"/>
        <v>4.0815673945887732E-5</v>
      </c>
      <c r="CN56" s="38">
        <f t="shared" si="10"/>
        <v>3.6868385145473328E-5</v>
      </c>
      <c r="CO56" s="38">
        <f t="shared" si="10"/>
        <v>3.4491624836633672E-5</v>
      </c>
      <c r="CP56" s="38">
        <f t="shared" si="10"/>
        <v>3.2283160265746789E-5</v>
      </c>
      <c r="CQ56" s="38">
        <f t="shared" si="10"/>
        <v>3.029590460906066E-5</v>
      </c>
      <c r="CR56" s="38">
        <f t="shared" si="10"/>
        <v>2.8405083177456039E-5</v>
      </c>
      <c r="CS56" s="38">
        <f t="shared" si="10"/>
        <v>2.6951860709542209E-5</v>
      </c>
      <c r="CT56" s="38">
        <f t="shared" si="10"/>
        <v>2.4937394294230531E-5</v>
      </c>
    </row>
    <row r="57" spans="1:98" ht="14.5" x14ac:dyDescent="0.65">
      <c r="A57" s="77"/>
      <c r="B57" s="78"/>
      <c r="C57" s="37" t="s">
        <v>6</v>
      </c>
      <c r="D57" s="38">
        <v>9.8217898824951294E-7</v>
      </c>
      <c r="E57" s="38">
        <v>1.255307152800274E-6</v>
      </c>
      <c r="F57" s="38">
        <v>1.159329313167505E-6</v>
      </c>
      <c r="G57" s="38">
        <v>1.1762080301380166E-6</v>
      </c>
      <c r="H57" s="38">
        <v>1.1271379238738392E-6</v>
      </c>
      <c r="I57" s="38">
        <v>1.0781531889542234E-6</v>
      </c>
      <c r="J57" s="38">
        <v>1.7122958618939868E-6</v>
      </c>
      <c r="K57" s="38">
        <v>2.3209646750288086E-6</v>
      </c>
      <c r="L57" s="38">
        <v>2.6509767836685998E-6</v>
      </c>
      <c r="M57" s="38">
        <v>3.061811309367699E-6</v>
      </c>
      <c r="N57" s="38">
        <v>3.6954554040073794E-6</v>
      </c>
      <c r="O57" s="38">
        <v>4.9392889411131914E-6</v>
      </c>
      <c r="P57" s="38">
        <v>7.1490012849723808E-6</v>
      </c>
      <c r="Q57" s="38">
        <v>1.028963740295346E-5</v>
      </c>
      <c r="R57" s="38">
        <v>1.1624915903106763E-5</v>
      </c>
      <c r="S57" s="38">
        <v>1.1138692354316406E-5</v>
      </c>
      <c r="T57" s="38">
        <v>1.0682993669584114E-5</v>
      </c>
      <c r="U57" s="38">
        <v>1.1774252119076507E-5</v>
      </c>
      <c r="V57" s="38">
        <v>1.2750968338569328E-5</v>
      </c>
      <c r="W57" s="38">
        <v>1.3095434719453697E-5</v>
      </c>
      <c r="X57" s="38">
        <v>1.4284770941811533E-5</v>
      </c>
      <c r="Y57" s="38">
        <v>1.579243915207424E-5</v>
      </c>
      <c r="Z57" s="38">
        <v>1.7091969282952098E-5</v>
      </c>
      <c r="AA57" s="38">
        <v>1.9816793993426543E-5</v>
      </c>
      <c r="AB57" s="38">
        <v>2.1637260434551674E-5</v>
      </c>
      <c r="AC57" s="38">
        <v>2.4031720622052608E-5</v>
      </c>
      <c r="AD57" s="38">
        <v>2.5974202080449229E-5</v>
      </c>
      <c r="AE57" s="38">
        <v>2.7157584648838041E-5</v>
      </c>
      <c r="AF57" s="38">
        <v>2.7250989702052901E-5</v>
      </c>
      <c r="AG57" s="38">
        <v>3.0546270553595209E-5</v>
      </c>
      <c r="AH57" s="38">
        <v>3.2640616568963521E-5</v>
      </c>
      <c r="AI57" s="38">
        <v>3.4034525850942068E-5</v>
      </c>
      <c r="AJ57" s="38">
        <v>3.6351460400345951E-5</v>
      </c>
      <c r="AK57" s="38">
        <v>3.878935474967626E-5</v>
      </c>
      <c r="AL57" s="38">
        <v>4.1830689635710786E-5</v>
      </c>
      <c r="AM57" s="38">
        <v>4.4593927952077657E-5</v>
      </c>
      <c r="AN57" s="38">
        <v>4.7627770816111647E-5</v>
      </c>
      <c r="AO57" s="38">
        <v>4.9860605501602586E-5</v>
      </c>
      <c r="AP57" s="38">
        <v>5.1910600610039902E-5</v>
      </c>
      <c r="AQ57" s="38">
        <v>5.5293050296579375E-5</v>
      </c>
      <c r="AR57" s="38">
        <v>5.6951903055600375E-5</v>
      </c>
      <c r="AS57" s="38">
        <v>5.83500355062396E-5</v>
      </c>
      <c r="AT57" s="38">
        <v>5.9620024295317502E-5</v>
      </c>
      <c r="AU57" s="38">
        <v>6.1876523778163543E-5</v>
      </c>
      <c r="AV57" s="38">
        <v>6.3822955533697685E-5</v>
      </c>
      <c r="AW57" s="38">
        <v>6.1434473498664439E-5</v>
      </c>
      <c r="AX57" s="38">
        <v>6.2239899237149002E-5</v>
      </c>
      <c r="AY57" s="38">
        <v>6.2787153586100144E-5</v>
      </c>
      <c r="AZ57" s="38">
        <v>6.3297101127559913E-5</v>
      </c>
      <c r="BA57" s="38">
        <v>6.4653025801990392E-5</v>
      </c>
      <c r="BB57" s="38">
        <v>6.4448002062284768E-5</v>
      </c>
      <c r="BC57" s="38">
        <v>6.3644075773023885E-5</v>
      </c>
      <c r="BD57" s="38">
        <v>5.8143052036636605E-5</v>
      </c>
      <c r="BE57" s="38">
        <v>5.5723407282502037E-5</v>
      </c>
      <c r="BF57" s="38">
        <v>5.5384210753944668E-5</v>
      </c>
      <c r="BG57" s="38">
        <v>5.2927243650872132E-5</v>
      </c>
      <c r="BH57" s="38">
        <v>5.0250948246832036E-5</v>
      </c>
      <c r="BI57" s="38">
        <v>5.1091946824140117E-5</v>
      </c>
      <c r="BJ57" s="38">
        <v>5.2766877351205578E-5</v>
      </c>
      <c r="BK57" s="38">
        <v>5.3911639188443798E-5</v>
      </c>
      <c r="BL57" s="38">
        <v>5.4980057975849929E-5</v>
      </c>
      <c r="BM57" s="38">
        <v>5.5595308316423294E-5</v>
      </c>
      <c r="BN57" s="38">
        <v>5.6424184569778664E-5</v>
      </c>
      <c r="BO57" s="38">
        <v>5.7663411527302314E-5</v>
      </c>
      <c r="BP57" s="38">
        <v>5.8109023319167962E-5</v>
      </c>
      <c r="BQ57" s="38">
        <v>5.8511985957868215E-5</v>
      </c>
      <c r="BR57" s="38">
        <v>5.9506389284603016E-5</v>
      </c>
      <c r="BS57" s="38">
        <v>6.1212491312847051E-5</v>
      </c>
      <c r="BT57" s="38">
        <v>6.345598230709223E-5</v>
      </c>
      <c r="BU57" s="38">
        <v>6.3712774634106347E-5</v>
      </c>
      <c r="BV57" s="38">
        <v>6.3356622944282348E-5</v>
      </c>
      <c r="BW57" s="38">
        <v>6.2190560005890671E-5</v>
      </c>
      <c r="BX57" s="38">
        <v>6.1325736448164495E-5</v>
      </c>
      <c r="BY57" s="38">
        <v>6.2525529763504916E-5</v>
      </c>
      <c r="BZ57" s="38">
        <v>6.4338396218031101E-5</v>
      </c>
      <c r="CA57" s="38">
        <v>6.5206023348636201E-5</v>
      </c>
      <c r="CB57" s="38">
        <v>6.587266613591445E-5</v>
      </c>
      <c r="CC57" s="38">
        <v>6.4481801187460906E-5</v>
      </c>
      <c r="CD57" s="38">
        <v>6.3679855606971189E-5</v>
      </c>
      <c r="CE57" s="38">
        <v>5.6480360210883854E-5</v>
      </c>
      <c r="CF57" s="38">
        <v>5.6930220556640916E-5</v>
      </c>
      <c r="CG57" s="38">
        <v>5.7659732324505289E-5</v>
      </c>
      <c r="CH57" s="38">
        <v>5.9225904864250189E-5</v>
      </c>
      <c r="CI57" s="38">
        <v>6.0096884360511093E-5</v>
      </c>
      <c r="CJ57" s="38">
        <v>6.0703187727829631E-5</v>
      </c>
      <c r="CK57" s="38">
        <v>6.0966914307023157E-5</v>
      </c>
      <c r="CL57" s="38">
        <v>5.4591719692723575E-5</v>
      </c>
      <c r="CM57" s="38">
        <v>4.7554638925887735E-5</v>
      </c>
      <c r="CN57" s="38">
        <v>4.4285262875473329E-5</v>
      </c>
      <c r="CO57" s="38">
        <v>4.1148567466633674E-5</v>
      </c>
      <c r="CP57" s="38">
        <v>3.8401587585746789E-5</v>
      </c>
      <c r="CQ57" s="38">
        <v>3.5883789119060659E-5</v>
      </c>
      <c r="CR57" s="38">
        <v>3.4084071637456039E-5</v>
      </c>
      <c r="CS57" s="38">
        <v>3.098016745954221E-5</v>
      </c>
      <c r="CT57" s="38">
        <v>2.8352191514230532E-5</v>
      </c>
    </row>
    <row r="58" spans="1:98" ht="14.5" x14ac:dyDescent="0.65">
      <c r="A58" s="77"/>
      <c r="B58" s="76" t="s">
        <v>13</v>
      </c>
      <c r="C58" s="37" t="s">
        <v>3</v>
      </c>
      <c r="D58" s="38">
        <v>0.100391332</v>
      </c>
      <c r="E58" s="38">
        <v>6.3886499999999999E-2</v>
      </c>
      <c r="F58" s="38">
        <v>3.3690867999999999E-2</v>
      </c>
      <c r="G58" s="38">
        <v>5.6178503999999997E-2</v>
      </c>
      <c r="H58" s="38">
        <v>6.420766E-2</v>
      </c>
      <c r="I58" s="38">
        <v>8.9282652000000004E-2</v>
      </c>
      <c r="J58" s="38">
        <v>0.124977582</v>
      </c>
      <c r="K58" s="38">
        <v>0.13388031</v>
      </c>
      <c r="L58" s="38">
        <v>7.3533992000000006E-2</v>
      </c>
      <c r="M58" s="38">
        <v>0.12996628499999999</v>
      </c>
      <c r="N58" s="38">
        <v>0.165305751</v>
      </c>
      <c r="O58" s="38">
        <v>0.20426234600000001</v>
      </c>
      <c r="P58" s="38">
        <v>0.21212033999999999</v>
      </c>
      <c r="Q58" s="38">
        <v>0.21778508699999999</v>
      </c>
      <c r="R58" s="38">
        <v>0.22121954899999999</v>
      </c>
      <c r="S58" s="38">
        <v>0.19642390700000001</v>
      </c>
      <c r="T58" s="38">
        <v>0.149166938</v>
      </c>
      <c r="U58" s="38">
        <v>0.18997629399999999</v>
      </c>
      <c r="V58" s="38">
        <v>0.19817780700000001</v>
      </c>
      <c r="W58" s="38">
        <v>0.17454117999999999</v>
      </c>
      <c r="X58" s="38">
        <v>0.20601436400000001</v>
      </c>
      <c r="Y58" s="38">
        <v>0.22469904900000001</v>
      </c>
      <c r="Z58" s="38">
        <v>0.198696391</v>
      </c>
      <c r="AA58" s="38">
        <v>0.237851654</v>
      </c>
      <c r="AB58" s="38">
        <v>0.18860021399999999</v>
      </c>
      <c r="AC58" s="38">
        <v>0.24925471299999999</v>
      </c>
      <c r="AD58" s="38">
        <v>0.245201051</v>
      </c>
      <c r="AE58" s="38">
        <v>0.24011081100000001</v>
      </c>
      <c r="AF58" s="38">
        <v>0.181753532</v>
      </c>
      <c r="AG58" s="38">
        <v>0.199156798</v>
      </c>
      <c r="AH58" s="38">
        <v>0.21186675299999999</v>
      </c>
      <c r="AI58" s="38">
        <v>0.20944810899999999</v>
      </c>
      <c r="AJ58" s="38">
        <v>0.20980849300000001</v>
      </c>
      <c r="AK58" s="38">
        <v>0.21113785500000001</v>
      </c>
      <c r="AL58" s="38">
        <v>0.24496848099999999</v>
      </c>
      <c r="AM58" s="38">
        <v>0.25366139700000001</v>
      </c>
      <c r="AN58" s="38">
        <v>0.26005964799999998</v>
      </c>
      <c r="AO58" s="38">
        <v>0.245499041</v>
      </c>
      <c r="AP58" s="38">
        <v>0.25375321299999998</v>
      </c>
      <c r="AQ58" s="38">
        <v>0.27287215100000001</v>
      </c>
      <c r="AR58" s="38">
        <v>0.23919249000000001</v>
      </c>
      <c r="AS58" s="38">
        <v>0.219463081</v>
      </c>
      <c r="AT58" s="38">
        <v>0.24333142399999999</v>
      </c>
      <c r="AU58" s="38">
        <v>0.27586769799999999</v>
      </c>
      <c r="AV58" s="38">
        <v>0.26549196400000002</v>
      </c>
      <c r="AW58" s="38">
        <v>0.21342946600000001</v>
      </c>
      <c r="AX58" s="38">
        <v>0.23317971800000001</v>
      </c>
      <c r="AY58" s="38">
        <v>0.22951006199999999</v>
      </c>
      <c r="AZ58" s="38">
        <v>0.24954989299999999</v>
      </c>
      <c r="BA58" s="38">
        <v>0.24952816899999999</v>
      </c>
      <c r="BB58" s="38">
        <v>0.20318043699999999</v>
      </c>
      <c r="BC58" s="38">
        <v>0.22133725100000001</v>
      </c>
      <c r="BD58" s="38">
        <v>0.13621102400000001</v>
      </c>
      <c r="BE58" s="38">
        <v>0.15450529599999999</v>
      </c>
      <c r="BF58" s="38">
        <v>0.168966065</v>
      </c>
      <c r="BG58" s="38">
        <v>0.161170007</v>
      </c>
      <c r="BH58" s="38">
        <v>0.148751151</v>
      </c>
      <c r="BI58" s="38">
        <v>0.16281066499999999</v>
      </c>
      <c r="BJ58" s="38">
        <v>0.182446201</v>
      </c>
      <c r="BK58" s="38">
        <v>0.17902654500000001</v>
      </c>
      <c r="BL58" s="38">
        <v>0.18065688599999999</v>
      </c>
      <c r="BM58" s="38">
        <v>0.16033452400000001</v>
      </c>
      <c r="BN58" s="38">
        <v>0.169369888</v>
      </c>
      <c r="BO58" s="38">
        <v>0.178768817</v>
      </c>
      <c r="BP58" s="38">
        <v>0.18332205400000001</v>
      </c>
      <c r="BQ58" s="38">
        <v>0.19147156300000001</v>
      </c>
      <c r="BR58" s="38">
        <v>0.19237437199999999</v>
      </c>
      <c r="BS58" s="38">
        <v>0.19828643200000001</v>
      </c>
      <c r="BT58" s="38">
        <v>0.198670759</v>
      </c>
      <c r="BU58" s="38">
        <v>0.19620204099999999</v>
      </c>
      <c r="BV58" s="38">
        <v>0.205047006</v>
      </c>
      <c r="BW58" s="38">
        <v>0.18074100800000001</v>
      </c>
      <c r="BX58" s="38">
        <v>0.18391455300000001</v>
      </c>
      <c r="BY58" s="38">
        <v>0.188166743</v>
      </c>
      <c r="BZ58" s="38">
        <v>0.199968324</v>
      </c>
      <c r="CA58" s="38">
        <v>0.19048092999999999</v>
      </c>
      <c r="CB58" s="38">
        <v>0.19682077000000001</v>
      </c>
      <c r="CC58" s="38">
        <v>0.197169606</v>
      </c>
      <c r="CD58" s="38">
        <v>0.184661715</v>
      </c>
      <c r="CE58" s="38">
        <v>0.119145628</v>
      </c>
      <c r="CF58" s="38">
        <v>0.161605743</v>
      </c>
      <c r="CG58" s="38">
        <v>0.178727898</v>
      </c>
      <c r="CH58" s="38">
        <v>0.178114878</v>
      </c>
      <c r="CI58" s="38">
        <v>0.17459038099999999</v>
      </c>
      <c r="CJ58" s="38">
        <v>0.17726249399999999</v>
      </c>
      <c r="CK58" s="38">
        <v>0.15774806699999999</v>
      </c>
      <c r="CL58" s="38">
        <v>0.15768863999999999</v>
      </c>
      <c r="CM58" s="38">
        <v>0.16363361400000001</v>
      </c>
      <c r="CN58" s="38">
        <v>0.17369500800000001</v>
      </c>
      <c r="CO58" s="38">
        <v>0.17593966899999999</v>
      </c>
      <c r="CP58" s="38">
        <v>0.146615731</v>
      </c>
      <c r="CQ58" s="38">
        <v>0.17279101499999999</v>
      </c>
      <c r="CR58" s="38">
        <v>0.164683473</v>
      </c>
      <c r="CS58" s="38">
        <v>0.16332005099999999</v>
      </c>
      <c r="CT58" s="38">
        <v>0.162358061</v>
      </c>
    </row>
    <row r="59" spans="1:98" ht="14.5" x14ac:dyDescent="0.65">
      <c r="A59" s="77"/>
      <c r="B59" s="77"/>
      <c r="C59" s="38" t="s">
        <v>4</v>
      </c>
      <c r="D59" s="38">
        <f>D60-D58</f>
        <v>-1.7923244832740437E-10</v>
      </c>
      <c r="E59" s="38">
        <f t="shared" ref="E59:BP59" si="11">E60-E58</f>
        <v>3.9778238175835742E-2</v>
      </c>
      <c r="F59" s="38">
        <f t="shared" si="11"/>
        <v>5.5154434953497575E-2</v>
      </c>
      <c r="G59" s="38">
        <f t="shared" si="11"/>
        <v>5.7027954378260075E-2</v>
      </c>
      <c r="H59" s="38">
        <f t="shared" si="11"/>
        <v>6.9374486220766474E-2</v>
      </c>
      <c r="I59" s="38">
        <f t="shared" si="11"/>
        <v>8.3104684431373768E-2</v>
      </c>
      <c r="J59" s="38">
        <f t="shared" si="11"/>
        <v>0.10489898051627275</v>
      </c>
      <c r="K59" s="38">
        <f t="shared" si="11"/>
        <v>0.13711812085353681</v>
      </c>
      <c r="L59" s="38">
        <f t="shared" si="11"/>
        <v>0.16722346283935291</v>
      </c>
      <c r="M59" s="38">
        <f t="shared" si="11"/>
        <v>0.16913311146823853</v>
      </c>
      <c r="N59" s="38">
        <f t="shared" si="11"/>
        <v>0.19664551975668232</v>
      </c>
      <c r="O59" s="38">
        <f t="shared" si="11"/>
        <v>0.23353881732573681</v>
      </c>
      <c r="P59" s="38">
        <f t="shared" si="11"/>
        <v>0.27989993609068931</v>
      </c>
      <c r="Q59" s="38">
        <f t="shared" si="11"/>
        <v>0.32194779147645447</v>
      </c>
      <c r="R59" s="38">
        <f t="shared" si="11"/>
        <v>0.36102853252367084</v>
      </c>
      <c r="S59" s="38">
        <f t="shared" si="11"/>
        <v>0.39730467956015381</v>
      </c>
      <c r="T59" s="38">
        <f t="shared" si="11"/>
        <v>0.42046244694227053</v>
      </c>
      <c r="U59" s="38">
        <f t="shared" si="11"/>
        <v>0.42481319960082026</v>
      </c>
      <c r="V59" s="38">
        <f t="shared" si="11"/>
        <v>0.44919768545696337</v>
      </c>
      <c r="W59" s="38">
        <f t="shared" si="11"/>
        <v>0.47441461958116704</v>
      </c>
      <c r="X59" s="38">
        <f t="shared" si="11"/>
        <v>0.4847665654624283</v>
      </c>
      <c r="Y59" s="38">
        <f t="shared" si="11"/>
        <v>0.50986494292748585</v>
      </c>
      <c r="Z59" s="38">
        <f t="shared" si="11"/>
        <v>0.54033243197565117</v>
      </c>
      <c r="AA59" s="38">
        <f t="shared" si="11"/>
        <v>0.55616019507192227</v>
      </c>
      <c r="AB59" s="38">
        <f t="shared" si="11"/>
        <v>0.58759927065824935</v>
      </c>
      <c r="AC59" s="38">
        <f t="shared" si="11"/>
        <v>0.59452165847124849</v>
      </c>
      <c r="AD59" s="38">
        <f t="shared" si="11"/>
        <v>0.62684720487412993</v>
      </c>
      <c r="AE59" s="38">
        <f t="shared" si="11"/>
        <v>0.65219788990894223</v>
      </c>
      <c r="AF59" s="38">
        <f t="shared" si="11"/>
        <v>0.67506396257299139</v>
      </c>
      <c r="AG59" s="38">
        <f t="shared" si="11"/>
        <v>0.67173440590226852</v>
      </c>
      <c r="AH59" s="38">
        <f t="shared" si="11"/>
        <v>0.67880489164630475</v>
      </c>
      <c r="AI59" s="38">
        <f t="shared" si="11"/>
        <v>0.69018394437371833</v>
      </c>
      <c r="AJ59" s="38">
        <f t="shared" si="11"/>
        <v>0.69940605664357614</v>
      </c>
      <c r="AK59" s="38">
        <f t="shared" si="11"/>
        <v>0.70827509127183108</v>
      </c>
      <c r="AL59" s="38">
        <f t="shared" si="11"/>
        <v>0.71745803552697407</v>
      </c>
      <c r="AM59" s="38">
        <f t="shared" si="11"/>
        <v>0.74049548340533378</v>
      </c>
      <c r="AN59" s="38">
        <f t="shared" si="11"/>
        <v>0.76481180842918395</v>
      </c>
      <c r="AO59" s="38">
        <f t="shared" si="11"/>
        <v>0.78752817796597308</v>
      </c>
      <c r="AP59" s="38">
        <f t="shared" si="11"/>
        <v>0.80174533159534289</v>
      </c>
      <c r="AQ59" s="38">
        <f t="shared" si="11"/>
        <v>0.81996423088732162</v>
      </c>
      <c r="AR59" s="38">
        <f t="shared" si="11"/>
        <v>0.843162188008302</v>
      </c>
      <c r="AS59" s="38">
        <f t="shared" si="11"/>
        <v>0.84974469747899528</v>
      </c>
      <c r="AT59" s="38">
        <f t="shared" si="11"/>
        <v>0.85101115410106543</v>
      </c>
      <c r="AU59" s="38">
        <f t="shared" si="11"/>
        <v>0.86281744639843738</v>
      </c>
      <c r="AV59" s="38">
        <f t="shared" si="11"/>
        <v>0.8879221579313199</v>
      </c>
      <c r="AW59" s="38">
        <f t="shared" si="11"/>
        <v>0.90326551169333369</v>
      </c>
      <c r="AX59" s="38">
        <f t="shared" si="11"/>
        <v>0.89701575393639843</v>
      </c>
      <c r="AY59" s="38">
        <f t="shared" si="11"/>
        <v>0.90309597858936741</v>
      </c>
      <c r="AZ59" s="38">
        <f t="shared" si="11"/>
        <v>0.90972000256512886</v>
      </c>
      <c r="BA59" s="38">
        <f t="shared" si="11"/>
        <v>0.92403241901596944</v>
      </c>
      <c r="BB59" s="38">
        <f t="shared" si="11"/>
        <v>0.93615532430877757</v>
      </c>
      <c r="BC59" s="38">
        <f t="shared" si="11"/>
        <v>0.92898548211043375</v>
      </c>
      <c r="BD59" s="38">
        <f t="shared" si="11"/>
        <v>0.93304626875591978</v>
      </c>
      <c r="BE59" s="38">
        <f t="shared" si="11"/>
        <v>0.90336876650729714</v>
      </c>
      <c r="BF59" s="38">
        <f t="shared" si="11"/>
        <v>0.88853875388689452</v>
      </c>
      <c r="BG59" s="38">
        <f t="shared" si="11"/>
        <v>0.88195952506053121</v>
      </c>
      <c r="BH59" s="38">
        <f t="shared" si="11"/>
        <v>0.87279706122998391</v>
      </c>
      <c r="BI59" s="38">
        <f t="shared" si="11"/>
        <v>0.86061319259515401</v>
      </c>
      <c r="BJ59" s="38">
        <f t="shared" si="11"/>
        <v>0.85613469585845758</v>
      </c>
      <c r="BK59" s="38">
        <f t="shared" si="11"/>
        <v>0.85892342450200687</v>
      </c>
      <c r="BL59" s="38">
        <f t="shared" si="11"/>
        <v>0.85979812621049145</v>
      </c>
      <c r="BM59" s="38">
        <f t="shared" si="11"/>
        <v>0.86179038401357477</v>
      </c>
      <c r="BN59" s="38">
        <f t="shared" si="11"/>
        <v>0.85468667522060848</v>
      </c>
      <c r="BO59" s="38">
        <f t="shared" si="11"/>
        <v>0.85193176671251403</v>
      </c>
      <c r="BP59" s="38">
        <f t="shared" si="11"/>
        <v>0.85342398701353495</v>
      </c>
      <c r="BQ59" s="38">
        <f t="shared" ref="BQ59:CT59" si="12">BQ60-BQ58</f>
        <v>0.85764630956968479</v>
      </c>
      <c r="BR59" s="38">
        <f t="shared" si="12"/>
        <v>0.86369276880657342</v>
      </c>
      <c r="BS59" s="38">
        <f t="shared" si="12"/>
        <v>0.86909916349249805</v>
      </c>
      <c r="BT59" s="38">
        <f t="shared" si="12"/>
        <v>0.87560679062320534</v>
      </c>
      <c r="BU59" s="38">
        <f t="shared" si="12"/>
        <v>0.88108026839667697</v>
      </c>
      <c r="BV59" s="38">
        <f t="shared" si="12"/>
        <v>0.88629496674467445</v>
      </c>
      <c r="BW59" s="38">
        <f t="shared" si="12"/>
        <v>0.89426878049372238</v>
      </c>
      <c r="BX59" s="38">
        <f t="shared" si="12"/>
        <v>0.89431835123598546</v>
      </c>
      <c r="BY59" s="38">
        <f t="shared" si="12"/>
        <v>0.89675203667150294</v>
      </c>
      <c r="BZ59" s="38">
        <f t="shared" si="12"/>
        <v>0.9006596283811007</v>
      </c>
      <c r="CA59" s="38">
        <f t="shared" si="12"/>
        <v>0.90941486309217245</v>
      </c>
      <c r="CB59" s="38">
        <f t="shared" si="12"/>
        <v>0.91340551543402815</v>
      </c>
      <c r="CC59" s="38">
        <f t="shared" si="12"/>
        <v>0.91984392366359435</v>
      </c>
      <c r="CD59" s="38">
        <f t="shared" si="12"/>
        <v>0.92526222580526807</v>
      </c>
      <c r="CE59" s="38">
        <f t="shared" si="12"/>
        <v>0.92535097227849872</v>
      </c>
      <c r="CF59" s="38">
        <f t="shared" si="12"/>
        <v>0.90034344043939285</v>
      </c>
      <c r="CG59" s="38">
        <f t="shared" si="12"/>
        <v>0.89968810058924786</v>
      </c>
      <c r="CH59" s="38">
        <f t="shared" si="12"/>
        <v>0.90489140616092067</v>
      </c>
      <c r="CI59" s="38">
        <f t="shared" si="12"/>
        <v>0.90790902645663629</v>
      </c>
      <c r="CJ59" s="38">
        <f t="shared" si="12"/>
        <v>0.90881116707546616</v>
      </c>
      <c r="CK59" s="38">
        <f t="shared" si="12"/>
        <v>0.91073972530503156</v>
      </c>
      <c r="CL59" s="38">
        <f t="shared" si="12"/>
        <v>0.90477353135866401</v>
      </c>
      <c r="CM59" s="38">
        <f t="shared" si="12"/>
        <v>0.90033133242274077</v>
      </c>
      <c r="CN59" s="38">
        <f t="shared" si="12"/>
        <v>0.89917142205482781</v>
      </c>
      <c r="CO59" s="38">
        <f t="shared" si="12"/>
        <v>0.9021721672286459</v>
      </c>
      <c r="CP59" s="38">
        <f t="shared" si="12"/>
        <v>0.90490096690135657</v>
      </c>
      <c r="CQ59" s="38">
        <f t="shared" si="12"/>
        <v>0.89627007808842407</v>
      </c>
      <c r="CR59" s="38">
        <f t="shared" si="12"/>
        <v>0.90050099758721824</v>
      </c>
      <c r="CS59" s="38">
        <f t="shared" si="12"/>
        <v>0.90008003849851115</v>
      </c>
      <c r="CT59" s="38">
        <f t="shared" si="12"/>
        <v>0.89910809138806647</v>
      </c>
    </row>
    <row r="60" spans="1:98" ht="14.5" x14ac:dyDescent="0.65">
      <c r="A60" s="77"/>
      <c r="B60" s="78"/>
      <c r="C60" s="38" t="s">
        <v>6</v>
      </c>
      <c r="D60" s="38">
        <v>0.10039133182076755</v>
      </c>
      <c r="E60" s="38">
        <v>0.10366473817583574</v>
      </c>
      <c r="F60" s="38">
        <v>8.8845302953497574E-2</v>
      </c>
      <c r="G60" s="38">
        <v>0.11320645837826007</v>
      </c>
      <c r="H60" s="38">
        <v>0.13358214622076647</v>
      </c>
      <c r="I60" s="38">
        <v>0.17238733643137377</v>
      </c>
      <c r="J60" s="38">
        <v>0.22987656251627275</v>
      </c>
      <c r="K60" s="38">
        <v>0.27099843085353681</v>
      </c>
      <c r="L60" s="38">
        <v>0.24075745483935293</v>
      </c>
      <c r="M60" s="38">
        <v>0.29909939646823852</v>
      </c>
      <c r="N60" s="38">
        <v>0.36195127075668232</v>
      </c>
      <c r="O60" s="38">
        <v>0.43780116332573682</v>
      </c>
      <c r="P60" s="38">
        <v>0.49202027609068927</v>
      </c>
      <c r="Q60" s="38">
        <v>0.53973287847645446</v>
      </c>
      <c r="R60" s="38">
        <v>0.5822480815236708</v>
      </c>
      <c r="S60" s="38">
        <v>0.59372858656015381</v>
      </c>
      <c r="T60" s="38">
        <v>0.56962938494227056</v>
      </c>
      <c r="U60" s="38">
        <v>0.61478949360082025</v>
      </c>
      <c r="V60" s="38">
        <v>0.64737549245696335</v>
      </c>
      <c r="W60" s="38">
        <v>0.648955799581167</v>
      </c>
      <c r="X60" s="38">
        <v>0.69078092946242831</v>
      </c>
      <c r="Y60" s="38">
        <v>0.73456399192748589</v>
      </c>
      <c r="Z60" s="38">
        <v>0.7390288229756512</v>
      </c>
      <c r="AA60" s="38">
        <v>0.79401184907192224</v>
      </c>
      <c r="AB60" s="38">
        <v>0.77619948465824939</v>
      </c>
      <c r="AC60" s="38">
        <v>0.84377637147124851</v>
      </c>
      <c r="AD60" s="38">
        <v>0.87204825587412993</v>
      </c>
      <c r="AE60" s="38">
        <v>0.89230870090894221</v>
      </c>
      <c r="AF60" s="38">
        <v>0.85681749457299139</v>
      </c>
      <c r="AG60" s="38">
        <v>0.87089120390226848</v>
      </c>
      <c r="AH60" s="38">
        <v>0.89067164464630477</v>
      </c>
      <c r="AI60" s="38">
        <v>0.89963205337371832</v>
      </c>
      <c r="AJ60" s="38">
        <v>0.90921454964357618</v>
      </c>
      <c r="AK60" s="38">
        <v>0.91941294627183112</v>
      </c>
      <c r="AL60" s="38">
        <v>0.96242651652697409</v>
      </c>
      <c r="AM60" s="38">
        <v>0.99415688040533379</v>
      </c>
      <c r="AN60" s="38">
        <v>1.0248714564291839</v>
      </c>
      <c r="AO60" s="38">
        <v>1.033027218965973</v>
      </c>
      <c r="AP60" s="38">
        <v>1.0554985445953429</v>
      </c>
      <c r="AQ60" s="38">
        <v>1.0928363818873217</v>
      </c>
      <c r="AR60" s="38">
        <v>1.082354678008302</v>
      </c>
      <c r="AS60" s="38">
        <v>1.0692077784789953</v>
      </c>
      <c r="AT60" s="38">
        <v>1.0943425781010654</v>
      </c>
      <c r="AU60" s="38">
        <v>1.1386851443984374</v>
      </c>
      <c r="AV60" s="38">
        <v>1.1534141219313199</v>
      </c>
      <c r="AW60" s="38">
        <v>1.1166949776933337</v>
      </c>
      <c r="AX60" s="38">
        <v>1.1301954719363985</v>
      </c>
      <c r="AY60" s="38">
        <v>1.1326060405893674</v>
      </c>
      <c r="AZ60" s="38">
        <v>1.1592698955651288</v>
      </c>
      <c r="BA60" s="38">
        <v>1.1735605880159694</v>
      </c>
      <c r="BB60" s="38">
        <v>1.1393357613087776</v>
      </c>
      <c r="BC60" s="38">
        <v>1.1503227331104338</v>
      </c>
      <c r="BD60" s="38">
        <v>1.0692572927559199</v>
      </c>
      <c r="BE60" s="38">
        <v>1.0578740625072971</v>
      </c>
      <c r="BF60" s="38">
        <v>1.0575048188868945</v>
      </c>
      <c r="BG60" s="38">
        <v>1.0431295320605312</v>
      </c>
      <c r="BH60" s="38">
        <v>1.0215482122299839</v>
      </c>
      <c r="BI60" s="38">
        <v>1.023423857595154</v>
      </c>
      <c r="BJ60" s="38">
        <v>1.0385808968584576</v>
      </c>
      <c r="BK60" s="38">
        <v>1.0379499695020069</v>
      </c>
      <c r="BL60" s="38">
        <v>1.0404550122104914</v>
      </c>
      <c r="BM60" s="38">
        <v>1.0221249080135748</v>
      </c>
      <c r="BN60" s="38">
        <v>1.0240565632206085</v>
      </c>
      <c r="BO60" s="38">
        <v>1.0307005837125141</v>
      </c>
      <c r="BP60" s="38">
        <v>1.036746041013535</v>
      </c>
      <c r="BQ60" s="38">
        <v>1.0491178725696848</v>
      </c>
      <c r="BR60" s="38">
        <v>1.0560671408065734</v>
      </c>
      <c r="BS60" s="38">
        <v>1.067385595492498</v>
      </c>
      <c r="BT60" s="38">
        <v>1.0742775496232053</v>
      </c>
      <c r="BU60" s="38">
        <v>1.077282309396677</v>
      </c>
      <c r="BV60" s="38">
        <v>1.0913419727446745</v>
      </c>
      <c r="BW60" s="38">
        <v>1.0750097884937224</v>
      </c>
      <c r="BX60" s="38">
        <v>1.0782329042359855</v>
      </c>
      <c r="BY60" s="38">
        <v>1.084918779671503</v>
      </c>
      <c r="BZ60" s="38">
        <v>1.1006279523811007</v>
      </c>
      <c r="CA60" s="38">
        <v>1.0998957930921724</v>
      </c>
      <c r="CB60" s="38">
        <v>1.1102262854340281</v>
      </c>
      <c r="CC60" s="38">
        <v>1.1170135296635944</v>
      </c>
      <c r="CD60" s="38">
        <v>1.1099239408052681</v>
      </c>
      <c r="CE60" s="38">
        <v>1.0444966002784988</v>
      </c>
      <c r="CF60" s="38">
        <v>1.0619491834393928</v>
      </c>
      <c r="CG60" s="38">
        <v>1.0784159985892479</v>
      </c>
      <c r="CH60" s="38">
        <v>1.0830062841609207</v>
      </c>
      <c r="CI60" s="38">
        <v>1.0824994074566363</v>
      </c>
      <c r="CJ60" s="38">
        <v>1.0860736610754662</v>
      </c>
      <c r="CK60" s="38">
        <v>1.0684877923050315</v>
      </c>
      <c r="CL60" s="38">
        <v>1.0624621713586639</v>
      </c>
      <c r="CM60" s="38">
        <v>1.0639649464227408</v>
      </c>
      <c r="CN60" s="38">
        <v>1.0728664300548278</v>
      </c>
      <c r="CO60" s="38">
        <v>1.0781118362286459</v>
      </c>
      <c r="CP60" s="38">
        <v>1.0515166979013566</v>
      </c>
      <c r="CQ60" s="38">
        <v>1.0690610930884241</v>
      </c>
      <c r="CR60" s="38">
        <v>1.0651844705872182</v>
      </c>
      <c r="CS60" s="38">
        <v>1.0634000894985112</v>
      </c>
      <c r="CT60" s="38">
        <v>1.0614661523880664</v>
      </c>
    </row>
    <row r="61" spans="1:98" ht="14.5" x14ac:dyDescent="0.65">
      <c r="A61" s="77"/>
      <c r="B61" s="76" t="s">
        <v>65</v>
      </c>
      <c r="C61" s="38" t="s">
        <v>3</v>
      </c>
      <c r="D61" s="38">
        <v>2.92212468E-2</v>
      </c>
      <c r="E61" s="38">
        <v>1.6964097000000001E-2</v>
      </c>
      <c r="F61" s="38">
        <v>8.0988541000000004E-3</v>
      </c>
      <c r="G61" s="38">
        <v>1.2285856100000001E-2</v>
      </c>
      <c r="H61" s="38">
        <v>1.48999219E-2</v>
      </c>
      <c r="I61" s="38">
        <v>1.9692343500000001E-2</v>
      </c>
      <c r="J61" s="38">
        <v>2.8644437599999999E-2</v>
      </c>
      <c r="K61" s="38">
        <v>3.4271761800000002E-2</v>
      </c>
      <c r="L61" s="38">
        <v>1.7656395599999999E-2</v>
      </c>
      <c r="M61" s="38">
        <v>2.9303122500000001E-2</v>
      </c>
      <c r="N61" s="38">
        <v>3.8934745999999999E-2</v>
      </c>
      <c r="O61" s="38">
        <v>4.6461377800000002E-2</v>
      </c>
      <c r="P61" s="38">
        <v>5.02282098E-2</v>
      </c>
      <c r="Q61" s="38">
        <v>5.16319072E-2</v>
      </c>
      <c r="R61" s="38">
        <v>5.1887974699999999E-2</v>
      </c>
      <c r="S61" s="38">
        <v>4.5215315300000003E-2</v>
      </c>
      <c r="T61" s="38">
        <v>3.8133049400000001E-2</v>
      </c>
      <c r="U61" s="38">
        <v>4.9420837799999999E-2</v>
      </c>
      <c r="V61" s="38">
        <v>5.1035999700000001E-2</v>
      </c>
      <c r="W61" s="38">
        <v>4.5120999299999999E-2</v>
      </c>
      <c r="X61" s="38">
        <v>6.2186168399999998E-2</v>
      </c>
      <c r="Y61" s="38">
        <v>6.8169426399999997E-2</v>
      </c>
      <c r="Z61" s="38">
        <v>5.9820724300000003E-2</v>
      </c>
      <c r="AA61" s="38">
        <v>7.2695127499999998E-2</v>
      </c>
      <c r="AB61" s="38">
        <v>5.5979148700000002E-2</v>
      </c>
      <c r="AC61" s="38">
        <v>7.4529946400000005E-2</v>
      </c>
      <c r="AD61" s="38">
        <v>7.3057346300000006E-2</v>
      </c>
      <c r="AE61" s="38">
        <v>7.5926410900000005E-2</v>
      </c>
      <c r="AF61" s="38">
        <v>5.5371167499999999E-2</v>
      </c>
      <c r="AG61" s="38">
        <v>5.8201607500000002E-2</v>
      </c>
      <c r="AH61" s="38">
        <v>6.4378365100000001E-2</v>
      </c>
      <c r="AI61" s="38">
        <v>6.26925396E-2</v>
      </c>
      <c r="AJ61" s="38">
        <v>6.3616936400000004E-2</v>
      </c>
      <c r="AK61" s="38">
        <v>6.9579460199999998E-2</v>
      </c>
      <c r="AL61" s="38">
        <v>8.2483290400000006E-2</v>
      </c>
      <c r="AM61" s="38">
        <v>8.5326064399999998E-2</v>
      </c>
      <c r="AN61" s="38">
        <v>8.8473369299999993E-2</v>
      </c>
      <c r="AO61" s="38">
        <v>8.4138945500000006E-2</v>
      </c>
      <c r="AP61" s="38">
        <v>8.5947990799999999E-2</v>
      </c>
      <c r="AQ61" s="38">
        <v>9.1906505400000005E-2</v>
      </c>
      <c r="AR61" s="38">
        <v>7.16703328E-2</v>
      </c>
      <c r="AS61" s="38">
        <v>6.3828538800000001E-2</v>
      </c>
      <c r="AT61" s="38">
        <v>6.9884859600000002E-2</v>
      </c>
      <c r="AU61" s="38">
        <v>7.9696005400000006E-2</v>
      </c>
      <c r="AV61" s="38">
        <v>7.5163077499999995E-2</v>
      </c>
      <c r="AW61" s="38">
        <v>6.25825926E-2</v>
      </c>
      <c r="AX61" s="38">
        <v>6.8067552899999995E-2</v>
      </c>
      <c r="AY61" s="38">
        <v>6.41266843E-2</v>
      </c>
      <c r="AZ61" s="38">
        <v>6.9084183499999993E-2</v>
      </c>
      <c r="BA61" s="38">
        <v>6.8135512100000004E-2</v>
      </c>
      <c r="BB61" s="38">
        <v>5.4053705299999998E-2</v>
      </c>
      <c r="BC61" s="38">
        <v>5.80884542E-2</v>
      </c>
      <c r="BD61" s="38">
        <v>3.4007396000000002E-2</v>
      </c>
      <c r="BE61" s="38">
        <v>3.8421269600000002E-2</v>
      </c>
      <c r="BF61" s="38">
        <v>4.09887866E-2</v>
      </c>
      <c r="BG61" s="38">
        <v>3.91906292E-2</v>
      </c>
      <c r="BH61" s="38">
        <v>3.4561743999999998E-2</v>
      </c>
      <c r="BI61" s="38">
        <v>3.8018010400000003E-2</v>
      </c>
      <c r="BJ61" s="38">
        <v>4.39289582E-2</v>
      </c>
      <c r="BK61" s="38">
        <v>4.4036431700000003E-2</v>
      </c>
      <c r="BL61" s="38">
        <v>4.3063035600000001E-2</v>
      </c>
      <c r="BM61" s="38">
        <v>3.8142443400000003E-2</v>
      </c>
      <c r="BN61" s="38">
        <v>4.1039859499999998E-2</v>
      </c>
      <c r="BO61" s="38">
        <v>4.1813211699999998E-2</v>
      </c>
      <c r="BP61" s="38">
        <v>4.2792709999999998E-2</v>
      </c>
      <c r="BQ61" s="38">
        <v>4.4070570400000002E-2</v>
      </c>
      <c r="BR61" s="38">
        <v>4.2842203199999998E-2</v>
      </c>
      <c r="BS61" s="38">
        <v>4.2955555399999998E-2</v>
      </c>
      <c r="BT61" s="38">
        <v>4.1777866599999998E-2</v>
      </c>
      <c r="BU61" s="38">
        <v>4.0102844499999998E-2</v>
      </c>
      <c r="BV61" s="38">
        <v>3.4143258900000001E-2</v>
      </c>
      <c r="BW61" s="38">
        <v>3.0048160099999999E-2</v>
      </c>
      <c r="BX61" s="38">
        <v>2.8560363599999999E-2</v>
      </c>
      <c r="BY61" s="38">
        <v>2.8821368E-2</v>
      </c>
      <c r="BZ61" s="38">
        <v>3.0063356400000001E-2</v>
      </c>
      <c r="CA61" s="38">
        <v>2.6591354899999999E-2</v>
      </c>
      <c r="CB61" s="38">
        <v>2.70172942E-2</v>
      </c>
      <c r="CC61" s="38">
        <v>2.5947883200000001E-2</v>
      </c>
      <c r="CD61" s="38">
        <v>2.3944053600000001E-2</v>
      </c>
      <c r="CE61" s="38">
        <v>1.3540010999999999E-2</v>
      </c>
      <c r="CF61" s="38">
        <v>1.9080956199999999E-2</v>
      </c>
      <c r="CG61" s="38">
        <v>2.1459251700000001E-2</v>
      </c>
      <c r="CH61" s="38">
        <v>2.2893287299999999E-2</v>
      </c>
      <c r="CI61" s="38">
        <v>2.1584448900000001E-2</v>
      </c>
      <c r="CJ61" s="38">
        <v>2.09649934E-2</v>
      </c>
      <c r="CK61" s="38">
        <v>1.8139847300000001E-2</v>
      </c>
      <c r="CL61" s="38">
        <v>1.5894248400000002E-2</v>
      </c>
      <c r="CM61" s="38">
        <v>1.5943287300000001E-2</v>
      </c>
      <c r="CN61" s="38">
        <v>1.7180292600000001E-2</v>
      </c>
      <c r="CO61" s="38">
        <v>1.58881419E-2</v>
      </c>
      <c r="CP61" s="38">
        <v>1.29904523E-2</v>
      </c>
      <c r="CQ61" s="38">
        <v>1.5671202499999998E-2</v>
      </c>
      <c r="CR61" s="38">
        <v>1.4116623E-2</v>
      </c>
      <c r="CS61" s="38">
        <v>1.5017524500000001E-2</v>
      </c>
      <c r="CT61" s="38">
        <v>1.57075398E-2</v>
      </c>
    </row>
    <row r="62" spans="1:98" ht="14.5" x14ac:dyDescent="0.65">
      <c r="A62" s="77"/>
      <c r="B62" s="77"/>
      <c r="C62" s="38" t="s">
        <v>4</v>
      </c>
      <c r="D62" s="38">
        <f>D63-D61</f>
        <v>2.5732357217256308E-11</v>
      </c>
      <c r="E62" s="38">
        <f t="shared" ref="E62:BP62" si="13">E63-E61</f>
        <v>9.2857381608209832E-3</v>
      </c>
      <c r="F62" s="38">
        <f t="shared" si="13"/>
        <v>1.1667087270091064E-2</v>
      </c>
      <c r="G62" s="38">
        <f t="shared" si="13"/>
        <v>1.100503828308908E-2</v>
      </c>
      <c r="H62" s="38">
        <f t="shared" si="13"/>
        <v>1.2287982382403794E-2</v>
      </c>
      <c r="I62" s="38">
        <f t="shared" si="13"/>
        <v>1.4144331859352044E-2</v>
      </c>
      <c r="J62" s="38">
        <f t="shared" si="13"/>
        <v>1.7143197243848707E-2</v>
      </c>
      <c r="K62" s="38">
        <f t="shared" si="13"/>
        <v>2.2239487472660344E-2</v>
      </c>
      <c r="L62" s="38">
        <f t="shared" si="13"/>
        <v>2.7799862254351174E-2</v>
      </c>
      <c r="M62" s="38">
        <f t="shared" si="13"/>
        <v>2.6808356353765231E-2</v>
      </c>
      <c r="N62" s="38">
        <f t="shared" si="13"/>
        <v>3.0445869957764667E-2</v>
      </c>
      <c r="O62" s="38">
        <f t="shared" si="13"/>
        <v>3.6265407735399317E-2</v>
      </c>
      <c r="P62" s="38">
        <f t="shared" si="13"/>
        <v>4.3053305455727046E-2</v>
      </c>
      <c r="Q62" s="38">
        <f t="shared" si="13"/>
        <v>4.9365079647108422E-2</v>
      </c>
      <c r="R62" s="38">
        <f t="shared" si="13"/>
        <v>5.4846313357705727E-2</v>
      </c>
      <c r="S62" s="38">
        <f t="shared" si="13"/>
        <v>5.9408121234962474E-2</v>
      </c>
      <c r="T62" s="38">
        <f t="shared" si="13"/>
        <v>6.1243743753829981E-2</v>
      </c>
      <c r="U62" s="38">
        <f t="shared" si="13"/>
        <v>6.0986679447744309E-2</v>
      </c>
      <c r="V62" s="38">
        <f t="shared" si="13"/>
        <v>6.5069751878036153E-2</v>
      </c>
      <c r="W62" s="38">
        <f t="shared" si="13"/>
        <v>6.8649411274715966E-2</v>
      </c>
      <c r="X62" s="38">
        <f t="shared" si="13"/>
        <v>6.9476835231348094E-2</v>
      </c>
      <c r="Y62" s="38">
        <f t="shared" si="13"/>
        <v>7.6042120856946657E-2</v>
      </c>
      <c r="Z62" s="38">
        <f t="shared" si="13"/>
        <v>8.2835094180852123E-2</v>
      </c>
      <c r="AA62" s="38">
        <f t="shared" si="13"/>
        <v>8.5255076022864265E-2</v>
      </c>
      <c r="AB62" s="38">
        <f t="shared" si="13"/>
        <v>9.2005615162291693E-2</v>
      </c>
      <c r="AC62" s="38">
        <f t="shared" si="13"/>
        <v>9.1891484370536222E-2</v>
      </c>
      <c r="AD62" s="38">
        <f t="shared" si="13"/>
        <v>9.839212439658733E-2</v>
      </c>
      <c r="AE62" s="38">
        <f t="shared" si="13"/>
        <v>0.10261840590971101</v>
      </c>
      <c r="AF62" s="38">
        <f t="shared" si="13"/>
        <v>0.10740232991498107</v>
      </c>
      <c r="AG62" s="38">
        <f t="shared" si="13"/>
        <v>0.10473861992482525</v>
      </c>
      <c r="AH62" s="38">
        <f t="shared" si="13"/>
        <v>0.10445670929654402</v>
      </c>
      <c r="AI62" s="38">
        <f t="shared" si="13"/>
        <v>0.1065614470992312</v>
      </c>
      <c r="AJ62" s="38">
        <f t="shared" si="13"/>
        <v>0.10761305212895371</v>
      </c>
      <c r="AK62" s="38">
        <f t="shared" si="13"/>
        <v>0.10890218748915059</v>
      </c>
      <c r="AL62" s="38">
        <f t="shared" si="13"/>
        <v>0.11202839638370511</v>
      </c>
      <c r="AM62" s="38">
        <f t="shared" si="13"/>
        <v>0.11855677921846942</v>
      </c>
      <c r="AN62" s="38">
        <f t="shared" si="13"/>
        <v>0.12430935062566334</v>
      </c>
      <c r="AO62" s="38">
        <f t="shared" si="13"/>
        <v>0.12974957096482181</v>
      </c>
      <c r="AP62" s="38">
        <f t="shared" si="13"/>
        <v>0.13277706687725144</v>
      </c>
      <c r="AQ62" s="38">
        <f t="shared" si="13"/>
        <v>0.13633199657048312</v>
      </c>
      <c r="AR62" s="38">
        <f t="shared" si="13"/>
        <v>0.14082543241580792</v>
      </c>
      <c r="AS62" s="38">
        <f t="shared" si="13"/>
        <v>0.13829715515659341</v>
      </c>
      <c r="AT62" s="38">
        <f t="shared" si="13"/>
        <v>0.13491942857050171</v>
      </c>
      <c r="AU62" s="38">
        <f t="shared" si="13"/>
        <v>0.134703219595807</v>
      </c>
      <c r="AV62" s="38">
        <f t="shared" si="13"/>
        <v>0.13790950714031769</v>
      </c>
      <c r="AW62" s="38">
        <f t="shared" si="13"/>
        <v>0.13843276877199812</v>
      </c>
      <c r="AX62" s="38">
        <f t="shared" si="13"/>
        <v>0.13515371365381032</v>
      </c>
      <c r="AY62" s="38">
        <f t="shared" si="13"/>
        <v>0.13477979664223572</v>
      </c>
      <c r="AZ62" s="38">
        <f t="shared" si="13"/>
        <v>0.13359327902919066</v>
      </c>
      <c r="BA62" s="38">
        <f t="shared" si="13"/>
        <v>0.13429484752719933</v>
      </c>
      <c r="BB62" s="38">
        <f t="shared" si="13"/>
        <v>0.13441349667018052</v>
      </c>
      <c r="BC62" s="38">
        <f t="shared" si="13"/>
        <v>0.12991829585814144</v>
      </c>
      <c r="BD62" s="38">
        <f t="shared" si="13"/>
        <v>0.12813717326787541</v>
      </c>
      <c r="BE62" s="38">
        <f t="shared" si="13"/>
        <v>0.1191979840307103</v>
      </c>
      <c r="BF62" s="38">
        <f t="shared" si="13"/>
        <v>0.11428196613678915</v>
      </c>
      <c r="BG62" s="38">
        <f t="shared" si="13"/>
        <v>0.11107286778476683</v>
      </c>
      <c r="BH62" s="38">
        <f t="shared" si="13"/>
        <v>0.10769824398251571</v>
      </c>
      <c r="BI62" s="38">
        <f t="shared" si="13"/>
        <v>0.10339012879346757</v>
      </c>
      <c r="BJ62" s="38">
        <f t="shared" si="13"/>
        <v>0.10107914396045553</v>
      </c>
      <c r="BK62" s="38">
        <f t="shared" si="13"/>
        <v>0.10080702469259163</v>
      </c>
      <c r="BL62" s="38">
        <f t="shared" si="13"/>
        <v>0.10034225247315084</v>
      </c>
      <c r="BM62" s="38">
        <f t="shared" si="13"/>
        <v>9.9402736113328893E-2</v>
      </c>
      <c r="BN62" s="38">
        <f t="shared" si="13"/>
        <v>9.7048563160956114E-2</v>
      </c>
      <c r="BO62" s="38">
        <f t="shared" si="13"/>
        <v>9.5992738370336589E-2</v>
      </c>
      <c r="BP62" s="38">
        <f t="shared" si="13"/>
        <v>9.529485691615687E-2</v>
      </c>
      <c r="BQ62" s="38">
        <f t="shared" ref="BQ62:CT62" si="14">BQ63-BQ61</f>
        <v>9.4918457902541581E-2</v>
      </c>
      <c r="BR62" s="38">
        <f t="shared" si="14"/>
        <v>9.4824715627034137E-2</v>
      </c>
      <c r="BS62" s="38">
        <f t="shared" si="14"/>
        <v>9.4265668050007648E-2</v>
      </c>
      <c r="BT62" s="38">
        <f t="shared" si="14"/>
        <v>9.3762809430389116E-2</v>
      </c>
      <c r="BU62" s="38">
        <f t="shared" si="14"/>
        <v>9.2895804232189669E-2</v>
      </c>
      <c r="BV62" s="38">
        <f t="shared" si="14"/>
        <v>9.1800481617095891E-2</v>
      </c>
      <c r="BW62" s="38">
        <f t="shared" si="14"/>
        <v>8.8964979653022691E-2</v>
      </c>
      <c r="BX62" s="38">
        <f t="shared" si="14"/>
        <v>8.5820044597059594E-2</v>
      </c>
      <c r="BY62" s="38">
        <f t="shared" si="14"/>
        <v>8.2991385383704472E-2</v>
      </c>
      <c r="BZ62" s="38">
        <f t="shared" si="14"/>
        <v>8.0721137184023323E-2</v>
      </c>
      <c r="CA62" s="38">
        <f t="shared" si="14"/>
        <v>7.9280130925009754E-2</v>
      </c>
      <c r="CB62" s="38">
        <f t="shared" si="14"/>
        <v>7.6808629730779635E-2</v>
      </c>
      <c r="CC62" s="38">
        <f t="shared" si="14"/>
        <v>7.5016933854088891E-2</v>
      </c>
      <c r="CD62" s="38">
        <f t="shared" si="14"/>
        <v>7.3092382175369272E-2</v>
      </c>
      <c r="CE62" s="38">
        <f t="shared" si="14"/>
        <v>7.0823426254198504E-2</v>
      </c>
      <c r="CF62" s="38">
        <f t="shared" si="14"/>
        <v>6.5692198250463768E-2</v>
      </c>
      <c r="CG62" s="38">
        <f t="shared" si="14"/>
        <v>6.3752621499113427E-2</v>
      </c>
      <c r="CH62" s="38">
        <f t="shared" si="14"/>
        <v>6.2643961176309215E-2</v>
      </c>
      <c r="CI62" s="38">
        <f t="shared" si="14"/>
        <v>6.1871566682103765E-2</v>
      </c>
      <c r="CJ62" s="38">
        <f t="shared" si="14"/>
        <v>6.0594929029349286E-2</v>
      </c>
      <c r="CK62" s="38">
        <f t="shared" si="14"/>
        <v>5.9273499325814799E-2</v>
      </c>
      <c r="CL62" s="38">
        <f t="shared" si="14"/>
        <v>5.7213350621138914E-2</v>
      </c>
      <c r="CM62" s="38">
        <f t="shared" si="14"/>
        <v>5.4850594306175893E-2</v>
      </c>
      <c r="CN62" s="38">
        <f t="shared" si="14"/>
        <v>5.2981535554570143E-2</v>
      </c>
      <c r="CO62" s="38">
        <f t="shared" si="14"/>
        <v>5.1773178624360303E-2</v>
      </c>
      <c r="CP62" s="38">
        <f t="shared" si="14"/>
        <v>5.0295862920421347E-2</v>
      </c>
      <c r="CQ62" s="38">
        <f t="shared" si="14"/>
        <v>4.8109646733148451E-2</v>
      </c>
      <c r="CR62" s="38">
        <f t="shared" si="14"/>
        <v>4.7347245222009442E-2</v>
      </c>
      <c r="CS62" s="38">
        <f t="shared" si="14"/>
        <v>4.6009602911549624E-2</v>
      </c>
      <c r="CT62" s="38">
        <f t="shared" si="14"/>
        <v>4.5132401432664337E-2</v>
      </c>
    </row>
    <row r="63" spans="1:98" ht="14.5" x14ac:dyDescent="0.65">
      <c r="A63" s="77"/>
      <c r="B63" s="78"/>
      <c r="C63" s="38" t="s">
        <v>6</v>
      </c>
      <c r="D63" s="38">
        <v>2.9221246825732357E-2</v>
      </c>
      <c r="E63" s="38">
        <v>2.6249835160820984E-2</v>
      </c>
      <c r="F63" s="38">
        <v>1.9765941370091064E-2</v>
      </c>
      <c r="G63" s="38">
        <v>2.3290894383089081E-2</v>
      </c>
      <c r="H63" s="38">
        <v>2.7187904282403794E-2</v>
      </c>
      <c r="I63" s="38">
        <v>3.3836675359352045E-2</v>
      </c>
      <c r="J63" s="38">
        <v>4.5787634843848707E-2</v>
      </c>
      <c r="K63" s="38">
        <v>5.6511249272660345E-2</v>
      </c>
      <c r="L63" s="38">
        <v>4.5456257854351173E-2</v>
      </c>
      <c r="M63" s="38">
        <v>5.6111478853765231E-2</v>
      </c>
      <c r="N63" s="38">
        <v>6.9380615957764666E-2</v>
      </c>
      <c r="O63" s="38">
        <v>8.2726785535399319E-2</v>
      </c>
      <c r="P63" s="38">
        <v>9.3281515255727046E-2</v>
      </c>
      <c r="Q63" s="38">
        <v>0.10099698684710842</v>
      </c>
      <c r="R63" s="38">
        <v>0.10673428805770573</v>
      </c>
      <c r="S63" s="38">
        <v>0.10462343653496248</v>
      </c>
      <c r="T63" s="38">
        <v>9.9376793153829981E-2</v>
      </c>
      <c r="U63" s="38">
        <v>0.11040751724774431</v>
      </c>
      <c r="V63" s="38">
        <v>0.11610575157803615</v>
      </c>
      <c r="W63" s="38">
        <v>0.11377041057471596</v>
      </c>
      <c r="X63" s="38">
        <v>0.13166300363134809</v>
      </c>
      <c r="Y63" s="38">
        <v>0.14421154725694665</v>
      </c>
      <c r="Z63" s="38">
        <v>0.14265581848085213</v>
      </c>
      <c r="AA63" s="38">
        <v>0.15795020352286426</v>
      </c>
      <c r="AB63" s="38">
        <v>0.1479847638622917</v>
      </c>
      <c r="AC63" s="38">
        <v>0.16642143077053623</v>
      </c>
      <c r="AD63" s="38">
        <v>0.17144947069658734</v>
      </c>
      <c r="AE63" s="38">
        <v>0.17854481680971102</v>
      </c>
      <c r="AF63" s="38">
        <v>0.16277349741498107</v>
      </c>
      <c r="AG63" s="38">
        <v>0.16294022742482525</v>
      </c>
      <c r="AH63" s="38">
        <v>0.16883507439654402</v>
      </c>
      <c r="AI63" s="38">
        <v>0.1692539866992312</v>
      </c>
      <c r="AJ63" s="38">
        <v>0.17122998852895371</v>
      </c>
      <c r="AK63" s="38">
        <v>0.17848164768915059</v>
      </c>
      <c r="AL63" s="38">
        <v>0.19451168678370512</v>
      </c>
      <c r="AM63" s="38">
        <v>0.20388284361846942</v>
      </c>
      <c r="AN63" s="38">
        <v>0.21278271992566333</v>
      </c>
      <c r="AO63" s="38">
        <v>0.21388851646482182</v>
      </c>
      <c r="AP63" s="38">
        <v>0.21872505767725142</v>
      </c>
      <c r="AQ63" s="38">
        <v>0.22823850197048312</v>
      </c>
      <c r="AR63" s="38">
        <v>0.2124957652158079</v>
      </c>
      <c r="AS63" s="38">
        <v>0.20212569395659341</v>
      </c>
      <c r="AT63" s="38">
        <v>0.20480428817050172</v>
      </c>
      <c r="AU63" s="38">
        <v>0.21439922499580699</v>
      </c>
      <c r="AV63" s="38">
        <v>0.21307258464031767</v>
      </c>
      <c r="AW63" s="38">
        <v>0.20101536137199813</v>
      </c>
      <c r="AX63" s="38">
        <v>0.20322126655381031</v>
      </c>
      <c r="AY63" s="38">
        <v>0.19890648094223573</v>
      </c>
      <c r="AZ63" s="38">
        <v>0.20267746252919067</v>
      </c>
      <c r="BA63" s="38">
        <v>0.20243035962719935</v>
      </c>
      <c r="BB63" s="38">
        <v>0.18846720197018052</v>
      </c>
      <c r="BC63" s="38">
        <v>0.18800675005814144</v>
      </c>
      <c r="BD63" s="38">
        <v>0.1621445692678754</v>
      </c>
      <c r="BE63" s="38">
        <v>0.1576192536307103</v>
      </c>
      <c r="BF63" s="38">
        <v>0.15527075273678914</v>
      </c>
      <c r="BG63" s="38">
        <v>0.15026349698476682</v>
      </c>
      <c r="BH63" s="38">
        <v>0.14225998798251571</v>
      </c>
      <c r="BI63" s="38">
        <v>0.14140813919346756</v>
      </c>
      <c r="BJ63" s="38">
        <v>0.14500810216045554</v>
      </c>
      <c r="BK63" s="38">
        <v>0.14484345639259164</v>
      </c>
      <c r="BL63" s="38">
        <v>0.14340528807315084</v>
      </c>
      <c r="BM63" s="38">
        <v>0.1375451795133289</v>
      </c>
      <c r="BN63" s="38">
        <v>0.13808842266095611</v>
      </c>
      <c r="BO63" s="38">
        <v>0.13780595007033658</v>
      </c>
      <c r="BP63" s="38">
        <v>0.13808756691615687</v>
      </c>
      <c r="BQ63" s="38">
        <v>0.13898902830254159</v>
      </c>
      <c r="BR63" s="38">
        <v>0.13766691882703413</v>
      </c>
      <c r="BS63" s="38">
        <v>0.13722122345000765</v>
      </c>
      <c r="BT63" s="38">
        <v>0.13554067603038911</v>
      </c>
      <c r="BU63" s="38">
        <v>0.13299864873218967</v>
      </c>
      <c r="BV63" s="38">
        <v>0.12594374051709589</v>
      </c>
      <c r="BW63" s="38">
        <v>0.11901313975302269</v>
      </c>
      <c r="BX63" s="38">
        <v>0.11438040819705959</v>
      </c>
      <c r="BY63" s="38">
        <v>0.11181275338370447</v>
      </c>
      <c r="BZ63" s="38">
        <v>0.11078449358402333</v>
      </c>
      <c r="CA63" s="38">
        <v>0.10587148582500976</v>
      </c>
      <c r="CB63" s="38">
        <v>0.10382592393077963</v>
      </c>
      <c r="CC63" s="38">
        <v>0.10096481705408888</v>
      </c>
      <c r="CD63" s="38">
        <v>9.7036435775369273E-2</v>
      </c>
      <c r="CE63" s="38">
        <v>8.4363437254198509E-2</v>
      </c>
      <c r="CF63" s="38">
        <v>8.4773154450463767E-2</v>
      </c>
      <c r="CG63" s="38">
        <v>8.5211873199113428E-2</v>
      </c>
      <c r="CH63" s="38">
        <v>8.5537248476309211E-2</v>
      </c>
      <c r="CI63" s="38">
        <v>8.3456015582103762E-2</v>
      </c>
      <c r="CJ63" s="38">
        <v>8.1559922429349285E-2</v>
      </c>
      <c r="CK63" s="38">
        <v>7.7413346625814797E-2</v>
      </c>
      <c r="CL63" s="38">
        <v>7.3107599021138919E-2</v>
      </c>
      <c r="CM63" s="38">
        <v>7.079388160617589E-2</v>
      </c>
      <c r="CN63" s="38">
        <v>7.0161828154570144E-2</v>
      </c>
      <c r="CO63" s="38">
        <v>6.7661320524360302E-2</v>
      </c>
      <c r="CP63" s="38">
        <v>6.3286315220421344E-2</v>
      </c>
      <c r="CQ63" s="38">
        <v>6.3780849233148446E-2</v>
      </c>
      <c r="CR63" s="38">
        <v>6.1463868222009443E-2</v>
      </c>
      <c r="CS63" s="38">
        <v>6.1027127411549621E-2</v>
      </c>
      <c r="CT63" s="38">
        <v>6.0839941232664334E-2</v>
      </c>
    </row>
    <row r="64" spans="1:98" ht="14.5" x14ac:dyDescent="0.65">
      <c r="A64" s="77"/>
      <c r="B64" s="76" t="s">
        <v>14</v>
      </c>
      <c r="C64" s="38" t="s">
        <v>3</v>
      </c>
      <c r="D64" s="38">
        <v>1.698830281488916E-2</v>
      </c>
      <c r="E64" s="38">
        <v>1.3718779164133716E-2</v>
      </c>
      <c r="F64" s="38">
        <v>9.8711460720613108E-3</v>
      </c>
      <c r="G64" s="38">
        <v>1.149442577930064E-2</v>
      </c>
      <c r="H64" s="38">
        <v>1.2048586331286935E-2</v>
      </c>
      <c r="I64" s="38">
        <v>1.480026188360309E-2</v>
      </c>
      <c r="J64" s="38">
        <v>1.8650092330395062E-2</v>
      </c>
      <c r="K64" s="38">
        <v>2.0279959457563917E-2</v>
      </c>
      <c r="L64" s="38">
        <v>1.6433078584924026E-2</v>
      </c>
      <c r="M64" s="38">
        <v>2.13980286010815E-2</v>
      </c>
      <c r="N64" s="38">
        <v>2.4061887883101613E-2</v>
      </c>
      <c r="O64" s="38">
        <v>3.0130649356080518E-2</v>
      </c>
      <c r="P64" s="38">
        <v>3.0108383399779077E-2</v>
      </c>
      <c r="Q64" s="38">
        <v>3.2360196931698136E-2</v>
      </c>
      <c r="R64" s="38">
        <v>3.2326524282948729E-2</v>
      </c>
      <c r="S64" s="38">
        <v>2.9595450300888823E-2</v>
      </c>
      <c r="T64" s="38">
        <v>2.9568522214189825E-2</v>
      </c>
      <c r="U64" s="38">
        <v>3.3978720576974937E-2</v>
      </c>
      <c r="V64" s="38">
        <v>3.6082059883977946E-2</v>
      </c>
      <c r="W64" s="38">
        <v>3.1202385002637528E-2</v>
      </c>
      <c r="X64" s="38">
        <v>3.7273872180618353E-2</v>
      </c>
      <c r="Y64" s="38">
        <v>4.1094044455545077E-2</v>
      </c>
      <c r="Z64" s="38">
        <v>4.0011024361158165E-2</v>
      </c>
      <c r="AA64" s="38">
        <v>4.823763961521111E-2</v>
      </c>
      <c r="AB64" s="38">
        <v>4.2681176915753898E-2</v>
      </c>
      <c r="AC64" s="38">
        <v>5.2054387470735798E-2</v>
      </c>
      <c r="AD64" s="38">
        <v>5.2653533340085441E-2</v>
      </c>
      <c r="AE64" s="38">
        <v>5.0994694175373556E-2</v>
      </c>
      <c r="AF64" s="38">
        <v>4.6054438544604052E-2</v>
      </c>
      <c r="AG64" s="38">
        <v>6.1877469556594296E-2</v>
      </c>
      <c r="AH64" s="38">
        <v>6.4107658200657683E-2</v>
      </c>
      <c r="AI64" s="38">
        <v>6.5654266059014643E-2</v>
      </c>
      <c r="AJ64" s="38">
        <v>6.8565214783453718E-2</v>
      </c>
      <c r="AK64" s="38">
        <v>7.2241887128681306E-2</v>
      </c>
      <c r="AL64" s="38">
        <v>7.9800515721597604E-2</v>
      </c>
      <c r="AM64" s="38">
        <v>8.3167532732844704E-2</v>
      </c>
      <c r="AN64" s="38">
        <v>8.9863164615485713E-2</v>
      </c>
      <c r="AO64" s="38">
        <v>8.9284081392750611E-2</v>
      </c>
      <c r="AP64" s="38">
        <v>9.2450516948765091E-2</v>
      </c>
      <c r="AQ64" s="38">
        <v>0.10020352326394026</v>
      </c>
      <c r="AR64" s="38">
        <v>9.7973693887925886E-2</v>
      </c>
      <c r="AS64" s="38">
        <v>9.7555558741631229E-2</v>
      </c>
      <c r="AT64" s="38">
        <v>0.10087329848520994</v>
      </c>
      <c r="AU64" s="38">
        <v>0.10493814581402081</v>
      </c>
      <c r="AV64" s="38">
        <v>0.10736495407354157</v>
      </c>
      <c r="AW64" s="38">
        <v>9.5335076331943533E-2</v>
      </c>
      <c r="AX64" s="38">
        <v>0.10058826437202022</v>
      </c>
      <c r="AY64" s="38">
        <v>9.9297445289088238E-2</v>
      </c>
      <c r="AZ64" s="38">
        <v>0.10147145989301495</v>
      </c>
      <c r="BA64" s="38">
        <v>0.10416815679993589</v>
      </c>
      <c r="BB64" s="38">
        <v>9.4375681683425541E-2</v>
      </c>
      <c r="BC64" s="38">
        <v>9.3653885645019447E-2</v>
      </c>
      <c r="BD64" s="38">
        <v>7.0037145253052838E-2</v>
      </c>
      <c r="BE64" s="38">
        <v>7.3932331362591391E-2</v>
      </c>
      <c r="BF64" s="38">
        <v>7.8878844093628511E-2</v>
      </c>
      <c r="BG64" s="38">
        <v>7.7683027428555762E-2</v>
      </c>
      <c r="BH64" s="38">
        <v>7.1909058398325759E-2</v>
      </c>
      <c r="BI64" s="38">
        <v>7.8380724444277669E-2</v>
      </c>
      <c r="BJ64" s="38">
        <v>8.4911568558276709E-2</v>
      </c>
      <c r="BK64" s="38">
        <v>8.5459927847955475E-2</v>
      </c>
      <c r="BL64" s="38">
        <v>8.6484008844357682E-2</v>
      </c>
      <c r="BM64" s="38">
        <v>8.6128279903983987E-2</v>
      </c>
      <c r="BN64" s="38">
        <v>8.8717991179190769E-2</v>
      </c>
      <c r="BO64" s="38">
        <v>9.38168548651995E-2</v>
      </c>
      <c r="BP64" s="38">
        <v>9.5353990091703505E-2</v>
      </c>
      <c r="BQ64" s="38">
        <v>0.10134242249772583</v>
      </c>
      <c r="BR64" s="38">
        <v>0.10500244067787159</v>
      </c>
      <c r="BS64" s="38">
        <v>0.10808828201780112</v>
      </c>
      <c r="BT64" s="38">
        <v>0.11009233916698835</v>
      </c>
      <c r="BU64" s="38">
        <v>0.10793895324439984</v>
      </c>
      <c r="BV64" s="38">
        <v>0.10681024387549334</v>
      </c>
      <c r="BW64" s="38">
        <v>0.10353205911307749</v>
      </c>
      <c r="BX64" s="38">
        <v>9.80735296476348E-2</v>
      </c>
      <c r="BY64" s="38">
        <v>0.1053136810108177</v>
      </c>
      <c r="BZ64" s="38">
        <v>0.10958487327350933</v>
      </c>
      <c r="CA64" s="38">
        <v>0.10953749248832244</v>
      </c>
      <c r="CB64" s="38">
        <v>0.11490206667199143</v>
      </c>
      <c r="CC64" s="38">
        <v>0.1106221987536463</v>
      </c>
      <c r="CD64" s="38">
        <v>0.1090833461918352</v>
      </c>
      <c r="CE64" s="38">
        <v>8.6675427612637149E-2</v>
      </c>
      <c r="CF64" s="38">
        <v>0.10016479408675136</v>
      </c>
      <c r="CG64" s="38">
        <v>0.10483442784985701</v>
      </c>
      <c r="CH64" s="38">
        <v>0.10293338179442345</v>
      </c>
      <c r="CI64" s="38">
        <v>0.10510392361983774</v>
      </c>
      <c r="CJ64" s="38">
        <v>0.10676428838273223</v>
      </c>
      <c r="CK64" s="38">
        <v>0.10020891030034855</v>
      </c>
      <c r="CL64" s="38">
        <v>9.4786254764644723E-2</v>
      </c>
      <c r="CM64" s="38">
        <v>9.6400968898507508E-2</v>
      </c>
      <c r="CN64" s="38">
        <v>9.864453002759796E-2</v>
      </c>
      <c r="CO64" s="38">
        <v>9.2483838976004804E-2</v>
      </c>
      <c r="CP64" s="38">
        <v>8.644693831960748E-2</v>
      </c>
      <c r="CQ64" s="38">
        <v>9.2129857353604655E-2</v>
      </c>
      <c r="CR64" s="38">
        <v>9.3018173308906604E-2</v>
      </c>
      <c r="CS64" s="38">
        <v>8.7573958729573839E-2</v>
      </c>
      <c r="CT64" s="38">
        <v>8.7617249567506383E-2</v>
      </c>
    </row>
    <row r="65" spans="1:98" ht="14.5" x14ac:dyDescent="0.65">
      <c r="A65" s="77"/>
      <c r="B65" s="77"/>
      <c r="C65" s="38" t="s">
        <v>4</v>
      </c>
      <c r="D65" s="38" t="s">
        <v>5</v>
      </c>
      <c r="E65" s="38" t="s">
        <v>5</v>
      </c>
      <c r="F65" s="38" t="s">
        <v>5</v>
      </c>
      <c r="G65" s="38" t="s">
        <v>5</v>
      </c>
      <c r="H65" s="38" t="s">
        <v>5</v>
      </c>
      <c r="I65" s="38" t="s">
        <v>5</v>
      </c>
      <c r="J65" s="38" t="s">
        <v>5</v>
      </c>
      <c r="K65" s="38" t="s">
        <v>5</v>
      </c>
      <c r="L65" s="38" t="s">
        <v>5</v>
      </c>
      <c r="M65" s="38" t="s">
        <v>5</v>
      </c>
      <c r="N65" s="38" t="s">
        <v>5</v>
      </c>
      <c r="O65" s="38" t="s">
        <v>5</v>
      </c>
      <c r="P65" s="38" t="s">
        <v>5</v>
      </c>
      <c r="Q65" s="38" t="s">
        <v>5</v>
      </c>
      <c r="R65" s="38" t="s">
        <v>5</v>
      </c>
      <c r="S65" s="38" t="s">
        <v>5</v>
      </c>
      <c r="T65" s="38" t="s">
        <v>5</v>
      </c>
      <c r="U65" s="38" t="s">
        <v>5</v>
      </c>
      <c r="V65" s="38" t="s">
        <v>5</v>
      </c>
      <c r="W65" s="38" t="s">
        <v>5</v>
      </c>
      <c r="X65" s="38" t="s">
        <v>5</v>
      </c>
      <c r="Y65" s="38" t="s">
        <v>5</v>
      </c>
      <c r="Z65" s="38" t="s">
        <v>5</v>
      </c>
      <c r="AA65" s="38" t="s">
        <v>5</v>
      </c>
      <c r="AB65" s="38" t="s">
        <v>5</v>
      </c>
      <c r="AC65" s="38" t="s">
        <v>5</v>
      </c>
      <c r="AD65" s="38" t="s">
        <v>5</v>
      </c>
      <c r="AE65" s="38" t="s">
        <v>5</v>
      </c>
      <c r="AF65" s="38" t="s">
        <v>5</v>
      </c>
      <c r="AG65" s="38" t="s">
        <v>5</v>
      </c>
      <c r="AH65" s="38" t="s">
        <v>5</v>
      </c>
      <c r="AI65" s="38" t="s">
        <v>5</v>
      </c>
      <c r="AJ65" s="38" t="s">
        <v>5</v>
      </c>
      <c r="AK65" s="38" t="s">
        <v>5</v>
      </c>
      <c r="AL65" s="38" t="s">
        <v>5</v>
      </c>
      <c r="AM65" s="38" t="s">
        <v>5</v>
      </c>
      <c r="AN65" s="38" t="s">
        <v>5</v>
      </c>
      <c r="AO65" s="38" t="s">
        <v>5</v>
      </c>
      <c r="AP65" s="38" t="s">
        <v>5</v>
      </c>
      <c r="AQ65" s="38" t="s">
        <v>5</v>
      </c>
      <c r="AR65" s="38" t="s">
        <v>5</v>
      </c>
      <c r="AS65" s="38" t="s">
        <v>5</v>
      </c>
      <c r="AT65" s="38" t="s">
        <v>5</v>
      </c>
      <c r="AU65" s="38" t="s">
        <v>5</v>
      </c>
      <c r="AV65" s="38" t="s">
        <v>5</v>
      </c>
      <c r="AW65" s="38" t="s">
        <v>5</v>
      </c>
      <c r="AX65" s="38" t="s">
        <v>5</v>
      </c>
      <c r="AY65" s="38" t="s">
        <v>5</v>
      </c>
      <c r="AZ65" s="38" t="s">
        <v>5</v>
      </c>
      <c r="BA65" s="38" t="s">
        <v>5</v>
      </c>
      <c r="BB65" s="38" t="s">
        <v>5</v>
      </c>
      <c r="BC65" s="38" t="s">
        <v>5</v>
      </c>
      <c r="BD65" s="38" t="s">
        <v>5</v>
      </c>
      <c r="BE65" s="38" t="s">
        <v>5</v>
      </c>
      <c r="BF65" s="38" t="s">
        <v>5</v>
      </c>
      <c r="BG65" s="38" t="s">
        <v>5</v>
      </c>
      <c r="BH65" s="38" t="s">
        <v>5</v>
      </c>
      <c r="BI65" s="38" t="s">
        <v>5</v>
      </c>
      <c r="BJ65" s="38" t="s">
        <v>5</v>
      </c>
      <c r="BK65" s="38" t="s">
        <v>5</v>
      </c>
      <c r="BL65" s="38" t="s">
        <v>5</v>
      </c>
      <c r="BM65" s="38" t="s">
        <v>5</v>
      </c>
      <c r="BN65" s="38" t="s">
        <v>5</v>
      </c>
      <c r="BO65" s="38" t="s">
        <v>5</v>
      </c>
      <c r="BP65" s="38" t="s">
        <v>5</v>
      </c>
      <c r="BQ65" s="38" t="s">
        <v>5</v>
      </c>
      <c r="BR65" s="38" t="s">
        <v>5</v>
      </c>
      <c r="BS65" s="38" t="s">
        <v>5</v>
      </c>
      <c r="BT65" s="38" t="s">
        <v>5</v>
      </c>
      <c r="BU65" s="38" t="s">
        <v>5</v>
      </c>
      <c r="BV65" s="38" t="s">
        <v>5</v>
      </c>
      <c r="BW65" s="38" t="s">
        <v>5</v>
      </c>
      <c r="BX65" s="38" t="s">
        <v>5</v>
      </c>
      <c r="BY65" s="38" t="s">
        <v>5</v>
      </c>
      <c r="BZ65" s="38" t="s">
        <v>5</v>
      </c>
      <c r="CA65" s="38" t="s">
        <v>5</v>
      </c>
      <c r="CB65" s="38" t="s">
        <v>5</v>
      </c>
      <c r="CC65" s="38" t="s">
        <v>5</v>
      </c>
      <c r="CD65" s="38" t="s">
        <v>5</v>
      </c>
      <c r="CE65" s="38" t="s">
        <v>5</v>
      </c>
      <c r="CF65" s="38" t="s">
        <v>5</v>
      </c>
      <c r="CG65" s="38" t="s">
        <v>5</v>
      </c>
      <c r="CH65" s="38" t="s">
        <v>5</v>
      </c>
      <c r="CI65" s="38" t="s">
        <v>5</v>
      </c>
      <c r="CJ65" s="38" t="s">
        <v>5</v>
      </c>
      <c r="CK65" s="38" t="s">
        <v>5</v>
      </c>
      <c r="CL65" s="38" t="s">
        <v>5</v>
      </c>
      <c r="CM65" s="38" t="s">
        <v>5</v>
      </c>
      <c r="CN65" s="38" t="s">
        <v>5</v>
      </c>
      <c r="CO65" s="38" t="s">
        <v>5</v>
      </c>
      <c r="CP65" s="38" t="s">
        <v>5</v>
      </c>
      <c r="CQ65" s="38" t="s">
        <v>5</v>
      </c>
      <c r="CR65" s="38" t="s">
        <v>5</v>
      </c>
      <c r="CS65" s="38" t="s">
        <v>5</v>
      </c>
      <c r="CT65" s="38" t="s">
        <v>5</v>
      </c>
    </row>
    <row r="66" spans="1:98" ht="14.5" x14ac:dyDescent="0.65">
      <c r="A66" s="77"/>
      <c r="B66" s="78"/>
      <c r="C66" s="38" t="s">
        <v>6</v>
      </c>
      <c r="D66" s="38">
        <f>SUM(D64:D65)</f>
        <v>1.698830281488916E-2</v>
      </c>
      <c r="E66" s="38">
        <f t="shared" ref="E66:BP66" si="15">SUM(E64:E65)</f>
        <v>1.3718779164133716E-2</v>
      </c>
      <c r="F66" s="38">
        <f t="shared" si="15"/>
        <v>9.8711460720613108E-3</v>
      </c>
      <c r="G66" s="38">
        <f t="shared" si="15"/>
        <v>1.149442577930064E-2</v>
      </c>
      <c r="H66" s="38">
        <f t="shared" si="15"/>
        <v>1.2048586331286935E-2</v>
      </c>
      <c r="I66" s="38">
        <f t="shared" si="15"/>
        <v>1.480026188360309E-2</v>
      </c>
      <c r="J66" s="38">
        <f t="shared" si="15"/>
        <v>1.8650092330395062E-2</v>
      </c>
      <c r="K66" s="38">
        <f t="shared" si="15"/>
        <v>2.0279959457563917E-2</v>
      </c>
      <c r="L66" s="38">
        <f t="shared" si="15"/>
        <v>1.6433078584924026E-2</v>
      </c>
      <c r="M66" s="38">
        <f t="shared" si="15"/>
        <v>2.13980286010815E-2</v>
      </c>
      <c r="N66" s="38">
        <f t="shared" si="15"/>
        <v>2.4061887883101613E-2</v>
      </c>
      <c r="O66" s="38">
        <f t="shared" si="15"/>
        <v>3.0130649356080518E-2</v>
      </c>
      <c r="P66" s="38">
        <f t="shared" si="15"/>
        <v>3.0108383399779077E-2</v>
      </c>
      <c r="Q66" s="38">
        <f t="shared" si="15"/>
        <v>3.2360196931698136E-2</v>
      </c>
      <c r="R66" s="38">
        <f t="shared" si="15"/>
        <v>3.2326524282948729E-2</v>
      </c>
      <c r="S66" s="38">
        <f t="shared" si="15"/>
        <v>2.9595450300888823E-2</v>
      </c>
      <c r="T66" s="38">
        <f t="shared" si="15"/>
        <v>2.9568522214189825E-2</v>
      </c>
      <c r="U66" s="38">
        <f t="shared" si="15"/>
        <v>3.3978720576974937E-2</v>
      </c>
      <c r="V66" s="38">
        <f t="shared" si="15"/>
        <v>3.6082059883977946E-2</v>
      </c>
      <c r="W66" s="38">
        <f t="shared" si="15"/>
        <v>3.1202385002637528E-2</v>
      </c>
      <c r="X66" s="38">
        <f t="shared" si="15"/>
        <v>3.7273872180618353E-2</v>
      </c>
      <c r="Y66" s="38">
        <f t="shared" si="15"/>
        <v>4.1094044455545077E-2</v>
      </c>
      <c r="Z66" s="38">
        <f t="shared" si="15"/>
        <v>4.0011024361158165E-2</v>
      </c>
      <c r="AA66" s="38">
        <f t="shared" si="15"/>
        <v>4.823763961521111E-2</v>
      </c>
      <c r="AB66" s="38">
        <f t="shared" si="15"/>
        <v>4.2681176915753898E-2</v>
      </c>
      <c r="AC66" s="38">
        <f t="shared" si="15"/>
        <v>5.2054387470735798E-2</v>
      </c>
      <c r="AD66" s="38">
        <f t="shared" si="15"/>
        <v>5.2653533340085441E-2</v>
      </c>
      <c r="AE66" s="38">
        <f t="shared" si="15"/>
        <v>5.0994694175373556E-2</v>
      </c>
      <c r="AF66" s="38">
        <f t="shared" si="15"/>
        <v>4.6054438544604052E-2</v>
      </c>
      <c r="AG66" s="38">
        <f t="shared" si="15"/>
        <v>6.1877469556594296E-2</v>
      </c>
      <c r="AH66" s="38">
        <f t="shared" si="15"/>
        <v>6.4107658200657683E-2</v>
      </c>
      <c r="AI66" s="38">
        <f t="shared" si="15"/>
        <v>6.5654266059014643E-2</v>
      </c>
      <c r="AJ66" s="38">
        <f t="shared" si="15"/>
        <v>6.8565214783453718E-2</v>
      </c>
      <c r="AK66" s="38">
        <f t="shared" si="15"/>
        <v>7.2241887128681306E-2</v>
      </c>
      <c r="AL66" s="38">
        <f t="shared" si="15"/>
        <v>7.9800515721597604E-2</v>
      </c>
      <c r="AM66" s="38">
        <f t="shared" si="15"/>
        <v>8.3167532732844704E-2</v>
      </c>
      <c r="AN66" s="38">
        <f t="shared" si="15"/>
        <v>8.9863164615485713E-2</v>
      </c>
      <c r="AO66" s="38">
        <f t="shared" si="15"/>
        <v>8.9284081392750611E-2</v>
      </c>
      <c r="AP66" s="38">
        <f t="shared" si="15"/>
        <v>9.2450516948765091E-2</v>
      </c>
      <c r="AQ66" s="38">
        <f t="shared" si="15"/>
        <v>0.10020352326394026</v>
      </c>
      <c r="AR66" s="38">
        <f t="shared" si="15"/>
        <v>9.7973693887925886E-2</v>
      </c>
      <c r="AS66" s="38">
        <f t="shared" si="15"/>
        <v>9.7555558741631229E-2</v>
      </c>
      <c r="AT66" s="38">
        <f t="shared" si="15"/>
        <v>0.10087329848520994</v>
      </c>
      <c r="AU66" s="38">
        <f t="shared" si="15"/>
        <v>0.10493814581402081</v>
      </c>
      <c r="AV66" s="38">
        <f t="shared" si="15"/>
        <v>0.10736495407354157</v>
      </c>
      <c r="AW66" s="38">
        <f t="shared" si="15"/>
        <v>9.5335076331943533E-2</v>
      </c>
      <c r="AX66" s="38">
        <f t="shared" si="15"/>
        <v>0.10058826437202022</v>
      </c>
      <c r="AY66" s="38">
        <f t="shared" si="15"/>
        <v>9.9297445289088238E-2</v>
      </c>
      <c r="AZ66" s="38">
        <f t="shared" si="15"/>
        <v>0.10147145989301495</v>
      </c>
      <c r="BA66" s="38">
        <f t="shared" si="15"/>
        <v>0.10416815679993589</v>
      </c>
      <c r="BB66" s="38">
        <f t="shared" si="15"/>
        <v>9.4375681683425541E-2</v>
      </c>
      <c r="BC66" s="38">
        <f t="shared" si="15"/>
        <v>9.3653885645019447E-2</v>
      </c>
      <c r="BD66" s="38">
        <f t="shared" si="15"/>
        <v>7.0037145253052838E-2</v>
      </c>
      <c r="BE66" s="38">
        <f t="shared" si="15"/>
        <v>7.3932331362591391E-2</v>
      </c>
      <c r="BF66" s="38">
        <f t="shared" si="15"/>
        <v>7.8878844093628511E-2</v>
      </c>
      <c r="BG66" s="38">
        <f t="shared" si="15"/>
        <v>7.7683027428555762E-2</v>
      </c>
      <c r="BH66" s="38">
        <f t="shared" si="15"/>
        <v>7.1909058398325759E-2</v>
      </c>
      <c r="BI66" s="38">
        <f t="shared" si="15"/>
        <v>7.8380724444277669E-2</v>
      </c>
      <c r="BJ66" s="38">
        <f t="shared" si="15"/>
        <v>8.4911568558276709E-2</v>
      </c>
      <c r="BK66" s="38">
        <f t="shared" si="15"/>
        <v>8.5459927847955475E-2</v>
      </c>
      <c r="BL66" s="38">
        <f t="shared" si="15"/>
        <v>8.6484008844357682E-2</v>
      </c>
      <c r="BM66" s="38">
        <f t="shared" si="15"/>
        <v>8.6128279903983987E-2</v>
      </c>
      <c r="BN66" s="38">
        <f t="shared" si="15"/>
        <v>8.8717991179190769E-2</v>
      </c>
      <c r="BO66" s="38">
        <f t="shared" si="15"/>
        <v>9.38168548651995E-2</v>
      </c>
      <c r="BP66" s="38">
        <f t="shared" si="15"/>
        <v>9.5353990091703505E-2</v>
      </c>
      <c r="BQ66" s="38">
        <f t="shared" ref="BQ66:CT66" si="16">SUM(BQ64:BQ65)</f>
        <v>0.10134242249772583</v>
      </c>
      <c r="BR66" s="38">
        <f t="shared" si="16"/>
        <v>0.10500244067787159</v>
      </c>
      <c r="BS66" s="38">
        <f t="shared" si="16"/>
        <v>0.10808828201780112</v>
      </c>
      <c r="BT66" s="38">
        <f t="shared" si="16"/>
        <v>0.11009233916698835</v>
      </c>
      <c r="BU66" s="38">
        <f t="shared" si="16"/>
        <v>0.10793895324439984</v>
      </c>
      <c r="BV66" s="38">
        <f t="shared" si="16"/>
        <v>0.10681024387549334</v>
      </c>
      <c r="BW66" s="38">
        <f t="shared" si="16"/>
        <v>0.10353205911307749</v>
      </c>
      <c r="BX66" s="38">
        <f t="shared" si="16"/>
        <v>9.80735296476348E-2</v>
      </c>
      <c r="BY66" s="38">
        <f t="shared" si="16"/>
        <v>0.1053136810108177</v>
      </c>
      <c r="BZ66" s="38">
        <f t="shared" si="16"/>
        <v>0.10958487327350933</v>
      </c>
      <c r="CA66" s="38">
        <f t="shared" si="16"/>
        <v>0.10953749248832244</v>
      </c>
      <c r="CB66" s="38">
        <f t="shared" si="16"/>
        <v>0.11490206667199143</v>
      </c>
      <c r="CC66" s="38">
        <f t="shared" si="16"/>
        <v>0.1106221987536463</v>
      </c>
      <c r="CD66" s="38">
        <f t="shared" si="16"/>
        <v>0.1090833461918352</v>
      </c>
      <c r="CE66" s="38">
        <f t="shared" si="16"/>
        <v>8.6675427612637149E-2</v>
      </c>
      <c r="CF66" s="38">
        <f t="shared" si="16"/>
        <v>0.10016479408675136</v>
      </c>
      <c r="CG66" s="38">
        <f t="shared" si="16"/>
        <v>0.10483442784985701</v>
      </c>
      <c r="CH66" s="38">
        <f t="shared" si="16"/>
        <v>0.10293338179442345</v>
      </c>
      <c r="CI66" s="38">
        <f t="shared" si="16"/>
        <v>0.10510392361983774</v>
      </c>
      <c r="CJ66" s="38">
        <f t="shared" si="16"/>
        <v>0.10676428838273223</v>
      </c>
      <c r="CK66" s="38">
        <f t="shared" si="16"/>
        <v>0.10020891030034855</v>
      </c>
      <c r="CL66" s="38">
        <f t="shared" si="16"/>
        <v>9.4786254764644723E-2</v>
      </c>
      <c r="CM66" s="38">
        <f t="shared" si="16"/>
        <v>9.6400968898507508E-2</v>
      </c>
      <c r="CN66" s="38">
        <f t="shared" si="16"/>
        <v>9.864453002759796E-2</v>
      </c>
      <c r="CO66" s="38">
        <f t="shared" si="16"/>
        <v>9.2483838976004804E-2</v>
      </c>
      <c r="CP66" s="38">
        <f t="shared" si="16"/>
        <v>8.644693831960748E-2</v>
      </c>
      <c r="CQ66" s="38">
        <f t="shared" si="16"/>
        <v>9.2129857353604655E-2</v>
      </c>
      <c r="CR66" s="38">
        <f t="shared" si="16"/>
        <v>9.3018173308906604E-2</v>
      </c>
      <c r="CS66" s="38">
        <f t="shared" si="16"/>
        <v>8.7573958729573839E-2</v>
      </c>
      <c r="CT66" s="38">
        <f t="shared" si="16"/>
        <v>8.7617249567506383E-2</v>
      </c>
    </row>
    <row r="67" spans="1:98" ht="14.5" x14ac:dyDescent="0.65">
      <c r="A67" s="77"/>
      <c r="B67" s="76" t="s">
        <v>15</v>
      </c>
      <c r="C67" s="38" t="s">
        <v>3</v>
      </c>
      <c r="D67" s="38">
        <v>8.6358332999999996E-6</v>
      </c>
      <c r="E67" s="38">
        <v>6.9802035000000001E-6</v>
      </c>
      <c r="F67" s="38">
        <v>5.0267191999999999E-6</v>
      </c>
      <c r="G67" s="38">
        <v>5.8452824000000003E-6</v>
      </c>
      <c r="H67" s="38">
        <v>6.1239192000000001E-6</v>
      </c>
      <c r="I67" s="38">
        <v>7.5265543999999998E-6</v>
      </c>
      <c r="J67" s="38">
        <v>9.5018166999999994E-6</v>
      </c>
      <c r="K67" s="38">
        <v>1.0324600299999999E-5</v>
      </c>
      <c r="L67" s="38">
        <v>8.3606185999999998E-6</v>
      </c>
      <c r="M67" s="38">
        <v>1.09200261E-5</v>
      </c>
      <c r="N67" s="38">
        <v>1.22907259E-5</v>
      </c>
      <c r="O67" s="38">
        <v>1.5375733399999999E-5</v>
      </c>
      <c r="P67" s="38">
        <v>1.5373160800000001E-5</v>
      </c>
      <c r="Q67" s="38">
        <v>1.6469947200000001E-5</v>
      </c>
      <c r="R67" s="38">
        <v>1.65053409E-5</v>
      </c>
      <c r="S67" s="38">
        <v>1.5095986300000001E-5</v>
      </c>
      <c r="T67" s="38">
        <v>1.5119244700000001E-5</v>
      </c>
      <c r="U67" s="38">
        <v>1.7308975800000001E-5</v>
      </c>
      <c r="V67" s="38">
        <v>1.84516993E-5</v>
      </c>
      <c r="W67" s="38">
        <v>1.5923928400000002E-5</v>
      </c>
      <c r="X67" s="38">
        <v>1.9056068800000001E-5</v>
      </c>
      <c r="Y67" s="38">
        <v>2.0865543599999999E-5</v>
      </c>
      <c r="Z67" s="38">
        <v>2.0406275100000001E-5</v>
      </c>
      <c r="AA67" s="38">
        <v>2.45613468E-5</v>
      </c>
      <c r="AB67" s="38">
        <v>2.1705401500000001E-5</v>
      </c>
      <c r="AC67" s="38">
        <v>2.65365517E-5</v>
      </c>
      <c r="AD67" s="38">
        <v>2.6842253500000002E-5</v>
      </c>
      <c r="AE67" s="38">
        <v>2.5895820600000001E-5</v>
      </c>
      <c r="AF67" s="38">
        <v>2.3458402499999999E-5</v>
      </c>
      <c r="AG67" s="38">
        <v>3.1561169599999997E-5</v>
      </c>
      <c r="AH67" s="38">
        <v>3.2677825100000001E-5</v>
      </c>
      <c r="AI67" s="38">
        <v>3.34841888E-5</v>
      </c>
      <c r="AJ67" s="38">
        <v>3.4937653499999999E-5</v>
      </c>
      <c r="AK67" s="38">
        <v>3.69673047E-5</v>
      </c>
      <c r="AL67" s="38">
        <v>4.0777567500000002E-5</v>
      </c>
      <c r="AM67" s="38">
        <v>4.2394771699999998E-5</v>
      </c>
      <c r="AN67" s="38">
        <v>4.5735653899999999E-5</v>
      </c>
      <c r="AO67" s="38">
        <v>4.5524127300000002E-5</v>
      </c>
      <c r="AP67" s="38">
        <v>4.73222567E-5</v>
      </c>
      <c r="AQ67" s="38">
        <v>5.1132098200000002E-5</v>
      </c>
      <c r="AR67" s="38">
        <v>4.9974667900000002E-5</v>
      </c>
      <c r="AS67" s="38">
        <v>4.9662222199999997E-5</v>
      </c>
      <c r="AT67" s="38">
        <v>5.1348142499999997E-5</v>
      </c>
      <c r="AU67" s="38">
        <v>5.3598640800000001E-5</v>
      </c>
      <c r="AV67" s="38">
        <v>5.4857113299999997E-5</v>
      </c>
      <c r="AW67" s="38">
        <v>4.86004797E-5</v>
      </c>
      <c r="AX67" s="38">
        <v>5.1394659399999999E-5</v>
      </c>
      <c r="AY67" s="38">
        <v>5.0576400099999997E-5</v>
      </c>
      <c r="AZ67" s="38">
        <v>5.15996363E-5</v>
      </c>
      <c r="BA67" s="38">
        <v>5.2869194299999997E-5</v>
      </c>
      <c r="BB67" s="38">
        <v>4.8029557899999999E-5</v>
      </c>
      <c r="BC67" s="38">
        <v>4.7733406000000003E-5</v>
      </c>
      <c r="BD67" s="38">
        <v>3.5826458600000001E-5</v>
      </c>
      <c r="BE67" s="38">
        <v>3.7679502699999997E-5</v>
      </c>
      <c r="BF67" s="38">
        <v>4.0208725400000002E-5</v>
      </c>
      <c r="BG67" s="38">
        <v>3.9590094100000001E-5</v>
      </c>
      <c r="BH67" s="38">
        <v>3.6582040300000001E-5</v>
      </c>
      <c r="BI67" s="38">
        <v>3.98628031E-5</v>
      </c>
      <c r="BJ67" s="38">
        <v>4.33568779E-5</v>
      </c>
      <c r="BK67" s="38">
        <v>4.3506622199999998E-5</v>
      </c>
      <c r="BL67" s="38">
        <v>4.3986072600000002E-5</v>
      </c>
      <c r="BM67" s="38">
        <v>4.3881240499999997E-5</v>
      </c>
      <c r="BN67" s="38">
        <v>4.5162780700000001E-5</v>
      </c>
      <c r="BO67" s="38">
        <v>4.7725836300000003E-5</v>
      </c>
      <c r="BP67" s="38">
        <v>4.8482580599999997E-5</v>
      </c>
      <c r="BQ67" s="38">
        <v>5.1677426900000003E-5</v>
      </c>
      <c r="BR67" s="38">
        <v>5.3740513700000002E-5</v>
      </c>
      <c r="BS67" s="38">
        <v>5.4930082299999997E-5</v>
      </c>
      <c r="BT67" s="38">
        <v>5.6127729999999997E-5</v>
      </c>
      <c r="BU67" s="38">
        <v>5.4962164599999998E-5</v>
      </c>
      <c r="BV67" s="38">
        <v>5.4400809300000002E-5</v>
      </c>
      <c r="BW67" s="38">
        <v>5.2900812399999999E-5</v>
      </c>
      <c r="BX67" s="38">
        <v>5.0152791000000001E-5</v>
      </c>
      <c r="BY67" s="38">
        <v>5.3695760200000002E-5</v>
      </c>
      <c r="BZ67" s="38">
        <v>5.6043880899999997E-5</v>
      </c>
      <c r="CA67" s="38">
        <v>5.5689689700000001E-5</v>
      </c>
      <c r="CB67" s="38">
        <v>5.8598023099999998E-5</v>
      </c>
      <c r="CC67" s="38">
        <v>5.6229357999999999E-5</v>
      </c>
      <c r="CD67" s="38">
        <v>5.5566751399999997E-5</v>
      </c>
      <c r="CE67" s="38">
        <v>4.4036079899999997E-5</v>
      </c>
      <c r="CF67" s="38">
        <v>5.1161297700000001E-5</v>
      </c>
      <c r="CG67" s="38">
        <v>5.33229207E-5</v>
      </c>
      <c r="CH67" s="38">
        <v>5.24748047E-5</v>
      </c>
      <c r="CI67" s="38">
        <v>5.3543150500000001E-5</v>
      </c>
      <c r="CJ67" s="38">
        <v>5.45299854E-5</v>
      </c>
      <c r="CK67" s="38">
        <v>5.1106328600000002E-5</v>
      </c>
      <c r="CL67" s="38">
        <v>4.8238266999999998E-5</v>
      </c>
      <c r="CM67" s="38">
        <v>4.90535626E-5</v>
      </c>
      <c r="CN67" s="38">
        <v>5.0424068400000003E-5</v>
      </c>
      <c r="CO67" s="38">
        <v>4.7210760999999999E-5</v>
      </c>
      <c r="CP67" s="38">
        <v>4.4270182799999999E-5</v>
      </c>
      <c r="CQ67" s="38">
        <v>4.6832529000000002E-5</v>
      </c>
      <c r="CR67" s="38">
        <v>4.7516635899999999E-5</v>
      </c>
      <c r="CS67" s="38">
        <v>4.4723707899999997E-5</v>
      </c>
      <c r="CT67" s="38">
        <v>4.4837253999999999E-5</v>
      </c>
    </row>
    <row r="68" spans="1:98" ht="14.5" x14ac:dyDescent="0.65">
      <c r="A68" s="77"/>
      <c r="B68" s="77"/>
      <c r="C68" s="38" t="s">
        <v>4</v>
      </c>
      <c r="D68" s="38">
        <f>D69-D67</f>
        <v>3.4059736910181659E-15</v>
      </c>
      <c r="E68" s="38">
        <f t="shared" ref="E68:BP68" si="17">E69-E67</f>
        <v>4.3179166549605212E-6</v>
      </c>
      <c r="F68" s="38">
        <f t="shared" si="17"/>
        <v>6.368712846883169E-6</v>
      </c>
      <c r="G68" s="38">
        <f t="shared" si="17"/>
        <v>6.9990524424001829E-6</v>
      </c>
      <c r="H68" s="38">
        <f t="shared" si="17"/>
        <v>8.070431857417481E-6</v>
      </c>
      <c r="I68" s="38">
        <f t="shared" si="17"/>
        <v>9.0928272310554491E-6</v>
      </c>
      <c r="J68" s="38">
        <f t="shared" si="17"/>
        <v>1.061750554794821E-5</v>
      </c>
      <c r="K68" s="38">
        <f t="shared" si="17"/>
        <v>1.2752221291686616E-5</v>
      </c>
      <c r="L68" s="38">
        <f t="shared" si="17"/>
        <v>1.4718053329288778E-5</v>
      </c>
      <c r="M68" s="38">
        <f t="shared" si="17"/>
        <v>1.5240625803147272E-5</v>
      </c>
      <c r="N68" s="38">
        <f t="shared" si="17"/>
        <v>1.7054295112961666E-5</v>
      </c>
      <c r="O68" s="38">
        <f t="shared" si="17"/>
        <v>1.906028699402243E-5</v>
      </c>
      <c r="P68" s="38">
        <f t="shared" si="17"/>
        <v>2.2057045567468177E-5</v>
      </c>
      <c r="Q68" s="38">
        <f t="shared" si="17"/>
        <v>2.4266716175485819E-5</v>
      </c>
      <c r="R68" s="38">
        <f t="shared" si="17"/>
        <v>2.6555424318099902E-5</v>
      </c>
      <c r="S68" s="38">
        <f t="shared" si="17"/>
        <v>2.834021383439636E-5</v>
      </c>
      <c r="T68" s="38">
        <f t="shared" si="17"/>
        <v>2.9077850860714367E-5</v>
      </c>
      <c r="U68" s="38">
        <f t="shared" si="17"/>
        <v>2.9818297760731736E-5</v>
      </c>
      <c r="V68" s="38">
        <f t="shared" si="17"/>
        <v>3.1567621669734575E-5</v>
      </c>
      <c r="W68" s="38">
        <f t="shared" si="17"/>
        <v>3.3413522786921582E-5</v>
      </c>
      <c r="X68" s="38">
        <f t="shared" si="17"/>
        <v>3.3541726741734753E-5</v>
      </c>
      <c r="Y68" s="38">
        <f t="shared" si="17"/>
        <v>3.535403066745466E-5</v>
      </c>
      <c r="Z68" s="38">
        <f t="shared" si="17"/>
        <v>3.7558928926078943E-5</v>
      </c>
      <c r="AA68" s="38">
        <f t="shared" si="17"/>
        <v>3.8938217765612751E-5</v>
      </c>
      <c r="AB68" s="38">
        <f t="shared" si="17"/>
        <v>4.2167721471132882E-5</v>
      </c>
      <c r="AC68" s="38">
        <f t="shared" si="17"/>
        <v>4.3078522569409325E-5</v>
      </c>
      <c r="AD68" s="38">
        <f t="shared" si="17"/>
        <v>4.6389818326678724E-5</v>
      </c>
      <c r="AE68" s="38">
        <f t="shared" si="17"/>
        <v>4.8983866715273432E-5</v>
      </c>
      <c r="AF68" s="38">
        <f t="shared" si="17"/>
        <v>5.0547872368759915E-5</v>
      </c>
      <c r="AG68" s="38">
        <f t="shared" si="17"/>
        <v>5.0671336361681323E-5</v>
      </c>
      <c r="AH68" s="38">
        <f t="shared" si="17"/>
        <v>5.5067736888257112E-5</v>
      </c>
      <c r="AI68" s="38">
        <f t="shared" si="17"/>
        <v>5.8694381697460603E-5</v>
      </c>
      <c r="AJ68" s="38">
        <f t="shared" si="17"/>
        <v>6.1832902873438923E-5</v>
      </c>
      <c r="AK68" s="38">
        <f t="shared" si="17"/>
        <v>6.5031320677798112E-5</v>
      </c>
      <c r="AL68" s="38">
        <f t="shared" si="17"/>
        <v>6.8549345365943374E-5</v>
      </c>
      <c r="AM68" s="38">
        <f t="shared" si="17"/>
        <v>7.3173419307246855E-5</v>
      </c>
      <c r="AN68" s="38">
        <f t="shared" si="17"/>
        <v>7.7465614661807649E-5</v>
      </c>
      <c r="AO68" s="38">
        <f t="shared" si="17"/>
        <v>8.2504318760979141E-5</v>
      </c>
      <c r="AP68" s="38">
        <f t="shared" si="17"/>
        <v>8.623284885045867E-5</v>
      </c>
      <c r="AQ68" s="38">
        <f t="shared" si="17"/>
        <v>9.0154835022180583E-5</v>
      </c>
      <c r="AR68" s="38">
        <f t="shared" si="17"/>
        <v>9.5142980581270633E-5</v>
      </c>
      <c r="AS68" s="38">
        <f t="shared" si="17"/>
        <v>9.8399979681198949E-5</v>
      </c>
      <c r="AT68" s="38">
        <f t="shared" si="17"/>
        <v>1.009476136414711E-4</v>
      </c>
      <c r="AU68" s="38">
        <f t="shared" si="17"/>
        <v>1.0393819694615115E-4</v>
      </c>
      <c r="AV68" s="38">
        <f t="shared" si="17"/>
        <v>1.0742563798025494E-4</v>
      </c>
      <c r="AW68" s="38">
        <f t="shared" si="17"/>
        <v>1.1075334644335862E-4</v>
      </c>
      <c r="AX68" s="38">
        <f t="shared" si="17"/>
        <v>1.1018727926232109E-4</v>
      </c>
      <c r="AY68" s="38">
        <f t="shared" si="17"/>
        <v>1.1172124831931981E-4</v>
      </c>
      <c r="AZ68" s="38">
        <f t="shared" si="17"/>
        <v>1.1245340913083761E-4</v>
      </c>
      <c r="BA68" s="38">
        <f t="shared" si="17"/>
        <v>1.136937455974075E-4</v>
      </c>
      <c r="BB68" s="38">
        <f t="shared" si="17"/>
        <v>1.1520219303848147E-4</v>
      </c>
      <c r="BC68" s="38">
        <f t="shared" si="17"/>
        <v>1.1414126227533676E-4</v>
      </c>
      <c r="BD68" s="38">
        <f t="shared" si="17"/>
        <v>1.1345142907648274E-4</v>
      </c>
      <c r="BE68" s="38">
        <f t="shared" si="17"/>
        <v>1.0708477899384211E-4</v>
      </c>
      <c r="BF68" s="38">
        <f t="shared" si="17"/>
        <v>1.0380133706986177E-4</v>
      </c>
      <c r="BG68" s="38">
        <f t="shared" si="17"/>
        <v>1.0263019685808152E-4</v>
      </c>
      <c r="BH68" s="38">
        <f t="shared" si="17"/>
        <v>1.0132283542193309E-4</v>
      </c>
      <c r="BI68" s="38">
        <f t="shared" si="17"/>
        <v>9.8693075911665299E-5</v>
      </c>
      <c r="BJ68" s="38">
        <f t="shared" si="17"/>
        <v>9.8485187126477579E-5</v>
      </c>
      <c r="BK68" s="38">
        <f t="shared" si="17"/>
        <v>9.9946953122061996E-5</v>
      </c>
      <c r="BL68" s="38">
        <f t="shared" si="17"/>
        <v>1.0103304045081172E-4</v>
      </c>
      <c r="BM68" s="38">
        <f t="shared" si="17"/>
        <v>1.0210662163147823E-4</v>
      </c>
      <c r="BN68" s="38">
        <f t="shared" si="17"/>
        <v>1.0298329168157352E-4</v>
      </c>
      <c r="BO68" s="38">
        <f t="shared" si="17"/>
        <v>1.0444905862950442E-4</v>
      </c>
      <c r="BP68" s="38">
        <f t="shared" si="17"/>
        <v>1.0698257512054723E-4</v>
      </c>
      <c r="BQ68" s="38">
        <f t="shared" ref="BQ68:CT68" si="18">BQ69-BQ67</f>
        <v>1.0930021061905475E-4</v>
      </c>
      <c r="BR68" s="38">
        <f t="shared" si="18"/>
        <v>1.1273900539605477E-4</v>
      </c>
      <c r="BS68" s="38">
        <f t="shared" si="18"/>
        <v>1.1641639522540662E-4</v>
      </c>
      <c r="BT68" s="38">
        <f t="shared" si="18"/>
        <v>1.1984196735949366E-4</v>
      </c>
      <c r="BU68" s="38">
        <f t="shared" si="18"/>
        <v>1.2308409565867234E-4</v>
      </c>
      <c r="BV68" s="38">
        <f t="shared" si="18"/>
        <v>1.2510883495172679E-4</v>
      </c>
      <c r="BW68" s="38">
        <f t="shared" si="18"/>
        <v>1.2663225970254598E-4</v>
      </c>
      <c r="BX68" s="38">
        <f t="shared" si="18"/>
        <v>1.2722067528942967E-4</v>
      </c>
      <c r="BY68" s="38">
        <f t="shared" si="18"/>
        <v>1.2649964837636803E-4</v>
      </c>
      <c r="BZ68" s="38">
        <f t="shared" si="18"/>
        <v>1.2803378474832754E-4</v>
      </c>
      <c r="CA68" s="38">
        <f t="shared" si="18"/>
        <v>1.3026966417670845E-4</v>
      </c>
      <c r="CB68" s="38">
        <f t="shared" si="18"/>
        <v>1.3168960069825196E-4</v>
      </c>
      <c r="CC68" s="38">
        <f t="shared" si="18"/>
        <v>1.3428812427639222E-4</v>
      </c>
      <c r="CD68" s="38">
        <f t="shared" si="18"/>
        <v>1.3510269614905882E-4</v>
      </c>
      <c r="CE68" s="38">
        <f t="shared" si="18"/>
        <v>1.3553773912962548E-4</v>
      </c>
      <c r="CF68" s="38">
        <f t="shared" si="18"/>
        <v>1.3033690311369266E-4</v>
      </c>
      <c r="CG68" s="38">
        <f t="shared" si="18"/>
        <v>1.3065607961826786E-4</v>
      </c>
      <c r="CH68" s="38">
        <f t="shared" si="18"/>
        <v>1.3179620913633295E-4</v>
      </c>
      <c r="CI68" s="38">
        <f t="shared" si="18"/>
        <v>1.3214991182022997E-4</v>
      </c>
      <c r="CJ68" s="38">
        <f t="shared" si="18"/>
        <v>1.3294287918591086E-4</v>
      </c>
      <c r="CK68" s="38">
        <f t="shared" si="18"/>
        <v>1.3411116988690442E-4</v>
      </c>
      <c r="CL68" s="38">
        <f t="shared" si="18"/>
        <v>1.332464257625306E-4</v>
      </c>
      <c r="CM68" s="38">
        <f t="shared" si="18"/>
        <v>1.3145339848441478E-4</v>
      </c>
      <c r="CN68" s="38">
        <f t="shared" si="18"/>
        <v>1.3076742738086388E-4</v>
      </c>
      <c r="CO68" s="38">
        <f t="shared" si="18"/>
        <v>1.30989278315851E-4</v>
      </c>
      <c r="CP68" s="38">
        <f t="shared" si="18"/>
        <v>1.2955040279620552E-4</v>
      </c>
      <c r="CQ68" s="38">
        <f t="shared" si="18"/>
        <v>1.2721744787438385E-4</v>
      </c>
      <c r="CR68" s="38">
        <f t="shared" si="18"/>
        <v>1.2690975065831578E-4</v>
      </c>
      <c r="CS68" s="38">
        <f t="shared" si="18"/>
        <v>1.2692484569436468E-4</v>
      </c>
      <c r="CT68" s="38">
        <f t="shared" si="18"/>
        <v>1.2545547747622122E-4</v>
      </c>
    </row>
    <row r="69" spans="1:98" ht="14.5" x14ac:dyDescent="0.65">
      <c r="A69" s="78"/>
      <c r="B69" s="78"/>
      <c r="C69" s="38" t="s">
        <v>6</v>
      </c>
      <c r="D69" s="38">
        <v>8.6358333034059733E-6</v>
      </c>
      <c r="E69" s="38">
        <v>1.1298120154960521E-5</v>
      </c>
      <c r="F69" s="38">
        <v>1.1395432046883169E-5</v>
      </c>
      <c r="G69" s="38">
        <v>1.2844334842400183E-5</v>
      </c>
      <c r="H69" s="38">
        <v>1.419435105741748E-5</v>
      </c>
      <c r="I69" s="38">
        <v>1.661938163105545E-5</v>
      </c>
      <c r="J69" s="38">
        <v>2.011932224794821E-5</v>
      </c>
      <c r="K69" s="38">
        <v>2.3076821591686615E-5</v>
      </c>
      <c r="L69" s="38">
        <v>2.3078671929288778E-5</v>
      </c>
      <c r="M69" s="38">
        <v>2.6160651903147272E-5</v>
      </c>
      <c r="N69" s="38">
        <v>2.9345021012961666E-5</v>
      </c>
      <c r="O69" s="38">
        <v>3.4436020394022429E-5</v>
      </c>
      <c r="P69" s="38">
        <v>3.7430206367468177E-5</v>
      </c>
      <c r="Q69" s="38">
        <v>4.0736663375485821E-5</v>
      </c>
      <c r="R69" s="38">
        <v>4.3060765218099902E-5</v>
      </c>
      <c r="S69" s="38">
        <v>4.3436200134396362E-5</v>
      </c>
      <c r="T69" s="38">
        <v>4.4197095560714368E-5</v>
      </c>
      <c r="U69" s="38">
        <v>4.7127273560731737E-5</v>
      </c>
      <c r="V69" s="38">
        <v>5.0019320969734579E-5</v>
      </c>
      <c r="W69" s="38">
        <v>4.9337451186921583E-5</v>
      </c>
      <c r="X69" s="38">
        <v>5.2597795541734754E-5</v>
      </c>
      <c r="Y69" s="38">
        <v>5.621957426745466E-5</v>
      </c>
      <c r="Z69" s="38">
        <v>5.7965204026078941E-5</v>
      </c>
      <c r="AA69" s="38">
        <v>6.3499564565612748E-5</v>
      </c>
      <c r="AB69" s="38">
        <v>6.3873122971132886E-5</v>
      </c>
      <c r="AC69" s="38">
        <v>6.9615074269409324E-5</v>
      </c>
      <c r="AD69" s="38">
        <v>7.3232071826678726E-5</v>
      </c>
      <c r="AE69" s="38">
        <v>7.4879687315273434E-5</v>
      </c>
      <c r="AF69" s="38">
        <v>7.400627486875991E-5</v>
      </c>
      <c r="AG69" s="38">
        <v>8.2232505961681319E-5</v>
      </c>
      <c r="AH69" s="38">
        <v>8.7745561988257113E-5</v>
      </c>
      <c r="AI69" s="38">
        <v>9.2178570497460603E-5</v>
      </c>
      <c r="AJ69" s="38">
        <v>9.6770556373438921E-5</v>
      </c>
      <c r="AK69" s="38">
        <v>1.0199862537779811E-4</v>
      </c>
      <c r="AL69" s="38">
        <v>1.0932691286594338E-4</v>
      </c>
      <c r="AM69" s="38">
        <v>1.1556819100724685E-4</v>
      </c>
      <c r="AN69" s="38">
        <v>1.2320126856180764E-4</v>
      </c>
      <c r="AO69" s="38">
        <v>1.2802844606097914E-4</v>
      </c>
      <c r="AP69" s="38">
        <v>1.3355510555045866E-4</v>
      </c>
      <c r="AQ69" s="38">
        <v>1.4128693322218059E-4</v>
      </c>
      <c r="AR69" s="38">
        <v>1.4511764848127064E-4</v>
      </c>
      <c r="AS69" s="38">
        <v>1.4806220188119895E-4</v>
      </c>
      <c r="AT69" s="38">
        <v>1.522957561414711E-4</v>
      </c>
      <c r="AU69" s="38">
        <v>1.5753683774615115E-4</v>
      </c>
      <c r="AV69" s="38">
        <v>1.6228275128025494E-4</v>
      </c>
      <c r="AW69" s="38">
        <v>1.5935382614335863E-4</v>
      </c>
      <c r="AX69" s="38">
        <v>1.615819386623211E-4</v>
      </c>
      <c r="AY69" s="38">
        <v>1.6229764841931981E-4</v>
      </c>
      <c r="AZ69" s="38">
        <v>1.6405304543083761E-4</v>
      </c>
      <c r="BA69" s="38">
        <v>1.665629398974075E-4</v>
      </c>
      <c r="BB69" s="38">
        <v>1.6323175093848146E-4</v>
      </c>
      <c r="BC69" s="38">
        <v>1.6187466827533676E-4</v>
      </c>
      <c r="BD69" s="38">
        <v>1.4927788767648274E-4</v>
      </c>
      <c r="BE69" s="38">
        <v>1.4476428169384211E-4</v>
      </c>
      <c r="BF69" s="38">
        <v>1.4401006246986177E-4</v>
      </c>
      <c r="BG69" s="38">
        <v>1.4222029095808152E-4</v>
      </c>
      <c r="BH69" s="38">
        <v>1.3790487572193309E-4</v>
      </c>
      <c r="BI69" s="38">
        <v>1.385558790116653E-4</v>
      </c>
      <c r="BJ69" s="38">
        <v>1.4184206502647757E-4</v>
      </c>
      <c r="BK69" s="38">
        <v>1.43453575322062E-4</v>
      </c>
      <c r="BL69" s="38">
        <v>1.4501911305081172E-4</v>
      </c>
      <c r="BM69" s="38">
        <v>1.4598786213147822E-4</v>
      </c>
      <c r="BN69" s="38">
        <v>1.4814607238157351E-4</v>
      </c>
      <c r="BO69" s="38">
        <v>1.5217489492950443E-4</v>
      </c>
      <c r="BP69" s="38">
        <v>1.5546515572054722E-4</v>
      </c>
      <c r="BQ69" s="38">
        <v>1.6097763751905475E-4</v>
      </c>
      <c r="BR69" s="38">
        <v>1.6647951909605477E-4</v>
      </c>
      <c r="BS69" s="38">
        <v>1.7134647752540662E-4</v>
      </c>
      <c r="BT69" s="38">
        <v>1.7596969735949366E-4</v>
      </c>
      <c r="BU69" s="38">
        <v>1.7804626025867234E-4</v>
      </c>
      <c r="BV69" s="38">
        <v>1.7950964425172679E-4</v>
      </c>
      <c r="BW69" s="38">
        <v>1.79533072102546E-4</v>
      </c>
      <c r="BX69" s="38">
        <v>1.7737346628942966E-4</v>
      </c>
      <c r="BY69" s="38">
        <v>1.8019540857636804E-4</v>
      </c>
      <c r="BZ69" s="38">
        <v>1.8407766564832755E-4</v>
      </c>
      <c r="CA69" s="38">
        <v>1.8595935387670845E-4</v>
      </c>
      <c r="CB69" s="38">
        <v>1.9028762379825196E-4</v>
      </c>
      <c r="CC69" s="38">
        <v>1.9051748227639224E-4</v>
      </c>
      <c r="CD69" s="38">
        <v>1.9066944754905882E-4</v>
      </c>
      <c r="CE69" s="38">
        <v>1.7957381902962549E-4</v>
      </c>
      <c r="CF69" s="38">
        <v>1.8149820081369265E-4</v>
      </c>
      <c r="CG69" s="38">
        <v>1.8397900031826787E-4</v>
      </c>
      <c r="CH69" s="38">
        <v>1.8427101383633294E-4</v>
      </c>
      <c r="CI69" s="38">
        <v>1.8569306232022996E-4</v>
      </c>
      <c r="CJ69" s="38">
        <v>1.8747286458591086E-4</v>
      </c>
      <c r="CK69" s="38">
        <v>1.8521749848690442E-4</v>
      </c>
      <c r="CL69" s="38">
        <v>1.8148469276253059E-4</v>
      </c>
      <c r="CM69" s="38">
        <v>1.8050696108441478E-4</v>
      </c>
      <c r="CN69" s="38">
        <v>1.8119149578086388E-4</v>
      </c>
      <c r="CO69" s="38">
        <v>1.78200039315851E-4</v>
      </c>
      <c r="CP69" s="38">
        <v>1.7382058559620552E-4</v>
      </c>
      <c r="CQ69" s="38">
        <v>1.7404997687438383E-4</v>
      </c>
      <c r="CR69" s="38">
        <v>1.7442638655831578E-4</v>
      </c>
      <c r="CS69" s="38">
        <v>1.7164855359436468E-4</v>
      </c>
      <c r="CT69" s="38">
        <v>1.7029273147622123E-4</v>
      </c>
    </row>
    <row r="70" spans="1:98" ht="14.5" x14ac:dyDescent="0.65">
      <c r="A70" s="76" t="s">
        <v>38</v>
      </c>
      <c r="B70" s="76" t="s">
        <v>2</v>
      </c>
      <c r="C70" s="37" t="s">
        <v>3</v>
      </c>
      <c r="D70" s="38">
        <v>3.2960300999999997E-2</v>
      </c>
      <c r="E70" s="38">
        <v>3.0206943999999999E-2</v>
      </c>
      <c r="F70" s="38">
        <v>2.7452836000000001E-2</v>
      </c>
      <c r="G70" s="38">
        <v>2.9937749999999999E-2</v>
      </c>
      <c r="H70" s="38">
        <v>3.5723629999999999E-2</v>
      </c>
      <c r="I70" s="38">
        <v>3.8368111000000003E-2</v>
      </c>
      <c r="J70" s="38">
        <v>4.3284466000000001E-2</v>
      </c>
      <c r="K70" s="38">
        <v>4.7896518999999999E-2</v>
      </c>
      <c r="L70" s="38">
        <v>4.8956378000000002E-2</v>
      </c>
      <c r="M70" s="38">
        <v>5.3165394999999997E-2</v>
      </c>
      <c r="N70" s="38">
        <v>5.5315561999999999E-2</v>
      </c>
      <c r="O70" s="38">
        <v>5.5089659999999999E-2</v>
      </c>
      <c r="P70" s="38">
        <v>5.6529418999999997E-2</v>
      </c>
      <c r="Q70" s="38">
        <v>4.9553348999999997E-2</v>
      </c>
      <c r="R70" s="38">
        <v>4.0260747999999999E-2</v>
      </c>
      <c r="S70" s="38">
        <v>3.5951585000000001E-2</v>
      </c>
      <c r="T70" s="38">
        <v>4.2859491E-2</v>
      </c>
      <c r="U70" s="38">
        <v>4.5910166000000002E-2</v>
      </c>
      <c r="V70" s="38">
        <v>5.4801001000000002E-2</v>
      </c>
      <c r="W70" s="38">
        <v>5.7167177E-2</v>
      </c>
      <c r="X70" s="38">
        <v>5.8968331999999998E-2</v>
      </c>
      <c r="Y70" s="38">
        <v>6.1867608999999997E-2</v>
      </c>
      <c r="Z70" s="38">
        <v>6.4988223999999997E-2</v>
      </c>
      <c r="AA70" s="38">
        <v>7.0069353000000001E-2</v>
      </c>
      <c r="AB70" s="38">
        <v>7.1539406E-2</v>
      </c>
      <c r="AC70" s="38">
        <v>7.3819218000000006E-2</v>
      </c>
      <c r="AD70" s="38">
        <v>7.6636164000000007E-2</v>
      </c>
      <c r="AE70" s="38">
        <v>7.7558088999999997E-2</v>
      </c>
      <c r="AF70" s="38">
        <v>8.1011477999999998E-2</v>
      </c>
      <c r="AG70" s="38">
        <v>8.3438315999999998E-2</v>
      </c>
      <c r="AH70" s="38">
        <v>8.7583922999999994E-2</v>
      </c>
      <c r="AI70" s="38">
        <v>9.2272839999999995E-2</v>
      </c>
      <c r="AJ70" s="38">
        <v>9.1113880999999994E-2</v>
      </c>
      <c r="AK70" s="38">
        <v>9.6543021000000007E-2</v>
      </c>
      <c r="AL70" s="38">
        <v>0.11660108600000001</v>
      </c>
      <c r="AM70" s="38">
        <v>0.120563132</v>
      </c>
      <c r="AN70" s="38">
        <v>0.12567319499999999</v>
      </c>
      <c r="AO70" s="38">
        <v>0.13512676700000001</v>
      </c>
      <c r="AP70" s="38">
        <v>0.14246835699999999</v>
      </c>
      <c r="AQ70" s="38">
        <v>0.143499511</v>
      </c>
      <c r="AR70" s="38">
        <v>0.145545867</v>
      </c>
      <c r="AS70" s="38">
        <v>0.14934584300000001</v>
      </c>
      <c r="AT70" s="38">
        <v>0.15309382199999999</v>
      </c>
      <c r="AU70" s="38">
        <v>0.17227263200000001</v>
      </c>
      <c r="AV70" s="38">
        <v>0.158141428</v>
      </c>
      <c r="AW70" s="38">
        <v>0.153462394</v>
      </c>
      <c r="AX70" s="38">
        <v>0.139365927</v>
      </c>
      <c r="AY70" s="38">
        <v>0.13396427999999999</v>
      </c>
      <c r="AZ70" s="38">
        <v>0.13677002799999999</v>
      </c>
      <c r="BA70" s="38">
        <v>0.154030741</v>
      </c>
      <c r="BB70" s="38">
        <v>0.17286856</v>
      </c>
      <c r="BC70" s="38">
        <v>0.136585608</v>
      </c>
      <c r="BD70" s="38">
        <v>0.134908944</v>
      </c>
      <c r="BE70" s="38">
        <v>0.136379955</v>
      </c>
      <c r="BF70" s="38">
        <v>0.115684158</v>
      </c>
      <c r="BG70" s="38">
        <v>0.116525949</v>
      </c>
      <c r="BH70" s="38">
        <v>0.115574579</v>
      </c>
      <c r="BI70" s="38">
        <v>0.12234223</v>
      </c>
      <c r="BJ70" s="38">
        <v>0.13209473199999999</v>
      </c>
      <c r="BK70" s="38">
        <v>0.13156880300000001</v>
      </c>
      <c r="BL70" s="38">
        <v>0.13084744100000001</v>
      </c>
      <c r="BM70" s="38">
        <v>0.130085704</v>
      </c>
      <c r="BN70" s="38">
        <v>0.117129993</v>
      </c>
      <c r="BO70" s="38">
        <v>0.11744231199999999</v>
      </c>
      <c r="BP70" s="38">
        <v>0.13873396399999999</v>
      </c>
      <c r="BQ70" s="38">
        <v>0.11839350999999999</v>
      </c>
      <c r="BR70" s="38">
        <v>0.11908337200000001</v>
      </c>
      <c r="BS70" s="38">
        <v>0.11937988099999999</v>
      </c>
      <c r="BT70" s="38">
        <v>0.11846576</v>
      </c>
      <c r="BU70" s="38">
        <v>0.117863304</v>
      </c>
      <c r="BV70" s="38">
        <v>0.114722131</v>
      </c>
      <c r="BW70" s="38">
        <v>0.11352664</v>
      </c>
      <c r="BX70" s="38">
        <v>9.1489384000000007E-2</v>
      </c>
      <c r="BY70" s="38">
        <v>9.2954123999999999E-2</v>
      </c>
      <c r="BZ70" s="38">
        <v>9.3217177999999998E-2</v>
      </c>
      <c r="CA70" s="38">
        <v>9.2963451000000002E-2</v>
      </c>
      <c r="CB70" s="38">
        <v>9.3208872999999998E-2</v>
      </c>
      <c r="CC70" s="38">
        <v>9.3682952999999999E-2</v>
      </c>
      <c r="CD70" s="38">
        <v>7.2817019999999996E-2</v>
      </c>
      <c r="CE70" s="38">
        <v>7.0058764999999995E-2</v>
      </c>
      <c r="CF70" s="38">
        <v>6.9333145999999998E-2</v>
      </c>
      <c r="CG70" s="38">
        <v>6.9267351000000005E-2</v>
      </c>
      <c r="CH70" s="38">
        <v>6.9423798999999994E-2</v>
      </c>
      <c r="CI70" s="38">
        <v>7.1641660999999995E-2</v>
      </c>
      <c r="CJ70" s="38">
        <v>7.5697573000000004E-2</v>
      </c>
      <c r="CK70" s="38">
        <v>7.4724726000000005E-2</v>
      </c>
      <c r="CL70" s="38">
        <v>6.7965712999999997E-2</v>
      </c>
      <c r="CM70" s="38">
        <v>6.7811523999999998E-2</v>
      </c>
      <c r="CN70" s="38">
        <v>6.7594722999999995E-2</v>
      </c>
      <c r="CO70" s="38">
        <v>6.7638130000000005E-2</v>
      </c>
      <c r="CP70" s="38">
        <v>6.7353453999999993E-2</v>
      </c>
      <c r="CQ70" s="38">
        <v>6.7666117999999997E-2</v>
      </c>
      <c r="CR70" s="38">
        <v>6.2586144999999996E-2</v>
      </c>
      <c r="CS70" s="38">
        <v>6.2198502000000003E-2</v>
      </c>
      <c r="CT70" s="38">
        <v>6.1398832E-2</v>
      </c>
    </row>
    <row r="71" spans="1:98" ht="14.5" x14ac:dyDescent="0.65">
      <c r="A71" s="77"/>
      <c r="B71" s="77"/>
      <c r="C71" s="37" t="s">
        <v>4</v>
      </c>
      <c r="D71" s="38" t="s">
        <v>67</v>
      </c>
      <c r="E71" s="38">
        <f>E72-E70</f>
        <v>3.9696873141248715E-3</v>
      </c>
      <c r="F71" s="38">
        <f t="shared" ref="F71" si="19">F72-F70</f>
        <v>5.5691078080840548E-3</v>
      </c>
      <c r="G71" s="38">
        <f t="shared" ref="G71" si="20">G72-G70</f>
        <v>6.6649881702033759E-3</v>
      </c>
      <c r="H71" s="38">
        <f t="shared" ref="H71" si="21">H72-H70</f>
        <v>8.1536011584419157E-3</v>
      </c>
      <c r="I71" s="38">
        <f t="shared" ref="I71" si="22">I72-I70</f>
        <v>1.038538661835544E-2</v>
      </c>
      <c r="J71" s="38">
        <f t="shared" ref="J71" si="23">J72-J70</f>
        <v>1.2527192544068484E-2</v>
      </c>
      <c r="K71" s="38">
        <f t="shared" ref="K71" si="24">K72-K70</f>
        <v>1.5142747914250326E-2</v>
      </c>
      <c r="L71" s="38">
        <f t="shared" ref="L71" si="25">L72-L70</f>
        <v>1.7806521704695301E-2</v>
      </c>
      <c r="M71" s="38">
        <f t="shared" ref="M71" si="26">M72-M70</f>
        <v>2.0193133223659905E-2</v>
      </c>
      <c r="N71" s="38">
        <f t="shared" ref="N71" si="27">N72-N70</f>
        <v>2.2969917511074162E-2</v>
      </c>
      <c r="O71" s="38">
        <f t="shared" ref="O71" si="28">O72-O70</f>
        <v>2.6553309630048955E-2</v>
      </c>
      <c r="P71" s="38">
        <f t="shared" ref="P71" si="29">P72-P70</f>
        <v>2.933564977858065E-2</v>
      </c>
      <c r="Q71" s="38">
        <f t="shared" ref="Q71" si="30">Q72-Q70</f>
        <v>3.2001042510884231E-2</v>
      </c>
      <c r="R71" s="38">
        <f t="shared" ref="R71" si="31">R72-R70</f>
        <v>3.1808325524419576E-2</v>
      </c>
      <c r="S71" s="38">
        <f t="shared" ref="S71" si="32">S72-S70</f>
        <v>3.1283653626372275E-2</v>
      </c>
      <c r="T71" s="38">
        <f t="shared" ref="T71" si="33">T72-T70</f>
        <v>3.1232886471257271E-2</v>
      </c>
      <c r="U71" s="38">
        <f t="shared" ref="U71" si="34">U72-U70</f>
        <v>3.2173872432166739E-2</v>
      </c>
      <c r="V71" s="38">
        <f t="shared" ref="V71" si="35">V72-V70</f>
        <v>3.3073901615410795E-2</v>
      </c>
      <c r="W71" s="38">
        <f t="shared" ref="W71" si="36">W72-W70</f>
        <v>3.4947309762278708E-2</v>
      </c>
      <c r="X71" s="38">
        <f t="shared" ref="X71" si="37">X72-X70</f>
        <v>3.6294764353782136E-2</v>
      </c>
      <c r="Y71" s="38">
        <f t="shared" ref="Y71" si="38">Y72-Y70</f>
        <v>3.739342922617727E-2</v>
      </c>
      <c r="Z71" s="38">
        <f t="shared" ref="Z71" si="39">Z72-Z70</f>
        <v>3.835228785351992E-2</v>
      </c>
      <c r="AA71" s="38">
        <f t="shared" ref="AA71" si="40">AA72-AA70</f>
        <v>3.9704932878652968E-2</v>
      </c>
      <c r="AB71" s="38">
        <f t="shared" ref="AB71" si="41">AB72-AB70</f>
        <v>4.1586347954725808E-2</v>
      </c>
      <c r="AC71" s="38">
        <f t="shared" ref="AC71" si="42">AC72-AC70</f>
        <v>4.3388171695259145E-2</v>
      </c>
      <c r="AD71" s="38">
        <f t="shared" ref="AD71" si="43">AD72-AD70</f>
        <v>4.5200540173885168E-2</v>
      </c>
      <c r="AE71" s="38">
        <f t="shared" ref="AE71" si="44">AE72-AE70</f>
        <v>4.7150001016274881E-2</v>
      </c>
      <c r="AF71" s="38">
        <f t="shared" ref="AF71" si="45">AF72-AF70</f>
        <v>4.8517920445391521E-2</v>
      </c>
      <c r="AG71" s="38">
        <f t="shared" ref="AG71" si="46">AG72-AG70</f>
        <v>5.0241452700032677E-2</v>
      </c>
      <c r="AH71" s="38">
        <f t="shared" ref="AH71" si="47">AH72-AH70</f>
        <v>5.1526732036431835E-2</v>
      </c>
      <c r="AI71" s="38">
        <f t="shared" ref="AI71" si="48">AI72-AI70</f>
        <v>5.3001648898011677E-2</v>
      </c>
      <c r="AJ71" s="38">
        <f t="shared" ref="AJ71" si="49">AJ72-AJ70</f>
        <v>5.5107023418277404E-2</v>
      </c>
      <c r="AK71" s="38">
        <f t="shared" ref="AK71" si="50">AK72-AK70</f>
        <v>5.6019263030635369E-2</v>
      </c>
      <c r="AL71" s="38">
        <f t="shared" ref="AL71" si="51">AL72-AL70</f>
        <v>5.7730382326362586E-2</v>
      </c>
      <c r="AM71" s="38">
        <f t="shared" ref="AM71" si="52">AM72-AM70</f>
        <v>6.1280849752711877E-2</v>
      </c>
      <c r="AN71" s="38">
        <f t="shared" ref="AN71" si="53">AN72-AN70</f>
        <v>6.4059441868480116E-2</v>
      </c>
      <c r="AO71" s="38">
        <f t="shared" ref="AO71" si="54">AO72-AO70</f>
        <v>6.5453668112537583E-2</v>
      </c>
      <c r="AP71" s="38">
        <f t="shared" ref="AP71" si="55">AP72-AP70</f>
        <v>6.6788264841231099E-2</v>
      </c>
      <c r="AQ71" s="38">
        <f t="shared" ref="AQ71" si="56">AQ72-AQ70</f>
        <v>6.8669388323419123E-2</v>
      </c>
      <c r="AR71" s="38">
        <f t="shared" ref="AR71" si="57">AR72-AR70</f>
        <v>7.0258544765046865E-2</v>
      </c>
      <c r="AS71" s="38">
        <f t="shared" ref="AS71" si="58">AS72-AS70</f>
        <v>7.0712412579282208E-2</v>
      </c>
      <c r="AT71" s="38">
        <f t="shared" ref="AT71" si="59">AT72-AT70</f>
        <v>7.0225393071929376E-2</v>
      </c>
      <c r="AU71" s="38">
        <f t="shared" ref="AU71" si="60">AU72-AU70</f>
        <v>7.0247063769452278E-2</v>
      </c>
      <c r="AV71" s="38">
        <f t="shared" ref="AV71" si="61">AV72-AV70</f>
        <v>7.1545929059120494E-2</v>
      </c>
      <c r="AW71" s="38">
        <f t="shared" ref="AW71" si="62">AW72-AW70</f>
        <v>7.0344796708731783E-2</v>
      </c>
      <c r="AX71" s="38">
        <f t="shared" ref="AX71" si="63">AX72-AX70</f>
        <v>6.8961010906922859E-2</v>
      </c>
      <c r="AY71" s="38">
        <f t="shared" ref="AY71" si="64">AY72-AY70</f>
        <v>6.8148358637459605E-2</v>
      </c>
      <c r="AZ71" s="38">
        <f t="shared" ref="AZ71" si="65">AZ72-AZ70</f>
        <v>6.7135545777836814E-2</v>
      </c>
      <c r="BA71" s="38">
        <f t="shared" ref="BA71" si="66">BA72-BA70</f>
        <v>6.6390770313358244E-2</v>
      </c>
      <c r="BB71" s="38">
        <f t="shared" ref="BB71" si="67">BB72-BB70</f>
        <v>6.6807118512686225E-2</v>
      </c>
      <c r="BC71" s="38">
        <f t="shared" ref="BC71" si="68">BC72-BC70</f>
        <v>6.4684424781584066E-2</v>
      </c>
      <c r="BD71" s="38">
        <f t="shared" ref="BD71" si="69">BD72-BD70</f>
        <v>6.1961080078621472E-2</v>
      </c>
      <c r="BE71" s="38">
        <f t="shared" ref="BE71" si="70">BE72-BE70</f>
        <v>6.05543017708631E-2</v>
      </c>
      <c r="BF71" s="38">
        <f t="shared" ref="BF71" si="71">BF72-BF70</f>
        <v>5.9688854238675912E-2</v>
      </c>
      <c r="BG71" s="38">
        <f t="shared" ref="BG71" si="72">BG72-BG70</f>
        <v>5.8129783426556961E-2</v>
      </c>
      <c r="BH71" s="38">
        <f t="shared" ref="BH71" si="73">BH72-BH70</f>
        <v>5.7726220223207739E-2</v>
      </c>
      <c r="BI71" s="38">
        <f t="shared" ref="BI71" si="74">BI72-BI70</f>
        <v>5.707512488048308E-2</v>
      </c>
      <c r="BJ71" s="38">
        <f t="shared" ref="BJ71" si="75">BJ72-BJ70</f>
        <v>5.7517118876141388E-2</v>
      </c>
      <c r="BK71" s="38">
        <f t="shared" ref="BK71" si="76">BK72-BK70</f>
        <v>5.8463539207395665E-2</v>
      </c>
      <c r="BL71" s="38">
        <f t="shared" ref="BL71" si="77">BL72-BL70</f>
        <v>5.8786462701377329E-2</v>
      </c>
      <c r="BM71" s="38">
        <f t="shared" ref="BM71" si="78">BM72-BM70</f>
        <v>5.881797281166809E-2</v>
      </c>
      <c r="BN71" s="38">
        <f t="shared" ref="BN71" si="79">BN72-BN70</f>
        <v>5.8479865119667282E-2</v>
      </c>
      <c r="BO71" s="38">
        <f t="shared" ref="BO71" si="80">BO72-BO70</f>
        <v>5.7557838672619377E-2</v>
      </c>
      <c r="BP71" s="38">
        <f t="shared" ref="BP71" si="81">BP72-BP70</f>
        <v>5.7343684388894811E-2</v>
      </c>
      <c r="BQ71" s="38">
        <f t="shared" ref="BQ71" si="82">BQ72-BQ70</f>
        <v>5.8344674896727997E-2</v>
      </c>
      <c r="BR71" s="38">
        <f t="shared" ref="BR71" si="83">BR72-BR70</f>
        <v>5.7752388808442592E-2</v>
      </c>
      <c r="BS71" s="38">
        <f t="shared" ref="BS71" si="84">BS72-BS70</f>
        <v>5.8065051036799736E-2</v>
      </c>
      <c r="BT71" s="38">
        <f t="shared" ref="BT71" si="85">BT72-BT70</f>
        <v>5.8471920951413542E-2</v>
      </c>
      <c r="BU71" s="38">
        <f t="shared" ref="BU71" si="86">BU72-BU70</f>
        <v>5.8450845591518419E-2</v>
      </c>
      <c r="BV71" s="38">
        <f t="shared" ref="BV71" si="87">BV72-BV70</f>
        <v>5.8430569655052916E-2</v>
      </c>
      <c r="BW71" s="38">
        <f t="shared" ref="BW71" si="88">BW72-BW70</f>
        <v>5.731430663443994E-2</v>
      </c>
      <c r="BX71" s="38">
        <f t="shared" ref="BX71" si="89">BX72-BX70</f>
        <v>5.6200095419060514E-2</v>
      </c>
      <c r="BY71" s="38">
        <f t="shared" ref="BY71" si="90">BY72-BY70</f>
        <v>5.4002493512573663E-2</v>
      </c>
      <c r="BZ71" s="38">
        <f t="shared" ref="BZ71" si="91">BZ72-BZ70</f>
        <v>5.3379103444775713E-2</v>
      </c>
      <c r="CA71" s="38">
        <f t="shared" ref="CA71" si="92">CA72-CA70</f>
        <v>5.2961805392607225E-2</v>
      </c>
      <c r="CB71" s="38">
        <f t="shared" ref="CB71" si="93">CB72-CB70</f>
        <v>5.2447512106358313E-2</v>
      </c>
      <c r="CC71" s="38">
        <f t="shared" ref="CC71" si="94">CC72-CC70</f>
        <v>5.2115737239078072E-2</v>
      </c>
      <c r="CD71" s="38">
        <f t="shared" ref="CD71" si="95">CD72-CD70</f>
        <v>5.1926965158351809E-2</v>
      </c>
      <c r="CE71" s="38">
        <f t="shared" ref="CE71" si="96">CE72-CE70</f>
        <v>5.0783836545116035E-2</v>
      </c>
      <c r="CF71" s="38">
        <f t="shared" ref="CF71" si="97">CF72-CF70</f>
        <v>4.940493006185688E-2</v>
      </c>
      <c r="CG71" s="38">
        <f t="shared" ref="CG71" si="98">CG72-CG70</f>
        <v>4.8206085067652893E-2</v>
      </c>
      <c r="CH71" s="38">
        <f t="shared" ref="CH71" si="99">CH72-CH70</f>
        <v>4.723227899426892E-2</v>
      </c>
      <c r="CI71" s="38">
        <f t="shared" ref="CI71" si="100">CI72-CI70</f>
        <v>4.6461662768990816E-2</v>
      </c>
      <c r="CJ71" s="38">
        <f t="shared" ref="CJ71" si="101">CJ72-CJ70</f>
        <v>4.6552899022338792E-2</v>
      </c>
      <c r="CK71" s="38">
        <f t="shared" ref="CK71" si="102">CK72-CK70</f>
        <v>4.6687606067674553E-2</v>
      </c>
      <c r="CL71" s="38">
        <f t="shared" ref="CL71" si="103">CL72-CL70</f>
        <v>4.6204092557793092E-2</v>
      </c>
      <c r="CM71" s="38">
        <f t="shared" ref="CM71" si="104">CM72-CM70</f>
        <v>4.4666331042190102E-2</v>
      </c>
      <c r="CN71" s="38">
        <f t="shared" ref="CN71" si="105">CN72-CN70</f>
        <v>4.3533473987497323E-2</v>
      </c>
      <c r="CO71" s="38">
        <f t="shared" ref="CO71" si="106">CO72-CO70</f>
        <v>4.2552018302094735E-2</v>
      </c>
      <c r="CP71" s="38">
        <f t="shared" ref="CP71" si="107">CP72-CP70</f>
        <v>4.1759908071529808E-2</v>
      </c>
      <c r="CQ71" s="38">
        <f t="shared" ref="CQ71" si="108">CQ72-CQ70</f>
        <v>4.101057043053527E-2</v>
      </c>
      <c r="CR71" s="38">
        <f t="shared" ref="CR71" si="109">CR72-CR70</f>
        <v>4.0505828019679127E-2</v>
      </c>
      <c r="CS71" s="38">
        <f t="shared" ref="CS71" si="110">CS72-CS70</f>
        <v>3.9454441980908223E-2</v>
      </c>
      <c r="CT71" s="38">
        <f t="shared" ref="CT71" si="111">CT72-CT70</f>
        <v>3.8553258897921563E-2</v>
      </c>
    </row>
    <row r="72" spans="1:98" ht="14.5" x14ac:dyDescent="0.65">
      <c r="A72" s="77"/>
      <c r="B72" s="78"/>
      <c r="C72" s="37" t="s">
        <v>6</v>
      </c>
      <c r="D72" s="38">
        <v>3.2960300950006641E-2</v>
      </c>
      <c r="E72" s="38">
        <v>3.4176631314124871E-2</v>
      </c>
      <c r="F72" s="38">
        <v>3.3021943808084056E-2</v>
      </c>
      <c r="G72" s="38">
        <v>3.6602738170203375E-2</v>
      </c>
      <c r="H72" s="38">
        <v>4.3877231158441915E-2</v>
      </c>
      <c r="I72" s="38">
        <v>4.8753497618355443E-2</v>
      </c>
      <c r="J72" s="38">
        <v>5.5811658544068485E-2</v>
      </c>
      <c r="K72" s="38">
        <v>6.3039266914250325E-2</v>
      </c>
      <c r="L72" s="38">
        <v>6.6762899704695303E-2</v>
      </c>
      <c r="M72" s="38">
        <v>7.3358528223659902E-2</v>
      </c>
      <c r="N72" s="38">
        <v>7.828547951107416E-2</v>
      </c>
      <c r="O72" s="38">
        <v>8.1642969630048953E-2</v>
      </c>
      <c r="P72" s="38">
        <v>8.5865068778580647E-2</v>
      </c>
      <c r="Q72" s="38">
        <v>8.1554391510884228E-2</v>
      </c>
      <c r="R72" s="38">
        <v>7.2069073524419575E-2</v>
      </c>
      <c r="S72" s="38">
        <v>6.7235238626372276E-2</v>
      </c>
      <c r="T72" s="38">
        <v>7.409237747125727E-2</v>
      </c>
      <c r="U72" s="38">
        <v>7.8084038432166741E-2</v>
      </c>
      <c r="V72" s="38">
        <v>8.7874902615410797E-2</v>
      </c>
      <c r="W72" s="38">
        <v>9.2114486762278708E-2</v>
      </c>
      <c r="X72" s="38">
        <v>9.5263096353782134E-2</v>
      </c>
      <c r="Y72" s="38">
        <v>9.9261038226177267E-2</v>
      </c>
      <c r="Z72" s="38">
        <v>0.10334051185351992</v>
      </c>
      <c r="AA72" s="38">
        <v>0.10977428587865297</v>
      </c>
      <c r="AB72" s="38">
        <v>0.11312575395472581</v>
      </c>
      <c r="AC72" s="38">
        <v>0.11720738969525915</v>
      </c>
      <c r="AD72" s="38">
        <v>0.12183670417388517</v>
      </c>
      <c r="AE72" s="38">
        <v>0.12470809001627488</v>
      </c>
      <c r="AF72" s="38">
        <v>0.12952939844539152</v>
      </c>
      <c r="AG72" s="38">
        <v>0.13367976870003268</v>
      </c>
      <c r="AH72" s="38">
        <v>0.13911065503643183</v>
      </c>
      <c r="AI72" s="38">
        <v>0.14527448889801167</v>
      </c>
      <c r="AJ72" s="38">
        <v>0.1462209044182774</v>
      </c>
      <c r="AK72" s="38">
        <v>0.15256228403063538</v>
      </c>
      <c r="AL72" s="38">
        <v>0.17433146832636259</v>
      </c>
      <c r="AM72" s="38">
        <v>0.18184398175271188</v>
      </c>
      <c r="AN72" s="38">
        <v>0.1897326368684801</v>
      </c>
      <c r="AO72" s="38">
        <v>0.20058043511253759</v>
      </c>
      <c r="AP72" s="38">
        <v>0.20925662184123109</v>
      </c>
      <c r="AQ72" s="38">
        <v>0.21216889932341912</v>
      </c>
      <c r="AR72" s="38">
        <v>0.21580441176504686</v>
      </c>
      <c r="AS72" s="38">
        <v>0.22005825557928221</v>
      </c>
      <c r="AT72" s="38">
        <v>0.22331921507192937</v>
      </c>
      <c r="AU72" s="38">
        <v>0.24251969576945229</v>
      </c>
      <c r="AV72" s="38">
        <v>0.22968735705912049</v>
      </c>
      <c r="AW72" s="38">
        <v>0.22380719070873178</v>
      </c>
      <c r="AX72" s="38">
        <v>0.20832693790692286</v>
      </c>
      <c r="AY72" s="38">
        <v>0.2021126386374596</v>
      </c>
      <c r="AZ72" s="38">
        <v>0.2039055737778368</v>
      </c>
      <c r="BA72" s="38">
        <v>0.22042151131335824</v>
      </c>
      <c r="BB72" s="38">
        <v>0.23967567851268623</v>
      </c>
      <c r="BC72" s="38">
        <v>0.20127003278158406</v>
      </c>
      <c r="BD72" s="38">
        <v>0.19687002407862148</v>
      </c>
      <c r="BE72" s="38">
        <v>0.1969342567708631</v>
      </c>
      <c r="BF72" s="38">
        <v>0.17537301223867591</v>
      </c>
      <c r="BG72" s="38">
        <v>0.17465573242655696</v>
      </c>
      <c r="BH72" s="38">
        <v>0.17330079922320774</v>
      </c>
      <c r="BI72" s="38">
        <v>0.17941735488048308</v>
      </c>
      <c r="BJ72" s="38">
        <v>0.18961185087614138</v>
      </c>
      <c r="BK72" s="38">
        <v>0.19003234220739568</v>
      </c>
      <c r="BL72" s="38">
        <v>0.18963390370137734</v>
      </c>
      <c r="BM72" s="38">
        <v>0.18890367681166809</v>
      </c>
      <c r="BN72" s="38">
        <v>0.17560985811966728</v>
      </c>
      <c r="BO72" s="38">
        <v>0.17500015067261937</v>
      </c>
      <c r="BP72" s="38">
        <v>0.1960776483888948</v>
      </c>
      <c r="BQ72" s="38">
        <v>0.17673818489672799</v>
      </c>
      <c r="BR72" s="38">
        <v>0.1768357608084426</v>
      </c>
      <c r="BS72" s="38">
        <v>0.17744493203679973</v>
      </c>
      <c r="BT72" s="38">
        <v>0.17693768095141355</v>
      </c>
      <c r="BU72" s="38">
        <v>0.17631414959151842</v>
      </c>
      <c r="BV72" s="38">
        <v>0.17315270065505292</v>
      </c>
      <c r="BW72" s="38">
        <v>0.17084094663443994</v>
      </c>
      <c r="BX72" s="38">
        <v>0.14768947941906052</v>
      </c>
      <c r="BY72" s="38">
        <v>0.14695661751257366</v>
      </c>
      <c r="BZ72" s="38">
        <v>0.14659628144477571</v>
      </c>
      <c r="CA72" s="38">
        <v>0.14592525639260723</v>
      </c>
      <c r="CB72" s="38">
        <v>0.14565638510635831</v>
      </c>
      <c r="CC72" s="38">
        <v>0.14579869023907807</v>
      </c>
      <c r="CD72" s="38">
        <v>0.12474398515835181</v>
      </c>
      <c r="CE72" s="38">
        <v>0.12084260154511603</v>
      </c>
      <c r="CF72" s="38">
        <v>0.11873807606185688</v>
      </c>
      <c r="CG72" s="38">
        <v>0.1174734360676529</v>
      </c>
      <c r="CH72" s="38">
        <v>0.11665607799426891</v>
      </c>
      <c r="CI72" s="38">
        <v>0.11810332376899081</v>
      </c>
      <c r="CJ72" s="38">
        <v>0.1222504720223388</v>
      </c>
      <c r="CK72" s="38">
        <v>0.12141233206767456</v>
      </c>
      <c r="CL72" s="38">
        <v>0.11416980555779309</v>
      </c>
      <c r="CM72" s="38">
        <v>0.1124778550421901</v>
      </c>
      <c r="CN72" s="38">
        <v>0.11112819698749732</v>
      </c>
      <c r="CO72" s="38">
        <v>0.11019014830209474</v>
      </c>
      <c r="CP72" s="38">
        <v>0.1091133620715298</v>
      </c>
      <c r="CQ72" s="38">
        <v>0.10867668843053527</v>
      </c>
      <c r="CR72" s="38">
        <v>0.10309197301967912</v>
      </c>
      <c r="CS72" s="38">
        <v>0.10165294398090823</v>
      </c>
      <c r="CT72" s="38">
        <v>9.9952090897921564E-2</v>
      </c>
    </row>
    <row r="73" spans="1:98" ht="14.5" x14ac:dyDescent="0.65">
      <c r="A73" s="77"/>
      <c r="B73" s="76" t="s">
        <v>7</v>
      </c>
      <c r="C73" s="37" t="s">
        <v>3</v>
      </c>
      <c r="D73" s="38">
        <v>9.4067123849660237E-4</v>
      </c>
      <c r="E73" s="38">
        <v>9.0130656628207857E-4</v>
      </c>
      <c r="F73" s="38">
        <v>8.0187757485083457E-4</v>
      </c>
      <c r="G73" s="38">
        <v>8.5619820130859866E-4</v>
      </c>
      <c r="H73" s="38">
        <v>9.8001054076683899E-4</v>
      </c>
      <c r="I73" s="38">
        <v>1.0430853739567176E-3</v>
      </c>
      <c r="J73" s="38">
        <v>1.1431523942930541E-3</v>
      </c>
      <c r="K73" s="38">
        <v>1.2760496877259322E-3</v>
      </c>
      <c r="L73" s="38">
        <v>1.2702721596224147E-3</v>
      </c>
      <c r="M73" s="38">
        <v>1.3668788933201919E-3</v>
      </c>
      <c r="N73" s="38">
        <v>1.2760974969936744E-3</v>
      </c>
      <c r="O73" s="38">
        <v>1.2817778297727091E-3</v>
      </c>
      <c r="P73" s="38">
        <v>1.3217396319637476E-3</v>
      </c>
      <c r="Q73" s="38">
        <v>1.3533451328746917E-3</v>
      </c>
      <c r="R73" s="38">
        <v>1.0515316621291114E-3</v>
      </c>
      <c r="S73" s="38">
        <v>8.8328724781083269E-4</v>
      </c>
      <c r="T73" s="38">
        <v>1.1105387148129245E-3</v>
      </c>
      <c r="U73" s="38">
        <v>1.2235565035611392E-3</v>
      </c>
      <c r="V73" s="38">
        <v>1.4645593176042507E-3</v>
      </c>
      <c r="W73" s="38">
        <v>1.5551760078098909E-3</v>
      </c>
      <c r="X73" s="38">
        <v>1.6270530373399148E-3</v>
      </c>
      <c r="Y73" s="38">
        <v>1.7510255506301702E-3</v>
      </c>
      <c r="Z73" s="38">
        <v>1.8119411076800108E-3</v>
      </c>
      <c r="AA73" s="38">
        <v>1.9366692908723388E-3</v>
      </c>
      <c r="AB73" s="38">
        <v>1.9469029449280233E-3</v>
      </c>
      <c r="AC73" s="38">
        <v>1.998992564473319E-3</v>
      </c>
      <c r="AD73" s="38">
        <v>2.0706413458959462E-3</v>
      </c>
      <c r="AE73" s="38">
        <v>2.1411451223944471E-3</v>
      </c>
      <c r="AF73" s="38">
        <v>2.2139703953594756E-3</v>
      </c>
      <c r="AG73" s="38">
        <v>2.3397581232208974E-3</v>
      </c>
      <c r="AH73" s="38">
        <v>2.4687832972158865E-3</v>
      </c>
      <c r="AI73" s="38">
        <v>2.5527016486331829E-3</v>
      </c>
      <c r="AJ73" s="38">
        <v>2.604622683563017E-3</v>
      </c>
      <c r="AK73" s="38">
        <v>2.7496314991737832E-3</v>
      </c>
      <c r="AL73" s="38">
        <v>3.3533265117663192E-3</v>
      </c>
      <c r="AM73" s="38">
        <v>3.4771401207011783E-3</v>
      </c>
      <c r="AN73" s="38">
        <v>3.7856032598642653E-3</v>
      </c>
      <c r="AO73" s="38">
        <v>4.1890201396002184E-3</v>
      </c>
      <c r="AP73" s="38">
        <v>4.3798491505952965E-3</v>
      </c>
      <c r="AQ73" s="38">
        <v>4.405486960886414E-3</v>
      </c>
      <c r="AR73" s="38">
        <v>4.6431194704981676E-3</v>
      </c>
      <c r="AS73" s="38">
        <v>4.9178412298296762E-3</v>
      </c>
      <c r="AT73" s="38">
        <v>5.0322378390770875E-3</v>
      </c>
      <c r="AU73" s="38">
        <v>5.7107386650797204E-3</v>
      </c>
      <c r="AV73" s="38">
        <v>5.3120231343900494E-3</v>
      </c>
      <c r="AW73" s="38">
        <v>5.1959557909599169E-3</v>
      </c>
      <c r="AX73" s="38">
        <v>4.5983083470228737E-3</v>
      </c>
      <c r="AY73" s="38">
        <v>4.476236069668316E-3</v>
      </c>
      <c r="AZ73" s="38">
        <v>4.6192811776154166E-3</v>
      </c>
      <c r="BA73" s="38">
        <v>5.2313298428264231E-3</v>
      </c>
      <c r="BB73" s="38">
        <v>6.2728028605733956E-3</v>
      </c>
      <c r="BC73" s="38">
        <v>4.7442579212740458E-3</v>
      </c>
      <c r="BD73" s="38">
        <v>4.7392360509587233E-3</v>
      </c>
      <c r="BE73" s="38">
        <v>4.7443280036939088E-3</v>
      </c>
      <c r="BF73" s="38">
        <v>3.9446790862776538E-3</v>
      </c>
      <c r="BG73" s="38">
        <v>3.9429937246637367E-3</v>
      </c>
      <c r="BH73" s="38">
        <v>3.9452015308561687E-3</v>
      </c>
      <c r="BI73" s="38">
        <v>4.1034280107210145E-3</v>
      </c>
      <c r="BJ73" s="38">
        <v>4.42765082935775E-3</v>
      </c>
      <c r="BK73" s="38">
        <v>4.4248217041334336E-3</v>
      </c>
      <c r="BL73" s="38">
        <v>4.4194162221342015E-3</v>
      </c>
      <c r="BM73" s="38">
        <v>4.4160535491065507E-3</v>
      </c>
      <c r="BN73" s="38">
        <v>3.9481397328630374E-3</v>
      </c>
      <c r="BO73" s="38">
        <v>3.9492511689022307E-3</v>
      </c>
      <c r="BP73" s="38">
        <v>4.7403382775098625E-3</v>
      </c>
      <c r="BQ73" s="38">
        <v>3.9487764413358856E-3</v>
      </c>
      <c r="BR73" s="38">
        <v>3.9478788706660394E-3</v>
      </c>
      <c r="BS73" s="38">
        <v>3.9482295520514299E-3</v>
      </c>
      <c r="BT73" s="38">
        <v>3.9529180532077027E-3</v>
      </c>
      <c r="BU73" s="38">
        <v>3.9487250005118806E-3</v>
      </c>
      <c r="BV73" s="38">
        <v>3.9463343539800589E-3</v>
      </c>
      <c r="BW73" s="38">
        <v>3.9439172935581569E-3</v>
      </c>
      <c r="BX73" s="38">
        <v>3.1550971162148372E-3</v>
      </c>
      <c r="BY73" s="38">
        <v>3.1544449810753683E-3</v>
      </c>
      <c r="BZ73" s="38">
        <v>3.1575358181165358E-3</v>
      </c>
      <c r="CA73" s="38">
        <v>3.1594056500029504E-3</v>
      </c>
      <c r="CB73" s="38">
        <v>3.1645530420203283E-3</v>
      </c>
      <c r="CC73" s="38">
        <v>3.1564769523175448E-3</v>
      </c>
      <c r="CD73" s="38">
        <v>2.371127273482215E-3</v>
      </c>
      <c r="CE73" s="38">
        <v>2.3689024637806293E-3</v>
      </c>
      <c r="CF73" s="38">
        <v>2.366368962207396E-3</v>
      </c>
      <c r="CG73" s="38">
        <v>2.3684292004485501E-3</v>
      </c>
      <c r="CH73" s="38">
        <v>2.3663778185244052E-3</v>
      </c>
      <c r="CI73" s="38">
        <v>2.3697949242164188E-3</v>
      </c>
      <c r="CJ73" s="38">
        <v>2.5258629325295755E-3</v>
      </c>
      <c r="CK73" s="38">
        <v>2.5266573196647884E-3</v>
      </c>
      <c r="CL73" s="38">
        <v>2.3721299990158372E-3</v>
      </c>
      <c r="CM73" s="38">
        <v>2.3716100200497463E-3</v>
      </c>
      <c r="CN73" s="38">
        <v>2.373292074973186E-3</v>
      </c>
      <c r="CO73" s="38">
        <v>2.3705222750621015E-3</v>
      </c>
      <c r="CP73" s="38">
        <v>2.3694594599447563E-3</v>
      </c>
      <c r="CQ73" s="38">
        <v>2.3698040242825496E-3</v>
      </c>
      <c r="CR73" s="38">
        <v>2.2102869170497054E-3</v>
      </c>
      <c r="CS73" s="38">
        <v>2.2077295875347256E-3</v>
      </c>
      <c r="CT73" s="38">
        <v>2.2108241493823187E-3</v>
      </c>
    </row>
    <row r="74" spans="1:98" ht="14.5" x14ac:dyDescent="0.65">
      <c r="A74" s="77"/>
      <c r="B74" s="77"/>
      <c r="C74" s="37" t="s">
        <v>4</v>
      </c>
      <c r="D74" s="38" t="s">
        <v>67</v>
      </c>
      <c r="E74" s="38" t="s">
        <v>67</v>
      </c>
      <c r="F74" s="38" t="s">
        <v>67</v>
      </c>
      <c r="G74" s="38" t="s">
        <v>67</v>
      </c>
      <c r="H74" s="38" t="s">
        <v>67</v>
      </c>
      <c r="I74" s="38" t="s">
        <v>67</v>
      </c>
      <c r="J74" s="38" t="s">
        <v>67</v>
      </c>
      <c r="K74" s="38" t="s">
        <v>67</v>
      </c>
      <c r="L74" s="38" t="s">
        <v>67</v>
      </c>
      <c r="M74" s="38" t="s">
        <v>67</v>
      </c>
      <c r="N74" s="38" t="s">
        <v>67</v>
      </c>
      <c r="O74" s="38" t="s">
        <v>67</v>
      </c>
      <c r="P74" s="38" t="s">
        <v>67</v>
      </c>
      <c r="Q74" s="38" t="s">
        <v>67</v>
      </c>
      <c r="R74" s="38" t="s">
        <v>67</v>
      </c>
      <c r="S74" s="38" t="s">
        <v>67</v>
      </c>
      <c r="T74" s="38" t="s">
        <v>67</v>
      </c>
      <c r="U74" s="38" t="s">
        <v>67</v>
      </c>
      <c r="V74" s="38" t="s">
        <v>67</v>
      </c>
      <c r="W74" s="38" t="s">
        <v>67</v>
      </c>
      <c r="X74" s="38" t="s">
        <v>67</v>
      </c>
      <c r="Y74" s="38" t="s">
        <v>67</v>
      </c>
      <c r="Z74" s="38" t="s">
        <v>67</v>
      </c>
      <c r="AA74" s="38" t="s">
        <v>67</v>
      </c>
      <c r="AB74" s="38" t="s">
        <v>67</v>
      </c>
      <c r="AC74" s="38" t="s">
        <v>67</v>
      </c>
      <c r="AD74" s="38" t="s">
        <v>67</v>
      </c>
      <c r="AE74" s="38" t="s">
        <v>67</v>
      </c>
      <c r="AF74" s="38" t="s">
        <v>67</v>
      </c>
      <c r="AG74" s="38" t="s">
        <v>67</v>
      </c>
      <c r="AH74" s="38" t="s">
        <v>67</v>
      </c>
      <c r="AI74" s="38" t="s">
        <v>67</v>
      </c>
      <c r="AJ74" s="38" t="s">
        <v>67</v>
      </c>
      <c r="AK74" s="38" t="s">
        <v>67</v>
      </c>
      <c r="AL74" s="38" t="s">
        <v>67</v>
      </c>
      <c r="AM74" s="38" t="s">
        <v>67</v>
      </c>
      <c r="AN74" s="38" t="s">
        <v>67</v>
      </c>
      <c r="AO74" s="38" t="s">
        <v>67</v>
      </c>
      <c r="AP74" s="38" t="s">
        <v>67</v>
      </c>
      <c r="AQ74" s="38" t="s">
        <v>67</v>
      </c>
      <c r="AR74" s="38" t="s">
        <v>67</v>
      </c>
      <c r="AS74" s="38" t="s">
        <v>67</v>
      </c>
      <c r="AT74" s="38" t="s">
        <v>67</v>
      </c>
      <c r="AU74" s="38" t="s">
        <v>67</v>
      </c>
      <c r="AV74" s="38" t="s">
        <v>67</v>
      </c>
      <c r="AW74" s="38" t="s">
        <v>67</v>
      </c>
      <c r="AX74" s="38" t="s">
        <v>67</v>
      </c>
      <c r="AY74" s="38" t="s">
        <v>67</v>
      </c>
      <c r="AZ74" s="38" t="s">
        <v>67</v>
      </c>
      <c r="BA74" s="38" t="s">
        <v>67</v>
      </c>
      <c r="BB74" s="38" t="s">
        <v>67</v>
      </c>
      <c r="BC74" s="38" t="s">
        <v>67</v>
      </c>
      <c r="BD74" s="38" t="s">
        <v>67</v>
      </c>
      <c r="BE74" s="38" t="s">
        <v>67</v>
      </c>
      <c r="BF74" s="38" t="s">
        <v>67</v>
      </c>
      <c r="BG74" s="38" t="s">
        <v>67</v>
      </c>
      <c r="BH74" s="38" t="s">
        <v>67</v>
      </c>
      <c r="BI74" s="38" t="s">
        <v>67</v>
      </c>
      <c r="BJ74" s="38" t="s">
        <v>67</v>
      </c>
      <c r="BK74" s="38" t="s">
        <v>67</v>
      </c>
      <c r="BL74" s="38" t="s">
        <v>67</v>
      </c>
      <c r="BM74" s="38" t="s">
        <v>67</v>
      </c>
      <c r="BN74" s="38" t="s">
        <v>67</v>
      </c>
      <c r="BO74" s="38" t="s">
        <v>67</v>
      </c>
      <c r="BP74" s="38" t="s">
        <v>67</v>
      </c>
      <c r="BQ74" s="38" t="s">
        <v>67</v>
      </c>
      <c r="BR74" s="38" t="s">
        <v>67</v>
      </c>
      <c r="BS74" s="38" t="s">
        <v>67</v>
      </c>
      <c r="BT74" s="38" t="s">
        <v>67</v>
      </c>
      <c r="BU74" s="38" t="s">
        <v>67</v>
      </c>
      <c r="BV74" s="38" t="s">
        <v>67</v>
      </c>
      <c r="BW74" s="38" t="s">
        <v>67</v>
      </c>
      <c r="BX74" s="38" t="s">
        <v>67</v>
      </c>
      <c r="BY74" s="38" t="s">
        <v>67</v>
      </c>
      <c r="BZ74" s="38" t="s">
        <v>67</v>
      </c>
      <c r="CA74" s="38" t="s">
        <v>67</v>
      </c>
      <c r="CB74" s="38" t="s">
        <v>67</v>
      </c>
      <c r="CC74" s="38" t="s">
        <v>67</v>
      </c>
      <c r="CD74" s="38" t="s">
        <v>67</v>
      </c>
      <c r="CE74" s="38" t="s">
        <v>67</v>
      </c>
      <c r="CF74" s="38" t="s">
        <v>67</v>
      </c>
      <c r="CG74" s="38" t="s">
        <v>67</v>
      </c>
      <c r="CH74" s="38" t="s">
        <v>67</v>
      </c>
      <c r="CI74" s="38" t="s">
        <v>67</v>
      </c>
      <c r="CJ74" s="38" t="s">
        <v>67</v>
      </c>
      <c r="CK74" s="38" t="s">
        <v>67</v>
      </c>
      <c r="CL74" s="38" t="s">
        <v>67</v>
      </c>
      <c r="CM74" s="38" t="s">
        <v>67</v>
      </c>
      <c r="CN74" s="38" t="s">
        <v>67</v>
      </c>
      <c r="CO74" s="38" t="s">
        <v>67</v>
      </c>
      <c r="CP74" s="38" t="s">
        <v>67</v>
      </c>
      <c r="CQ74" s="38" t="s">
        <v>67</v>
      </c>
      <c r="CR74" s="38" t="s">
        <v>67</v>
      </c>
      <c r="CS74" s="38" t="s">
        <v>67</v>
      </c>
      <c r="CT74" s="38" t="s">
        <v>67</v>
      </c>
    </row>
    <row r="75" spans="1:98" ht="14.5" x14ac:dyDescent="0.65">
      <c r="A75" s="77"/>
      <c r="B75" s="78"/>
      <c r="C75" s="37" t="s">
        <v>6</v>
      </c>
      <c r="D75" s="38">
        <v>9.4067123849660237E-4</v>
      </c>
      <c r="E75" s="38">
        <v>9.0130656628207857E-4</v>
      </c>
      <c r="F75" s="38">
        <v>8.0187757485083457E-4</v>
      </c>
      <c r="G75" s="38">
        <v>8.5619820130859866E-4</v>
      </c>
      <c r="H75" s="38">
        <v>9.8001054076683899E-4</v>
      </c>
      <c r="I75" s="38">
        <v>1.0430853739567176E-3</v>
      </c>
      <c r="J75" s="38">
        <v>1.1431523942930541E-3</v>
      </c>
      <c r="K75" s="38">
        <v>1.2760496877259322E-3</v>
      </c>
      <c r="L75" s="38">
        <v>1.2702721596224147E-3</v>
      </c>
      <c r="M75" s="38">
        <v>1.3668788933201919E-3</v>
      </c>
      <c r="N75" s="38">
        <v>1.2760974969936744E-3</v>
      </c>
      <c r="O75" s="38">
        <v>1.2817778297727091E-3</v>
      </c>
      <c r="P75" s="38">
        <v>1.3217396319637476E-3</v>
      </c>
      <c r="Q75" s="38">
        <v>1.3533451328746917E-3</v>
      </c>
      <c r="R75" s="38">
        <v>1.0515316621291114E-3</v>
      </c>
      <c r="S75" s="38">
        <v>8.8328724781083269E-4</v>
      </c>
      <c r="T75" s="38">
        <v>1.1105387148129245E-3</v>
      </c>
      <c r="U75" s="38">
        <v>1.2235565035611392E-3</v>
      </c>
      <c r="V75" s="38">
        <v>1.4645593176042507E-3</v>
      </c>
      <c r="W75" s="38">
        <v>1.5551760078098909E-3</v>
      </c>
      <c r="X75" s="38">
        <v>1.6270530373399148E-3</v>
      </c>
      <c r="Y75" s="38">
        <v>1.7510255506301702E-3</v>
      </c>
      <c r="Z75" s="38">
        <v>1.8119411076800108E-3</v>
      </c>
      <c r="AA75" s="38">
        <v>1.9366692908723388E-3</v>
      </c>
      <c r="AB75" s="38">
        <v>1.9469029449280233E-3</v>
      </c>
      <c r="AC75" s="38">
        <v>1.998992564473319E-3</v>
      </c>
      <c r="AD75" s="38">
        <v>2.0706413458959462E-3</v>
      </c>
      <c r="AE75" s="38">
        <v>2.1411451223944471E-3</v>
      </c>
      <c r="AF75" s="38">
        <v>2.2139703953594756E-3</v>
      </c>
      <c r="AG75" s="38">
        <v>2.3397581232208974E-3</v>
      </c>
      <c r="AH75" s="38">
        <v>2.4687832972158865E-3</v>
      </c>
      <c r="AI75" s="38">
        <v>2.5527016486331829E-3</v>
      </c>
      <c r="AJ75" s="38">
        <v>2.604622683563017E-3</v>
      </c>
      <c r="AK75" s="38">
        <v>2.7496314991737832E-3</v>
      </c>
      <c r="AL75" s="38">
        <v>3.3533265117663192E-3</v>
      </c>
      <c r="AM75" s="38">
        <v>3.4771401207011783E-3</v>
      </c>
      <c r="AN75" s="38">
        <v>3.7856032598642653E-3</v>
      </c>
      <c r="AO75" s="38">
        <v>4.1890201396002184E-3</v>
      </c>
      <c r="AP75" s="38">
        <v>4.3798491505952965E-3</v>
      </c>
      <c r="AQ75" s="38">
        <v>4.405486960886414E-3</v>
      </c>
      <c r="AR75" s="38">
        <v>4.6431194704981676E-3</v>
      </c>
      <c r="AS75" s="38">
        <v>4.9178412298296762E-3</v>
      </c>
      <c r="AT75" s="38">
        <v>5.0322378390770875E-3</v>
      </c>
      <c r="AU75" s="38">
        <v>5.7107386650797204E-3</v>
      </c>
      <c r="AV75" s="38">
        <v>5.3120231343900494E-3</v>
      </c>
      <c r="AW75" s="38">
        <v>5.1959557909599169E-3</v>
      </c>
      <c r="AX75" s="38">
        <v>4.5983083470228737E-3</v>
      </c>
      <c r="AY75" s="38">
        <v>4.476236069668316E-3</v>
      </c>
      <c r="AZ75" s="38">
        <v>4.6192811776154166E-3</v>
      </c>
      <c r="BA75" s="38">
        <v>5.2313298428264231E-3</v>
      </c>
      <c r="BB75" s="38">
        <v>6.2728028605733956E-3</v>
      </c>
      <c r="BC75" s="38">
        <v>4.7442579212740458E-3</v>
      </c>
      <c r="BD75" s="38">
        <v>4.7392360509587233E-3</v>
      </c>
      <c r="BE75" s="38">
        <v>4.7443280036939088E-3</v>
      </c>
      <c r="BF75" s="38">
        <v>3.9446790862776538E-3</v>
      </c>
      <c r="BG75" s="38">
        <v>3.9429937246637367E-3</v>
      </c>
      <c r="BH75" s="38">
        <v>3.9452015308561687E-3</v>
      </c>
      <c r="BI75" s="38">
        <v>4.1034280107210145E-3</v>
      </c>
      <c r="BJ75" s="38">
        <v>4.42765082935775E-3</v>
      </c>
      <c r="BK75" s="38">
        <v>4.4248217041334336E-3</v>
      </c>
      <c r="BL75" s="38">
        <v>4.4194162221342015E-3</v>
      </c>
      <c r="BM75" s="38">
        <v>4.4160535491065507E-3</v>
      </c>
      <c r="BN75" s="38">
        <v>3.9481397328630374E-3</v>
      </c>
      <c r="BO75" s="38">
        <v>3.9492511689022307E-3</v>
      </c>
      <c r="BP75" s="38">
        <v>4.7403382775098625E-3</v>
      </c>
      <c r="BQ75" s="38">
        <v>3.9487764413358856E-3</v>
      </c>
      <c r="BR75" s="38">
        <v>3.9478788706660394E-3</v>
      </c>
      <c r="BS75" s="38">
        <v>3.9482295520514299E-3</v>
      </c>
      <c r="BT75" s="38">
        <v>3.9529180532077027E-3</v>
      </c>
      <c r="BU75" s="38">
        <v>3.9487250005118806E-3</v>
      </c>
      <c r="BV75" s="38">
        <v>3.9463343539800589E-3</v>
      </c>
      <c r="BW75" s="38">
        <v>3.9439172935581569E-3</v>
      </c>
      <c r="BX75" s="38">
        <v>3.1550971162148372E-3</v>
      </c>
      <c r="BY75" s="38">
        <v>3.1544449810753683E-3</v>
      </c>
      <c r="BZ75" s="38">
        <v>3.1575358181165358E-3</v>
      </c>
      <c r="CA75" s="38">
        <v>3.1594056500029504E-3</v>
      </c>
      <c r="CB75" s="38">
        <v>3.1645530420203283E-3</v>
      </c>
      <c r="CC75" s="38">
        <v>3.1564769523175448E-3</v>
      </c>
      <c r="CD75" s="38">
        <v>2.371127273482215E-3</v>
      </c>
      <c r="CE75" s="38">
        <v>2.3689024637806293E-3</v>
      </c>
      <c r="CF75" s="38">
        <v>2.366368962207396E-3</v>
      </c>
      <c r="CG75" s="38">
        <v>2.3684292004485501E-3</v>
      </c>
      <c r="CH75" s="38">
        <v>2.3663778185244052E-3</v>
      </c>
      <c r="CI75" s="38">
        <v>2.3697949242164188E-3</v>
      </c>
      <c r="CJ75" s="38">
        <v>2.5258629325295755E-3</v>
      </c>
      <c r="CK75" s="38">
        <v>2.5266573196647884E-3</v>
      </c>
      <c r="CL75" s="38">
        <v>2.3721299990158372E-3</v>
      </c>
      <c r="CM75" s="38">
        <v>2.3716100200497463E-3</v>
      </c>
      <c r="CN75" s="38">
        <v>2.373292074973186E-3</v>
      </c>
      <c r="CO75" s="38">
        <v>2.3705222750621015E-3</v>
      </c>
      <c r="CP75" s="38">
        <v>2.3694594599447563E-3</v>
      </c>
      <c r="CQ75" s="38">
        <v>2.3698040242825496E-3</v>
      </c>
      <c r="CR75" s="38">
        <v>2.2102869170497054E-3</v>
      </c>
      <c r="CS75" s="38">
        <v>2.2077295875347256E-3</v>
      </c>
      <c r="CT75" s="38">
        <v>2.2108241493823187E-3</v>
      </c>
    </row>
    <row r="76" spans="1:98" ht="14.5" x14ac:dyDescent="0.65">
      <c r="A76" s="77"/>
      <c r="B76" s="76" t="s">
        <v>8</v>
      </c>
      <c r="C76" s="37" t="s">
        <v>3</v>
      </c>
      <c r="D76" s="38">
        <v>9.4502626941525406E-4</v>
      </c>
      <c r="E76" s="38">
        <v>9.0484355197442354E-4</v>
      </c>
      <c r="F76" s="38">
        <v>8.0612775447875043E-4</v>
      </c>
      <c r="G76" s="38">
        <v>8.5952841909752744E-4</v>
      </c>
      <c r="H76" s="38">
        <v>9.8277589061763386E-4</v>
      </c>
      <c r="I76" s="38">
        <v>1.0460155305186945E-3</v>
      </c>
      <c r="J76" s="38">
        <v>1.1501321804976961E-3</v>
      </c>
      <c r="K76" s="38">
        <v>1.2824749675236472E-3</v>
      </c>
      <c r="L76" s="38">
        <v>1.275435182491107E-3</v>
      </c>
      <c r="M76" s="38">
        <v>1.374018433268009E-3</v>
      </c>
      <c r="N76" s="38">
        <v>1.2841400465944783E-3</v>
      </c>
      <c r="O76" s="38">
        <v>1.288844923798319E-3</v>
      </c>
      <c r="P76" s="38">
        <v>1.3315132464294371E-3</v>
      </c>
      <c r="Q76" s="38">
        <v>1.3614279483157386E-3</v>
      </c>
      <c r="R76" s="38">
        <v>1.0569726549149552E-3</v>
      </c>
      <c r="S76" s="38">
        <v>8.8710354849745794E-4</v>
      </c>
      <c r="T76" s="38">
        <v>1.1144089129101113E-3</v>
      </c>
      <c r="U76" s="38">
        <v>1.228441007959218E-3</v>
      </c>
      <c r="V76" s="38">
        <v>1.472794694741614E-3</v>
      </c>
      <c r="W76" s="38">
        <v>1.5649931631890391E-3</v>
      </c>
      <c r="X76" s="38">
        <v>1.6413050912716862E-3</v>
      </c>
      <c r="Y76" s="38">
        <v>1.7594830894113831E-3</v>
      </c>
      <c r="Z76" s="38">
        <v>1.8226751119523562E-3</v>
      </c>
      <c r="AA76" s="38">
        <v>1.9469478259724357E-3</v>
      </c>
      <c r="AB76" s="38">
        <v>1.9587945903632893E-3</v>
      </c>
      <c r="AC76" s="38">
        <v>2.0108555252450655E-3</v>
      </c>
      <c r="AD76" s="38">
        <v>2.0771852095731419E-3</v>
      </c>
      <c r="AE76" s="38">
        <v>2.155598549771473E-3</v>
      </c>
      <c r="AF76" s="38">
        <v>2.2251173781236717E-3</v>
      </c>
      <c r="AG76" s="38">
        <v>2.3457086248108226E-3</v>
      </c>
      <c r="AH76" s="38">
        <v>2.4812997514481916E-3</v>
      </c>
      <c r="AI76" s="38">
        <v>2.5596767864503739E-3</v>
      </c>
      <c r="AJ76" s="38">
        <v>2.6181854454569099E-3</v>
      </c>
      <c r="AK76" s="38">
        <v>2.7626047843484071E-3</v>
      </c>
      <c r="AL76" s="38">
        <v>3.3616347685000028E-3</v>
      </c>
      <c r="AM76" s="38">
        <v>3.5004616803931557E-3</v>
      </c>
      <c r="AN76" s="38">
        <v>3.8047838534844801E-3</v>
      </c>
      <c r="AO76" s="38">
        <v>4.2138542180831509E-3</v>
      </c>
      <c r="AP76" s="38">
        <v>4.3993649515917518E-3</v>
      </c>
      <c r="AQ76" s="38">
        <v>4.4343880265399708E-3</v>
      </c>
      <c r="AR76" s="38">
        <v>4.6635488182959614E-3</v>
      </c>
      <c r="AS76" s="38">
        <v>4.9346908912929494E-3</v>
      </c>
      <c r="AT76" s="38">
        <v>5.0515450252994858E-3</v>
      </c>
      <c r="AU76" s="38">
        <v>5.7515306599642711E-3</v>
      </c>
      <c r="AV76" s="38">
        <v>5.3249925506043726E-3</v>
      </c>
      <c r="AW76" s="38">
        <v>5.2323594622652059E-3</v>
      </c>
      <c r="AX76" s="38">
        <v>4.6390528125789931E-3</v>
      </c>
      <c r="AY76" s="38">
        <v>4.4833611213546103E-3</v>
      </c>
      <c r="AZ76" s="38">
        <v>4.6456537228145283E-3</v>
      </c>
      <c r="BA76" s="38">
        <v>5.2498204056553883E-3</v>
      </c>
      <c r="BB76" s="38">
        <v>6.3116631250877842E-3</v>
      </c>
      <c r="BC76" s="38">
        <v>4.756143963516154E-3</v>
      </c>
      <c r="BD76" s="38">
        <v>4.7561321044451224E-3</v>
      </c>
      <c r="BE76" s="38">
        <v>4.7624328620333167E-3</v>
      </c>
      <c r="BF76" s="38">
        <v>3.9706701940802154E-3</v>
      </c>
      <c r="BG76" s="38">
        <v>3.9699750258157303E-3</v>
      </c>
      <c r="BH76" s="38">
        <v>3.9667462120558756E-3</v>
      </c>
      <c r="BI76" s="38">
        <v>4.126859861669132E-3</v>
      </c>
      <c r="BJ76" s="38">
        <v>4.4455087015484304E-3</v>
      </c>
      <c r="BK76" s="38">
        <v>4.4409874252154041E-3</v>
      </c>
      <c r="BL76" s="38">
        <v>4.4416110412776764E-3</v>
      </c>
      <c r="BM76" s="38">
        <v>4.4404212162263926E-3</v>
      </c>
      <c r="BN76" s="38">
        <v>3.9675370424028878E-3</v>
      </c>
      <c r="BO76" s="38">
        <v>3.9755248056508354E-3</v>
      </c>
      <c r="BP76" s="38">
        <v>4.7504497137219118E-3</v>
      </c>
      <c r="BQ76" s="38">
        <v>3.9609687598455906E-3</v>
      </c>
      <c r="BR76" s="38">
        <v>3.9681186222763447E-3</v>
      </c>
      <c r="BS76" s="38">
        <v>3.9630624566801441E-3</v>
      </c>
      <c r="BT76" s="38">
        <v>3.9699031666733785E-3</v>
      </c>
      <c r="BU76" s="38">
        <v>3.9669049243064797E-3</v>
      </c>
      <c r="BV76" s="38">
        <v>3.9707745557677077E-3</v>
      </c>
      <c r="BW76" s="38">
        <v>3.9666301429811439E-3</v>
      </c>
      <c r="BX76" s="38">
        <v>3.1741581794386266E-3</v>
      </c>
      <c r="BY76" s="38">
        <v>3.1735151532158766E-3</v>
      </c>
      <c r="BZ76" s="38">
        <v>3.1726792746890739E-3</v>
      </c>
      <c r="CA76" s="38">
        <v>3.1752669583242268E-3</v>
      </c>
      <c r="CB76" s="38">
        <v>3.1698210619565568E-3</v>
      </c>
      <c r="CC76" s="38">
        <v>3.1735688999305375E-3</v>
      </c>
      <c r="CD76" s="38">
        <v>2.3809106676255807E-3</v>
      </c>
      <c r="CE76" s="38">
        <v>2.3871093211772711E-3</v>
      </c>
      <c r="CF76" s="38">
        <v>2.3795743488978591E-3</v>
      </c>
      <c r="CG76" s="38">
        <v>2.3814475222829687E-3</v>
      </c>
      <c r="CH76" s="38">
        <v>2.3823414942540574E-3</v>
      </c>
      <c r="CI76" s="38">
        <v>2.3822676073263606E-3</v>
      </c>
      <c r="CJ76" s="38">
        <v>2.5376983328439071E-3</v>
      </c>
      <c r="CK76" s="38">
        <v>2.5413547608863028E-3</v>
      </c>
      <c r="CL76" s="38">
        <v>2.3846210197352616E-3</v>
      </c>
      <c r="CM76" s="38">
        <v>2.3799412641589655E-3</v>
      </c>
      <c r="CN76" s="38">
        <v>2.3777162801170712E-3</v>
      </c>
      <c r="CO76" s="38">
        <v>2.3790497785306204E-3</v>
      </c>
      <c r="CP76" s="38">
        <v>2.3804031352843841E-3</v>
      </c>
      <c r="CQ76" s="38">
        <v>2.3775299891853428E-3</v>
      </c>
      <c r="CR76" s="38">
        <v>2.2220709733413412E-3</v>
      </c>
      <c r="CS76" s="38">
        <v>2.2215978252188144E-3</v>
      </c>
      <c r="CT76" s="38">
        <v>2.2187828416259949E-3</v>
      </c>
    </row>
    <row r="77" spans="1:98" ht="14.5" x14ac:dyDescent="0.65">
      <c r="A77" s="77"/>
      <c r="B77" s="77"/>
      <c r="C77" s="37" t="s">
        <v>4</v>
      </c>
      <c r="D77" s="38" t="s">
        <v>67</v>
      </c>
      <c r="E77" s="38" t="s">
        <v>67</v>
      </c>
      <c r="F77" s="38" t="s">
        <v>67</v>
      </c>
      <c r="G77" s="38" t="s">
        <v>67</v>
      </c>
      <c r="H77" s="38" t="s">
        <v>67</v>
      </c>
      <c r="I77" s="38" t="s">
        <v>67</v>
      </c>
      <c r="J77" s="38" t="s">
        <v>67</v>
      </c>
      <c r="K77" s="38" t="s">
        <v>67</v>
      </c>
      <c r="L77" s="38" t="s">
        <v>67</v>
      </c>
      <c r="M77" s="38" t="s">
        <v>67</v>
      </c>
      <c r="N77" s="38" t="s">
        <v>67</v>
      </c>
      <c r="O77" s="38" t="s">
        <v>67</v>
      </c>
      <c r="P77" s="38" t="s">
        <v>67</v>
      </c>
      <c r="Q77" s="38" t="s">
        <v>67</v>
      </c>
      <c r="R77" s="38" t="s">
        <v>67</v>
      </c>
      <c r="S77" s="38" t="s">
        <v>67</v>
      </c>
      <c r="T77" s="38" t="s">
        <v>67</v>
      </c>
      <c r="U77" s="38" t="s">
        <v>67</v>
      </c>
      <c r="V77" s="38" t="s">
        <v>67</v>
      </c>
      <c r="W77" s="38" t="s">
        <v>67</v>
      </c>
      <c r="X77" s="38" t="s">
        <v>67</v>
      </c>
      <c r="Y77" s="38" t="s">
        <v>67</v>
      </c>
      <c r="Z77" s="38" t="s">
        <v>67</v>
      </c>
      <c r="AA77" s="38" t="s">
        <v>67</v>
      </c>
      <c r="AB77" s="38" t="s">
        <v>67</v>
      </c>
      <c r="AC77" s="38" t="s">
        <v>67</v>
      </c>
      <c r="AD77" s="38" t="s">
        <v>67</v>
      </c>
      <c r="AE77" s="38" t="s">
        <v>67</v>
      </c>
      <c r="AF77" s="38" t="s">
        <v>67</v>
      </c>
      <c r="AG77" s="38" t="s">
        <v>67</v>
      </c>
      <c r="AH77" s="38" t="s">
        <v>67</v>
      </c>
      <c r="AI77" s="38" t="s">
        <v>67</v>
      </c>
      <c r="AJ77" s="38" t="s">
        <v>67</v>
      </c>
      <c r="AK77" s="38" t="s">
        <v>67</v>
      </c>
      <c r="AL77" s="38" t="s">
        <v>67</v>
      </c>
      <c r="AM77" s="38" t="s">
        <v>67</v>
      </c>
      <c r="AN77" s="38" t="s">
        <v>67</v>
      </c>
      <c r="AO77" s="38" t="s">
        <v>67</v>
      </c>
      <c r="AP77" s="38" t="s">
        <v>67</v>
      </c>
      <c r="AQ77" s="38" t="s">
        <v>67</v>
      </c>
      <c r="AR77" s="38" t="s">
        <v>67</v>
      </c>
      <c r="AS77" s="38" t="s">
        <v>67</v>
      </c>
      <c r="AT77" s="38" t="s">
        <v>67</v>
      </c>
      <c r="AU77" s="38" t="s">
        <v>67</v>
      </c>
      <c r="AV77" s="38" t="s">
        <v>67</v>
      </c>
      <c r="AW77" s="38" t="s">
        <v>67</v>
      </c>
      <c r="AX77" s="38" t="s">
        <v>67</v>
      </c>
      <c r="AY77" s="38" t="s">
        <v>67</v>
      </c>
      <c r="AZ77" s="38" t="s">
        <v>67</v>
      </c>
      <c r="BA77" s="38" t="s">
        <v>67</v>
      </c>
      <c r="BB77" s="38" t="s">
        <v>67</v>
      </c>
      <c r="BC77" s="38" t="s">
        <v>67</v>
      </c>
      <c r="BD77" s="38" t="s">
        <v>67</v>
      </c>
      <c r="BE77" s="38" t="s">
        <v>67</v>
      </c>
      <c r="BF77" s="38" t="s">
        <v>67</v>
      </c>
      <c r="BG77" s="38" t="s">
        <v>67</v>
      </c>
      <c r="BH77" s="38" t="s">
        <v>67</v>
      </c>
      <c r="BI77" s="38" t="s">
        <v>67</v>
      </c>
      <c r="BJ77" s="38" t="s">
        <v>67</v>
      </c>
      <c r="BK77" s="38" t="s">
        <v>67</v>
      </c>
      <c r="BL77" s="38" t="s">
        <v>67</v>
      </c>
      <c r="BM77" s="38" t="s">
        <v>67</v>
      </c>
      <c r="BN77" s="38" t="s">
        <v>67</v>
      </c>
      <c r="BO77" s="38" t="s">
        <v>67</v>
      </c>
      <c r="BP77" s="38" t="s">
        <v>67</v>
      </c>
      <c r="BQ77" s="38" t="s">
        <v>67</v>
      </c>
      <c r="BR77" s="38" t="s">
        <v>67</v>
      </c>
      <c r="BS77" s="38" t="s">
        <v>67</v>
      </c>
      <c r="BT77" s="38" t="s">
        <v>67</v>
      </c>
      <c r="BU77" s="38" t="s">
        <v>67</v>
      </c>
      <c r="BV77" s="38" t="s">
        <v>67</v>
      </c>
      <c r="BW77" s="38" t="s">
        <v>67</v>
      </c>
      <c r="BX77" s="38" t="s">
        <v>67</v>
      </c>
      <c r="BY77" s="38" t="s">
        <v>67</v>
      </c>
      <c r="BZ77" s="38" t="s">
        <v>67</v>
      </c>
      <c r="CA77" s="38" t="s">
        <v>67</v>
      </c>
      <c r="CB77" s="38" t="s">
        <v>67</v>
      </c>
      <c r="CC77" s="38" t="s">
        <v>67</v>
      </c>
      <c r="CD77" s="38" t="s">
        <v>67</v>
      </c>
      <c r="CE77" s="38" t="s">
        <v>67</v>
      </c>
      <c r="CF77" s="38" t="s">
        <v>67</v>
      </c>
      <c r="CG77" s="38" t="s">
        <v>67</v>
      </c>
      <c r="CH77" s="38" t="s">
        <v>67</v>
      </c>
      <c r="CI77" s="38" t="s">
        <v>67</v>
      </c>
      <c r="CJ77" s="38" t="s">
        <v>67</v>
      </c>
      <c r="CK77" s="38" t="s">
        <v>67</v>
      </c>
      <c r="CL77" s="38" t="s">
        <v>67</v>
      </c>
      <c r="CM77" s="38" t="s">
        <v>67</v>
      </c>
      <c r="CN77" s="38" t="s">
        <v>67</v>
      </c>
      <c r="CO77" s="38" t="s">
        <v>67</v>
      </c>
      <c r="CP77" s="38" t="s">
        <v>67</v>
      </c>
      <c r="CQ77" s="38" t="s">
        <v>67</v>
      </c>
      <c r="CR77" s="38" t="s">
        <v>67</v>
      </c>
      <c r="CS77" s="38" t="s">
        <v>67</v>
      </c>
      <c r="CT77" s="38" t="s">
        <v>67</v>
      </c>
    </row>
    <row r="78" spans="1:98" ht="14.5" x14ac:dyDescent="0.65">
      <c r="A78" s="77"/>
      <c r="B78" s="78"/>
      <c r="C78" s="37" t="s">
        <v>6</v>
      </c>
      <c r="D78" s="38">
        <v>9.4502626941525406E-4</v>
      </c>
      <c r="E78" s="38">
        <v>9.0484355197442354E-4</v>
      </c>
      <c r="F78" s="38">
        <v>8.0612775447875043E-4</v>
      </c>
      <c r="G78" s="38">
        <v>8.5952841909752744E-4</v>
      </c>
      <c r="H78" s="38">
        <v>9.8277589061763386E-4</v>
      </c>
      <c r="I78" s="38">
        <v>1.0460155305186945E-3</v>
      </c>
      <c r="J78" s="38">
        <v>1.1501321804976961E-3</v>
      </c>
      <c r="K78" s="38">
        <v>1.2824749675236472E-3</v>
      </c>
      <c r="L78" s="38">
        <v>1.275435182491107E-3</v>
      </c>
      <c r="M78" s="38">
        <v>1.374018433268009E-3</v>
      </c>
      <c r="N78" s="38">
        <v>1.2841400465944783E-3</v>
      </c>
      <c r="O78" s="38">
        <v>1.288844923798319E-3</v>
      </c>
      <c r="P78" s="38">
        <v>1.3315132464294371E-3</v>
      </c>
      <c r="Q78" s="38">
        <v>1.3614279483157386E-3</v>
      </c>
      <c r="R78" s="38">
        <v>1.0569726549149552E-3</v>
      </c>
      <c r="S78" s="38">
        <v>8.8710354849745794E-4</v>
      </c>
      <c r="T78" s="38">
        <v>1.1144089129101113E-3</v>
      </c>
      <c r="U78" s="38">
        <v>1.228441007959218E-3</v>
      </c>
      <c r="V78" s="38">
        <v>1.472794694741614E-3</v>
      </c>
      <c r="W78" s="38">
        <v>1.5649931631890391E-3</v>
      </c>
      <c r="X78" s="38">
        <v>1.6413050912716862E-3</v>
      </c>
      <c r="Y78" s="38">
        <v>1.7594830894113831E-3</v>
      </c>
      <c r="Z78" s="38">
        <v>1.8226751119523562E-3</v>
      </c>
      <c r="AA78" s="38">
        <v>1.9469478259724357E-3</v>
      </c>
      <c r="AB78" s="38">
        <v>1.9587945903632893E-3</v>
      </c>
      <c r="AC78" s="38">
        <v>2.0108555252450655E-3</v>
      </c>
      <c r="AD78" s="38">
        <v>2.0771852095731419E-3</v>
      </c>
      <c r="AE78" s="38">
        <v>2.155598549771473E-3</v>
      </c>
      <c r="AF78" s="38">
        <v>2.2251173781236717E-3</v>
      </c>
      <c r="AG78" s="38">
        <v>2.3457086248108226E-3</v>
      </c>
      <c r="AH78" s="38">
        <v>2.4812997514481916E-3</v>
      </c>
      <c r="AI78" s="38">
        <v>2.5596767864503739E-3</v>
      </c>
      <c r="AJ78" s="38">
        <v>2.6181854454569099E-3</v>
      </c>
      <c r="AK78" s="38">
        <v>2.7626047843484071E-3</v>
      </c>
      <c r="AL78" s="38">
        <v>3.3616347685000028E-3</v>
      </c>
      <c r="AM78" s="38">
        <v>3.5004616803931557E-3</v>
      </c>
      <c r="AN78" s="38">
        <v>3.8047838534844801E-3</v>
      </c>
      <c r="AO78" s="38">
        <v>4.2138542180831509E-3</v>
      </c>
      <c r="AP78" s="38">
        <v>4.3993649515917518E-3</v>
      </c>
      <c r="AQ78" s="38">
        <v>4.4343880265399708E-3</v>
      </c>
      <c r="AR78" s="38">
        <v>4.6635488182959614E-3</v>
      </c>
      <c r="AS78" s="38">
        <v>4.9346908912929494E-3</v>
      </c>
      <c r="AT78" s="38">
        <v>5.0515450252994858E-3</v>
      </c>
      <c r="AU78" s="38">
        <v>5.7515306599642711E-3</v>
      </c>
      <c r="AV78" s="38">
        <v>5.3249925506043726E-3</v>
      </c>
      <c r="AW78" s="38">
        <v>5.2323594622652059E-3</v>
      </c>
      <c r="AX78" s="38">
        <v>4.6390528125789931E-3</v>
      </c>
      <c r="AY78" s="38">
        <v>4.4833611213546103E-3</v>
      </c>
      <c r="AZ78" s="38">
        <v>4.6456537228145283E-3</v>
      </c>
      <c r="BA78" s="38">
        <v>5.2498204056553883E-3</v>
      </c>
      <c r="BB78" s="38">
        <v>6.3116631250877842E-3</v>
      </c>
      <c r="BC78" s="38">
        <v>4.756143963516154E-3</v>
      </c>
      <c r="BD78" s="38">
        <v>4.7561321044451224E-3</v>
      </c>
      <c r="BE78" s="38">
        <v>4.7624328620333167E-3</v>
      </c>
      <c r="BF78" s="38">
        <v>3.9706701940802154E-3</v>
      </c>
      <c r="BG78" s="38">
        <v>3.9699750258157303E-3</v>
      </c>
      <c r="BH78" s="38">
        <v>3.9667462120558756E-3</v>
      </c>
      <c r="BI78" s="38">
        <v>4.126859861669132E-3</v>
      </c>
      <c r="BJ78" s="38">
        <v>4.4455087015484304E-3</v>
      </c>
      <c r="BK78" s="38">
        <v>4.4409874252154041E-3</v>
      </c>
      <c r="BL78" s="38">
        <v>4.4416110412776764E-3</v>
      </c>
      <c r="BM78" s="38">
        <v>4.4404212162263926E-3</v>
      </c>
      <c r="BN78" s="38">
        <v>3.9675370424028878E-3</v>
      </c>
      <c r="BO78" s="38">
        <v>3.9755248056508354E-3</v>
      </c>
      <c r="BP78" s="38">
        <v>4.7504497137219118E-3</v>
      </c>
      <c r="BQ78" s="38">
        <v>3.9609687598455906E-3</v>
      </c>
      <c r="BR78" s="38">
        <v>3.9681186222763447E-3</v>
      </c>
      <c r="BS78" s="38">
        <v>3.9630624566801441E-3</v>
      </c>
      <c r="BT78" s="38">
        <v>3.9699031666733785E-3</v>
      </c>
      <c r="BU78" s="38">
        <v>3.9669049243064797E-3</v>
      </c>
      <c r="BV78" s="38">
        <v>3.9707745557677077E-3</v>
      </c>
      <c r="BW78" s="38">
        <v>3.9666301429811439E-3</v>
      </c>
      <c r="BX78" s="38">
        <v>3.1741581794386266E-3</v>
      </c>
      <c r="BY78" s="38">
        <v>3.1735151532158766E-3</v>
      </c>
      <c r="BZ78" s="38">
        <v>3.1726792746890739E-3</v>
      </c>
      <c r="CA78" s="38">
        <v>3.1752669583242268E-3</v>
      </c>
      <c r="CB78" s="38">
        <v>3.1698210619565568E-3</v>
      </c>
      <c r="CC78" s="38">
        <v>3.1735688999305375E-3</v>
      </c>
      <c r="CD78" s="38">
        <v>2.3809106676255807E-3</v>
      </c>
      <c r="CE78" s="38">
        <v>2.3871093211772711E-3</v>
      </c>
      <c r="CF78" s="38">
        <v>2.3795743488978591E-3</v>
      </c>
      <c r="CG78" s="38">
        <v>2.3814475222829687E-3</v>
      </c>
      <c r="CH78" s="38">
        <v>2.3823414942540574E-3</v>
      </c>
      <c r="CI78" s="38">
        <v>2.3822676073263606E-3</v>
      </c>
      <c r="CJ78" s="38">
        <v>2.5376983328439071E-3</v>
      </c>
      <c r="CK78" s="38">
        <v>2.5413547608863028E-3</v>
      </c>
      <c r="CL78" s="38">
        <v>2.3846210197352616E-3</v>
      </c>
      <c r="CM78" s="38">
        <v>2.3799412641589655E-3</v>
      </c>
      <c r="CN78" s="38">
        <v>2.3777162801170712E-3</v>
      </c>
      <c r="CO78" s="38">
        <v>2.3790497785306204E-3</v>
      </c>
      <c r="CP78" s="38">
        <v>2.3804031352843841E-3</v>
      </c>
      <c r="CQ78" s="38">
        <v>2.3775299891853428E-3</v>
      </c>
      <c r="CR78" s="38">
        <v>2.2220709733413412E-3</v>
      </c>
      <c r="CS78" s="38">
        <v>2.2215978252188144E-3</v>
      </c>
      <c r="CT78" s="38">
        <v>2.2187828416259949E-3</v>
      </c>
    </row>
    <row r="79" spans="1:98" ht="14.5" x14ac:dyDescent="0.65">
      <c r="A79" s="77"/>
      <c r="B79" s="76" t="s">
        <v>9</v>
      </c>
      <c r="C79" s="37" t="s">
        <v>3</v>
      </c>
      <c r="D79" s="38">
        <v>1.0890467554812888E-2</v>
      </c>
      <c r="E79" s="38">
        <v>1.0425342624401963E-2</v>
      </c>
      <c r="F79" s="38">
        <v>9.2631558631627829E-3</v>
      </c>
      <c r="G79" s="38">
        <v>9.9156710614805316E-3</v>
      </c>
      <c r="H79" s="38">
        <v>1.1315663590458101E-2</v>
      </c>
      <c r="I79" s="38">
        <v>1.2063994439716038E-2</v>
      </c>
      <c r="J79" s="38">
        <v>1.3235564251148017E-2</v>
      </c>
      <c r="K79" s="38">
        <v>1.4759970634269827E-2</v>
      </c>
      <c r="L79" s="38">
        <v>1.4678124018528868E-2</v>
      </c>
      <c r="M79" s="38">
        <v>1.5814444496879455E-2</v>
      </c>
      <c r="N79" s="38">
        <v>1.4758471221572403E-2</v>
      </c>
      <c r="O79" s="38">
        <v>1.4849463962961728E-2</v>
      </c>
      <c r="P79" s="38">
        <v>1.5324321759389851E-2</v>
      </c>
      <c r="Q79" s="38">
        <v>1.5655068330913551E-2</v>
      </c>
      <c r="R79" s="38">
        <v>1.2187990067689501E-2</v>
      </c>
      <c r="S79" s="38">
        <v>1.0224073359165508E-2</v>
      </c>
      <c r="T79" s="38">
        <v>1.2851491304505164E-2</v>
      </c>
      <c r="U79" s="38">
        <v>1.4151561654705628E-2</v>
      </c>
      <c r="V79" s="38">
        <v>1.7002278080583282E-2</v>
      </c>
      <c r="W79" s="38">
        <v>1.8007275183497033E-2</v>
      </c>
      <c r="X79" s="38">
        <v>1.8874147064981375E-2</v>
      </c>
      <c r="Y79" s="38">
        <v>2.022417940522081E-2</v>
      </c>
      <c r="Z79" s="38">
        <v>2.1002048971213227E-2</v>
      </c>
      <c r="AA79" s="38">
        <v>2.240023932646382E-2</v>
      </c>
      <c r="AB79" s="38">
        <v>2.2542577807326786E-2</v>
      </c>
      <c r="AC79" s="38">
        <v>2.3147340142465601E-2</v>
      </c>
      <c r="AD79" s="38">
        <v>2.3940470587224854E-2</v>
      </c>
      <c r="AE79" s="38">
        <v>2.4817436357007373E-2</v>
      </c>
      <c r="AF79" s="38">
        <v>2.5689302431259869E-2</v>
      </c>
      <c r="AG79" s="38">
        <v>2.7023347550779436E-2</v>
      </c>
      <c r="AH79" s="38">
        <v>2.8576834911817204E-2</v>
      </c>
      <c r="AI79" s="38">
        <v>2.9540738939010595E-2</v>
      </c>
      <c r="AJ79" s="38">
        <v>3.0130373601407044E-2</v>
      </c>
      <c r="AK79" s="38">
        <v>3.1768080543271043E-2</v>
      </c>
      <c r="AL79" s="38">
        <v>3.883123830091801E-2</v>
      </c>
      <c r="AM79" s="38">
        <v>4.024345005215664E-2</v>
      </c>
      <c r="AN79" s="38">
        <v>4.3806760172747629E-2</v>
      </c>
      <c r="AO79" s="38">
        <v>4.8438710765001163E-2</v>
      </c>
      <c r="AP79" s="38">
        <v>5.0677307113374835E-2</v>
      </c>
      <c r="AQ79" s="38">
        <v>5.099979261775802E-2</v>
      </c>
      <c r="AR79" s="38">
        <v>5.3577985394789855E-2</v>
      </c>
      <c r="AS79" s="38">
        <v>5.6779637483313099E-2</v>
      </c>
      <c r="AT79" s="38">
        <v>5.8189290001247944E-2</v>
      </c>
      <c r="AU79" s="38">
        <v>6.6040255058593997E-2</v>
      </c>
      <c r="AV79" s="38">
        <v>6.1441394722720068E-2</v>
      </c>
      <c r="AW79" s="38">
        <v>6.0299613874127217E-2</v>
      </c>
      <c r="AX79" s="38">
        <v>5.3264072017417764E-2</v>
      </c>
      <c r="AY79" s="38">
        <v>5.1762063190084889E-2</v>
      </c>
      <c r="AZ79" s="38">
        <v>5.3426621011290282E-2</v>
      </c>
      <c r="BA79" s="38">
        <v>6.0495482458688514E-2</v>
      </c>
      <c r="BB79" s="38">
        <v>7.2776010797103052E-2</v>
      </c>
      <c r="BC79" s="38">
        <v>5.4782370658073822E-2</v>
      </c>
      <c r="BD79" s="38">
        <v>5.48626225455284E-2</v>
      </c>
      <c r="BE79" s="38">
        <v>5.4801881310562649E-2</v>
      </c>
      <c r="BF79" s="38">
        <v>4.568682699271432E-2</v>
      </c>
      <c r="BG79" s="38">
        <v>4.5659246964652012E-2</v>
      </c>
      <c r="BH79" s="38">
        <v>4.5672579341135049E-2</v>
      </c>
      <c r="BI79" s="38">
        <v>4.7556970992781306E-2</v>
      </c>
      <c r="BJ79" s="38">
        <v>5.1222404264866392E-2</v>
      </c>
      <c r="BK79" s="38">
        <v>5.118468673570193E-2</v>
      </c>
      <c r="BL79" s="38">
        <v>5.1156176055067878E-2</v>
      </c>
      <c r="BM79" s="38">
        <v>5.1199146556561957E-2</v>
      </c>
      <c r="BN79" s="38">
        <v>4.569486428676988E-2</v>
      </c>
      <c r="BO79" s="38">
        <v>4.5714575719236199E-2</v>
      </c>
      <c r="BP79" s="38">
        <v>5.4753124684688903E-2</v>
      </c>
      <c r="BQ79" s="38">
        <v>4.5688484772869943E-2</v>
      </c>
      <c r="BR79" s="38">
        <v>4.5705686893671785E-2</v>
      </c>
      <c r="BS79" s="38">
        <v>4.5671065371623451E-2</v>
      </c>
      <c r="BT79" s="38">
        <v>4.5743453802876692E-2</v>
      </c>
      <c r="BU79" s="38">
        <v>4.5738853352939958E-2</v>
      </c>
      <c r="BV79" s="38">
        <v>4.5650549739958281E-2</v>
      </c>
      <c r="BW79" s="38">
        <v>4.5652760215601905E-2</v>
      </c>
      <c r="BX79" s="38">
        <v>3.6537852131103644E-2</v>
      </c>
      <c r="BY79" s="38">
        <v>3.656705701308182E-2</v>
      </c>
      <c r="BZ79" s="38">
        <v>3.6497927936829884E-2</v>
      </c>
      <c r="CA79" s="38">
        <v>3.6566912357060347E-2</v>
      </c>
      <c r="CB79" s="38">
        <v>3.6525039461602432E-2</v>
      </c>
      <c r="CC79" s="38">
        <v>3.6528488940964089E-2</v>
      </c>
      <c r="CD79" s="38">
        <v>2.738092705870902E-2</v>
      </c>
      <c r="CE79" s="38">
        <v>2.7423888861917791E-2</v>
      </c>
      <c r="CF79" s="38">
        <v>2.7402112975097766E-2</v>
      </c>
      <c r="CG79" s="38">
        <v>2.7405128015791227E-2</v>
      </c>
      <c r="CH79" s="38">
        <v>2.7429280751737593E-2</v>
      </c>
      <c r="CI79" s="38">
        <v>2.740662995510253E-2</v>
      </c>
      <c r="CJ79" s="38">
        <v>2.9246628502375055E-2</v>
      </c>
      <c r="CK79" s="38">
        <v>2.9240399657562768E-2</v>
      </c>
      <c r="CL79" s="38">
        <v>2.7398406012350818E-2</v>
      </c>
      <c r="CM79" s="38">
        <v>2.7441338238791798E-2</v>
      </c>
      <c r="CN79" s="38">
        <v>2.74077395815382E-2</v>
      </c>
      <c r="CO79" s="38">
        <v>2.7434406132270772E-2</v>
      </c>
      <c r="CP79" s="38">
        <v>2.7405703250034698E-2</v>
      </c>
      <c r="CQ79" s="38">
        <v>2.7415812049316392E-2</v>
      </c>
      <c r="CR79" s="38">
        <v>2.5543050103701864E-2</v>
      </c>
      <c r="CS79" s="38">
        <v>2.5581201614471263E-2</v>
      </c>
      <c r="CT79" s="38">
        <v>2.5613815844578391E-2</v>
      </c>
    </row>
    <row r="80" spans="1:98" ht="14.5" x14ac:dyDescent="0.65">
      <c r="A80" s="77"/>
      <c r="B80" s="77"/>
      <c r="C80" s="37" t="s">
        <v>4</v>
      </c>
      <c r="D80" s="38" t="s">
        <v>67</v>
      </c>
      <c r="E80" s="38" t="s">
        <v>67</v>
      </c>
      <c r="F80" s="38" t="s">
        <v>67</v>
      </c>
      <c r="G80" s="38" t="s">
        <v>67</v>
      </c>
      <c r="H80" s="38" t="s">
        <v>67</v>
      </c>
      <c r="I80" s="38" t="s">
        <v>67</v>
      </c>
      <c r="J80" s="38" t="s">
        <v>67</v>
      </c>
      <c r="K80" s="38" t="s">
        <v>67</v>
      </c>
      <c r="L80" s="38" t="s">
        <v>67</v>
      </c>
      <c r="M80" s="38" t="s">
        <v>67</v>
      </c>
      <c r="N80" s="38" t="s">
        <v>67</v>
      </c>
      <c r="O80" s="38" t="s">
        <v>67</v>
      </c>
      <c r="P80" s="38" t="s">
        <v>67</v>
      </c>
      <c r="Q80" s="38" t="s">
        <v>67</v>
      </c>
      <c r="R80" s="38" t="s">
        <v>67</v>
      </c>
      <c r="S80" s="38" t="s">
        <v>67</v>
      </c>
      <c r="T80" s="38" t="s">
        <v>67</v>
      </c>
      <c r="U80" s="38" t="s">
        <v>67</v>
      </c>
      <c r="V80" s="38" t="s">
        <v>67</v>
      </c>
      <c r="W80" s="38" t="s">
        <v>67</v>
      </c>
      <c r="X80" s="38" t="s">
        <v>67</v>
      </c>
      <c r="Y80" s="38" t="s">
        <v>67</v>
      </c>
      <c r="Z80" s="38" t="s">
        <v>67</v>
      </c>
      <c r="AA80" s="38" t="s">
        <v>67</v>
      </c>
      <c r="AB80" s="38" t="s">
        <v>67</v>
      </c>
      <c r="AC80" s="38" t="s">
        <v>67</v>
      </c>
      <c r="AD80" s="38" t="s">
        <v>67</v>
      </c>
      <c r="AE80" s="38" t="s">
        <v>67</v>
      </c>
      <c r="AF80" s="38" t="s">
        <v>67</v>
      </c>
      <c r="AG80" s="38" t="s">
        <v>67</v>
      </c>
      <c r="AH80" s="38" t="s">
        <v>67</v>
      </c>
      <c r="AI80" s="38" t="s">
        <v>67</v>
      </c>
      <c r="AJ80" s="38" t="s">
        <v>67</v>
      </c>
      <c r="AK80" s="38" t="s">
        <v>67</v>
      </c>
      <c r="AL80" s="38" t="s">
        <v>67</v>
      </c>
      <c r="AM80" s="38" t="s">
        <v>67</v>
      </c>
      <c r="AN80" s="38" t="s">
        <v>67</v>
      </c>
      <c r="AO80" s="38" t="s">
        <v>67</v>
      </c>
      <c r="AP80" s="38" t="s">
        <v>67</v>
      </c>
      <c r="AQ80" s="38" t="s">
        <v>67</v>
      </c>
      <c r="AR80" s="38" t="s">
        <v>67</v>
      </c>
      <c r="AS80" s="38" t="s">
        <v>67</v>
      </c>
      <c r="AT80" s="38" t="s">
        <v>67</v>
      </c>
      <c r="AU80" s="38" t="s">
        <v>67</v>
      </c>
      <c r="AV80" s="38" t="s">
        <v>67</v>
      </c>
      <c r="AW80" s="38" t="s">
        <v>67</v>
      </c>
      <c r="AX80" s="38" t="s">
        <v>67</v>
      </c>
      <c r="AY80" s="38" t="s">
        <v>67</v>
      </c>
      <c r="AZ80" s="38" t="s">
        <v>67</v>
      </c>
      <c r="BA80" s="38" t="s">
        <v>67</v>
      </c>
      <c r="BB80" s="38" t="s">
        <v>67</v>
      </c>
      <c r="BC80" s="38" t="s">
        <v>67</v>
      </c>
      <c r="BD80" s="38" t="s">
        <v>67</v>
      </c>
      <c r="BE80" s="38" t="s">
        <v>67</v>
      </c>
      <c r="BF80" s="38" t="s">
        <v>67</v>
      </c>
      <c r="BG80" s="38" t="s">
        <v>67</v>
      </c>
      <c r="BH80" s="38" t="s">
        <v>67</v>
      </c>
      <c r="BI80" s="38" t="s">
        <v>67</v>
      </c>
      <c r="BJ80" s="38" t="s">
        <v>67</v>
      </c>
      <c r="BK80" s="38" t="s">
        <v>67</v>
      </c>
      <c r="BL80" s="38" t="s">
        <v>67</v>
      </c>
      <c r="BM80" s="38" t="s">
        <v>67</v>
      </c>
      <c r="BN80" s="38" t="s">
        <v>67</v>
      </c>
      <c r="BO80" s="38" t="s">
        <v>67</v>
      </c>
      <c r="BP80" s="38" t="s">
        <v>67</v>
      </c>
      <c r="BQ80" s="38" t="s">
        <v>67</v>
      </c>
      <c r="BR80" s="38" t="s">
        <v>67</v>
      </c>
      <c r="BS80" s="38" t="s">
        <v>67</v>
      </c>
      <c r="BT80" s="38" t="s">
        <v>67</v>
      </c>
      <c r="BU80" s="38" t="s">
        <v>67</v>
      </c>
      <c r="BV80" s="38" t="s">
        <v>67</v>
      </c>
      <c r="BW80" s="38" t="s">
        <v>67</v>
      </c>
      <c r="BX80" s="38" t="s">
        <v>67</v>
      </c>
      <c r="BY80" s="38" t="s">
        <v>67</v>
      </c>
      <c r="BZ80" s="38" t="s">
        <v>67</v>
      </c>
      <c r="CA80" s="38" t="s">
        <v>67</v>
      </c>
      <c r="CB80" s="38" t="s">
        <v>67</v>
      </c>
      <c r="CC80" s="38" t="s">
        <v>67</v>
      </c>
      <c r="CD80" s="38" t="s">
        <v>67</v>
      </c>
      <c r="CE80" s="38" t="s">
        <v>67</v>
      </c>
      <c r="CF80" s="38" t="s">
        <v>67</v>
      </c>
      <c r="CG80" s="38" t="s">
        <v>67</v>
      </c>
      <c r="CH80" s="38" t="s">
        <v>67</v>
      </c>
      <c r="CI80" s="38" t="s">
        <v>67</v>
      </c>
      <c r="CJ80" s="38" t="s">
        <v>67</v>
      </c>
      <c r="CK80" s="38" t="s">
        <v>67</v>
      </c>
      <c r="CL80" s="38" t="s">
        <v>67</v>
      </c>
      <c r="CM80" s="38" t="s">
        <v>67</v>
      </c>
      <c r="CN80" s="38" t="s">
        <v>67</v>
      </c>
      <c r="CO80" s="38" t="s">
        <v>67</v>
      </c>
      <c r="CP80" s="38" t="s">
        <v>67</v>
      </c>
      <c r="CQ80" s="38" t="s">
        <v>67</v>
      </c>
      <c r="CR80" s="38" t="s">
        <v>67</v>
      </c>
      <c r="CS80" s="38" t="s">
        <v>67</v>
      </c>
      <c r="CT80" s="38" t="s">
        <v>67</v>
      </c>
    </row>
    <row r="81" spans="1:98" ht="14.5" x14ac:dyDescent="0.65">
      <c r="A81" s="77"/>
      <c r="B81" s="78"/>
      <c r="C81" s="37" t="s">
        <v>6</v>
      </c>
      <c r="D81" s="38">
        <v>1.0890467554812888E-2</v>
      </c>
      <c r="E81" s="38">
        <v>1.0425342624401963E-2</v>
      </c>
      <c r="F81" s="38">
        <v>9.2631558631627829E-3</v>
      </c>
      <c r="G81" s="38">
        <v>9.9156710614805316E-3</v>
      </c>
      <c r="H81" s="38">
        <v>1.1315663590458101E-2</v>
      </c>
      <c r="I81" s="38">
        <v>1.2063994439716038E-2</v>
      </c>
      <c r="J81" s="38">
        <v>1.3235564251148017E-2</v>
      </c>
      <c r="K81" s="38">
        <v>1.4759970634269827E-2</v>
      </c>
      <c r="L81" s="38">
        <v>1.4678124018528868E-2</v>
      </c>
      <c r="M81" s="38">
        <v>1.5814444496879455E-2</v>
      </c>
      <c r="N81" s="38">
        <v>1.4758471221572403E-2</v>
      </c>
      <c r="O81" s="38">
        <v>1.4849463962961728E-2</v>
      </c>
      <c r="P81" s="38">
        <v>1.5324321759389851E-2</v>
      </c>
      <c r="Q81" s="38">
        <v>1.5655068330913551E-2</v>
      </c>
      <c r="R81" s="38">
        <v>1.2187990067689501E-2</v>
      </c>
      <c r="S81" s="38">
        <v>1.0224073359165508E-2</v>
      </c>
      <c r="T81" s="38">
        <v>1.2851491304505164E-2</v>
      </c>
      <c r="U81" s="38">
        <v>1.4151561654705628E-2</v>
      </c>
      <c r="V81" s="38">
        <v>1.7002278080583282E-2</v>
      </c>
      <c r="W81" s="38">
        <v>1.8007275183497033E-2</v>
      </c>
      <c r="X81" s="38">
        <v>1.8874147064981375E-2</v>
      </c>
      <c r="Y81" s="38">
        <v>2.022417940522081E-2</v>
      </c>
      <c r="Z81" s="38">
        <v>2.1002048971213227E-2</v>
      </c>
      <c r="AA81" s="38">
        <v>2.240023932646382E-2</v>
      </c>
      <c r="AB81" s="38">
        <v>2.2542577807326786E-2</v>
      </c>
      <c r="AC81" s="38">
        <v>2.3147340142465601E-2</v>
      </c>
      <c r="AD81" s="38">
        <v>2.3940470587224854E-2</v>
      </c>
      <c r="AE81" s="38">
        <v>2.4817436357007373E-2</v>
      </c>
      <c r="AF81" s="38">
        <v>2.5689302431259869E-2</v>
      </c>
      <c r="AG81" s="38">
        <v>2.7023347550779436E-2</v>
      </c>
      <c r="AH81" s="38">
        <v>2.8576834911817204E-2</v>
      </c>
      <c r="AI81" s="38">
        <v>2.9540738939010595E-2</v>
      </c>
      <c r="AJ81" s="38">
        <v>3.0130373601407044E-2</v>
      </c>
      <c r="AK81" s="38">
        <v>3.1768080543271043E-2</v>
      </c>
      <c r="AL81" s="38">
        <v>3.883123830091801E-2</v>
      </c>
      <c r="AM81" s="38">
        <v>4.024345005215664E-2</v>
      </c>
      <c r="AN81" s="38">
        <v>4.3806760172747629E-2</v>
      </c>
      <c r="AO81" s="38">
        <v>4.8438710765001163E-2</v>
      </c>
      <c r="AP81" s="38">
        <v>5.0677307113374835E-2</v>
      </c>
      <c r="AQ81" s="38">
        <v>5.099979261775802E-2</v>
      </c>
      <c r="AR81" s="38">
        <v>5.3577985394789855E-2</v>
      </c>
      <c r="AS81" s="38">
        <v>5.6779637483313099E-2</v>
      </c>
      <c r="AT81" s="38">
        <v>5.8189290001247944E-2</v>
      </c>
      <c r="AU81" s="38">
        <v>6.6040255058593997E-2</v>
      </c>
      <c r="AV81" s="38">
        <v>6.1441394722720068E-2</v>
      </c>
      <c r="AW81" s="38">
        <v>6.0299613874127217E-2</v>
      </c>
      <c r="AX81" s="38">
        <v>5.3264072017417764E-2</v>
      </c>
      <c r="AY81" s="38">
        <v>5.1762063190084889E-2</v>
      </c>
      <c r="AZ81" s="38">
        <v>5.3426621011290282E-2</v>
      </c>
      <c r="BA81" s="38">
        <v>6.0495482458688514E-2</v>
      </c>
      <c r="BB81" s="38">
        <v>7.2776010797103052E-2</v>
      </c>
      <c r="BC81" s="38">
        <v>5.4782370658073822E-2</v>
      </c>
      <c r="BD81" s="38">
        <v>5.48626225455284E-2</v>
      </c>
      <c r="BE81" s="38">
        <v>5.4801881310562649E-2</v>
      </c>
      <c r="BF81" s="38">
        <v>4.568682699271432E-2</v>
      </c>
      <c r="BG81" s="38">
        <v>4.5659246964652012E-2</v>
      </c>
      <c r="BH81" s="38">
        <v>4.5672579341135049E-2</v>
      </c>
      <c r="BI81" s="38">
        <v>4.7556970992781306E-2</v>
      </c>
      <c r="BJ81" s="38">
        <v>5.1222404264866392E-2</v>
      </c>
      <c r="BK81" s="38">
        <v>5.118468673570193E-2</v>
      </c>
      <c r="BL81" s="38">
        <v>5.1156176055067878E-2</v>
      </c>
      <c r="BM81" s="38">
        <v>5.1199146556561957E-2</v>
      </c>
      <c r="BN81" s="38">
        <v>4.569486428676988E-2</v>
      </c>
      <c r="BO81" s="38">
        <v>4.5714575719236199E-2</v>
      </c>
      <c r="BP81" s="38">
        <v>5.4753124684688903E-2</v>
      </c>
      <c r="BQ81" s="38">
        <v>4.5688484772869943E-2</v>
      </c>
      <c r="BR81" s="38">
        <v>4.5705686893671785E-2</v>
      </c>
      <c r="BS81" s="38">
        <v>4.5671065371623451E-2</v>
      </c>
      <c r="BT81" s="38">
        <v>4.5743453802876692E-2</v>
      </c>
      <c r="BU81" s="38">
        <v>4.5738853352939958E-2</v>
      </c>
      <c r="BV81" s="38">
        <v>4.5650549739958281E-2</v>
      </c>
      <c r="BW81" s="38">
        <v>4.5652760215601905E-2</v>
      </c>
      <c r="BX81" s="38">
        <v>3.6537852131103644E-2</v>
      </c>
      <c r="BY81" s="38">
        <v>3.656705701308182E-2</v>
      </c>
      <c r="BZ81" s="38">
        <v>3.6497927936829884E-2</v>
      </c>
      <c r="CA81" s="38">
        <v>3.6566912357060347E-2</v>
      </c>
      <c r="CB81" s="38">
        <v>3.6525039461602432E-2</v>
      </c>
      <c r="CC81" s="38">
        <v>3.6528488940964089E-2</v>
      </c>
      <c r="CD81" s="38">
        <v>2.738092705870902E-2</v>
      </c>
      <c r="CE81" s="38">
        <v>2.7423888861917791E-2</v>
      </c>
      <c r="CF81" s="38">
        <v>2.7402112975097766E-2</v>
      </c>
      <c r="CG81" s="38">
        <v>2.7405128015791227E-2</v>
      </c>
      <c r="CH81" s="38">
        <v>2.7429280751737593E-2</v>
      </c>
      <c r="CI81" s="38">
        <v>2.740662995510253E-2</v>
      </c>
      <c r="CJ81" s="38">
        <v>2.9246628502375055E-2</v>
      </c>
      <c r="CK81" s="38">
        <v>2.9240399657562768E-2</v>
      </c>
      <c r="CL81" s="38">
        <v>2.7398406012350818E-2</v>
      </c>
      <c r="CM81" s="38">
        <v>2.7441338238791798E-2</v>
      </c>
      <c r="CN81" s="38">
        <v>2.74077395815382E-2</v>
      </c>
      <c r="CO81" s="38">
        <v>2.7434406132270772E-2</v>
      </c>
      <c r="CP81" s="38">
        <v>2.7405703250034698E-2</v>
      </c>
      <c r="CQ81" s="38">
        <v>2.7415812049316392E-2</v>
      </c>
      <c r="CR81" s="38">
        <v>2.5543050103701864E-2</v>
      </c>
      <c r="CS81" s="38">
        <v>2.5581201614471263E-2</v>
      </c>
      <c r="CT81" s="38">
        <v>2.5613815844578391E-2</v>
      </c>
    </row>
    <row r="82" spans="1:98" ht="14.5" x14ac:dyDescent="0.65">
      <c r="A82" s="77"/>
      <c r="B82" s="76" t="s">
        <v>10</v>
      </c>
      <c r="C82" s="37" t="s">
        <v>3</v>
      </c>
      <c r="D82" s="38">
        <v>4.2643615999999997E-3</v>
      </c>
      <c r="E82" s="38">
        <v>4.0830772000000001E-3</v>
      </c>
      <c r="F82" s="38">
        <v>3.6443236999999999E-3</v>
      </c>
      <c r="G82" s="38">
        <v>3.8851498999999999E-3</v>
      </c>
      <c r="H82" s="38">
        <v>4.4460489999999997E-3</v>
      </c>
      <c r="I82" s="38">
        <v>4.7328411000000003E-3</v>
      </c>
      <c r="J82" s="38">
        <v>5.1944788999999996E-3</v>
      </c>
      <c r="K82" s="38">
        <v>5.7847679000000004E-3</v>
      </c>
      <c r="L82" s="38">
        <v>5.7685803999999999E-3</v>
      </c>
      <c r="M82" s="38">
        <v>6.1799550999999996E-3</v>
      </c>
      <c r="N82" s="38">
        <v>5.7912427999999997E-3</v>
      </c>
      <c r="O82" s="38">
        <v>5.8355009000000003E-3</v>
      </c>
      <c r="P82" s="38">
        <v>6.0118363000000001E-3</v>
      </c>
      <c r="Q82" s="38">
        <v>6.1405260999999999E-3</v>
      </c>
      <c r="R82" s="38">
        <v>4.7721396999999997E-3</v>
      </c>
      <c r="S82" s="38">
        <v>4.0046231999999998E-3</v>
      </c>
      <c r="T82" s="38">
        <v>5.0286404999999998E-3</v>
      </c>
      <c r="U82" s="38">
        <v>5.5498589000000003E-3</v>
      </c>
      <c r="V82" s="38">
        <v>6.6636413000000002E-3</v>
      </c>
      <c r="W82" s="38">
        <v>7.0538344000000003E-3</v>
      </c>
      <c r="X82" s="38">
        <v>7.3893594E-3</v>
      </c>
      <c r="Y82" s="38">
        <v>7.9229930999999993E-3</v>
      </c>
      <c r="Z82" s="38">
        <v>8.2316109999999998E-3</v>
      </c>
      <c r="AA82" s="38">
        <v>8.7959565000000003E-3</v>
      </c>
      <c r="AB82" s="38">
        <v>8.8221175000000006E-3</v>
      </c>
      <c r="AC82" s="38">
        <v>9.0966333999999999E-3</v>
      </c>
      <c r="AD82" s="38">
        <v>9.3861672999999996E-3</v>
      </c>
      <c r="AE82" s="38">
        <v>9.7245662999999993E-3</v>
      </c>
      <c r="AF82" s="38">
        <v>1.0058530099999999E-2</v>
      </c>
      <c r="AG82" s="38">
        <v>1.0591713900000001E-2</v>
      </c>
      <c r="AH82" s="38">
        <v>1.1188106999999999E-2</v>
      </c>
      <c r="AI82" s="38">
        <v>1.15695433E-2</v>
      </c>
      <c r="AJ82" s="38">
        <v>1.18163777E-2</v>
      </c>
      <c r="AK82" s="38">
        <v>1.24587988E-2</v>
      </c>
      <c r="AL82" s="38">
        <v>1.51860759E-2</v>
      </c>
      <c r="AM82" s="38">
        <v>1.57821117E-2</v>
      </c>
      <c r="AN82" s="38">
        <v>1.71801972E-2</v>
      </c>
      <c r="AO82" s="38">
        <v>1.8967170200000001E-2</v>
      </c>
      <c r="AP82" s="38">
        <v>1.9871502199999998E-2</v>
      </c>
      <c r="AQ82" s="38">
        <v>2.00444691E-2</v>
      </c>
      <c r="AR82" s="38">
        <v>2.1036128899999999E-2</v>
      </c>
      <c r="AS82" s="38">
        <v>2.22602745E-2</v>
      </c>
      <c r="AT82" s="38">
        <v>2.2819583599999999E-2</v>
      </c>
      <c r="AU82" s="38">
        <v>2.5898646399999999E-2</v>
      </c>
      <c r="AV82" s="38">
        <v>2.4043419999999999E-2</v>
      </c>
      <c r="AW82" s="38">
        <v>2.3597333200000001E-2</v>
      </c>
      <c r="AX82" s="38">
        <v>2.08959479E-2</v>
      </c>
      <c r="AY82" s="38">
        <v>2.0281188299999999E-2</v>
      </c>
      <c r="AZ82" s="38">
        <v>2.0947461300000001E-2</v>
      </c>
      <c r="BA82" s="38">
        <v>2.37364082E-2</v>
      </c>
      <c r="BB82" s="38">
        <v>2.84928222E-2</v>
      </c>
      <c r="BC82" s="38">
        <v>2.1497224799999999E-2</v>
      </c>
      <c r="BD82" s="38">
        <v>2.1518447999999999E-2</v>
      </c>
      <c r="BE82" s="38">
        <v>2.1490447100000001E-2</v>
      </c>
      <c r="BF82" s="38">
        <v>1.7915441399999999E-2</v>
      </c>
      <c r="BG82" s="38">
        <v>1.7930285399999999E-2</v>
      </c>
      <c r="BH82" s="38">
        <v>1.7919794400000001E-2</v>
      </c>
      <c r="BI82" s="38">
        <v>1.8603032700000001E-2</v>
      </c>
      <c r="BJ82" s="38">
        <v>2.0083993299999998E-2</v>
      </c>
      <c r="BK82" s="38">
        <v>2.00398725E-2</v>
      </c>
      <c r="BL82" s="38">
        <v>2.0044648200000001E-2</v>
      </c>
      <c r="BM82" s="38">
        <v>2.00341645E-2</v>
      </c>
      <c r="BN82" s="38">
        <v>1.79137295E-2</v>
      </c>
      <c r="BO82" s="38">
        <v>1.7925137000000001E-2</v>
      </c>
      <c r="BP82" s="38">
        <v>2.1493330299999999E-2</v>
      </c>
      <c r="BQ82" s="38">
        <v>1.7898490699999998E-2</v>
      </c>
      <c r="BR82" s="38">
        <v>1.79209231E-2</v>
      </c>
      <c r="BS82" s="38">
        <v>1.7910738200000002E-2</v>
      </c>
      <c r="BT82" s="38">
        <v>1.7913683600000001E-2</v>
      </c>
      <c r="BU82" s="38">
        <v>1.7930004900000001E-2</v>
      </c>
      <c r="BV82" s="38">
        <v>1.7896696100000001E-2</v>
      </c>
      <c r="BW82" s="38">
        <v>1.79090758E-2</v>
      </c>
      <c r="BX82" s="38">
        <v>1.4303559E-2</v>
      </c>
      <c r="BY82" s="38">
        <v>1.43247138E-2</v>
      </c>
      <c r="BZ82" s="38">
        <v>1.4329339E-2</v>
      </c>
      <c r="CA82" s="38">
        <v>1.43071849E-2</v>
      </c>
      <c r="CB82" s="38">
        <v>1.43581525E-2</v>
      </c>
      <c r="CC82" s="38">
        <v>1.4320869199999999E-2</v>
      </c>
      <c r="CD82" s="38">
        <v>1.0740253E-2</v>
      </c>
      <c r="CE82" s="38">
        <v>1.0756992E-2</v>
      </c>
      <c r="CF82" s="38">
        <v>1.0760426E-2</v>
      </c>
      <c r="CG82" s="38">
        <v>1.0757708899999999E-2</v>
      </c>
      <c r="CH82" s="38">
        <v>1.07449261E-2</v>
      </c>
      <c r="CI82" s="38">
        <v>1.07436141E-2</v>
      </c>
      <c r="CJ82" s="38">
        <v>1.1471267800000001E-2</v>
      </c>
      <c r="CK82" s="38">
        <v>1.14628826E-2</v>
      </c>
      <c r="CL82" s="38">
        <v>1.07586834E-2</v>
      </c>
      <c r="CM82" s="38">
        <v>1.07364865E-2</v>
      </c>
      <c r="CN82" s="38">
        <v>1.0754812000000001E-2</v>
      </c>
      <c r="CO82" s="38">
        <v>1.0752682499999999E-2</v>
      </c>
      <c r="CP82" s="38">
        <v>1.07569351E-2</v>
      </c>
      <c r="CQ82" s="38">
        <v>1.0755519E-2</v>
      </c>
      <c r="CR82" s="38">
        <v>1.00143066E-2</v>
      </c>
      <c r="CS82" s="38">
        <v>1.00248792E-2</v>
      </c>
      <c r="CT82" s="38">
        <v>1.0022034399999999E-2</v>
      </c>
    </row>
    <row r="83" spans="1:98" ht="14.5" x14ac:dyDescent="0.65">
      <c r="A83" s="77"/>
      <c r="B83" s="77"/>
      <c r="C83" s="37" t="s">
        <v>4</v>
      </c>
      <c r="D83" s="38">
        <f>D84-D82</f>
        <v>4.0547713624217163E-11</v>
      </c>
      <c r="E83" s="38">
        <f t="shared" ref="E83" si="112">E84-E82</f>
        <v>1.0425362577134644E-3</v>
      </c>
      <c r="F83" s="38">
        <f t="shared" ref="F83" si="113">F84-F82</f>
        <v>1.467950394920673E-3</v>
      </c>
      <c r="G83" s="38">
        <f t="shared" ref="G83" si="114">G84-G82</f>
        <v>1.569927397566645E-3</v>
      </c>
      <c r="H83" s="38">
        <f t="shared" ref="H83" si="115">H84-H82</f>
        <v>1.6719275631783617E-3</v>
      </c>
      <c r="I83" s="38">
        <f t="shared" ref="I83" si="116">I84-I82</f>
        <v>1.8102569649916071E-3</v>
      </c>
      <c r="J83" s="38">
        <f t="shared" ref="J83" si="117">J84-J82</f>
        <v>1.9440742377993901E-3</v>
      </c>
      <c r="K83" s="38">
        <f t="shared" ref="K83" si="118">K84-K82</f>
        <v>2.1222541383100714E-3</v>
      </c>
      <c r="L83" s="38">
        <f t="shared" ref="L83" si="119">L84-L82</f>
        <v>2.3459805638733353E-3</v>
      </c>
      <c r="M83" s="38">
        <f t="shared" ref="M83" si="120">M84-M82</f>
        <v>2.4399576624454791E-3</v>
      </c>
      <c r="N83" s="38">
        <f t="shared" ref="N83" si="121">N84-N82</f>
        <v>2.587652882848109E-3</v>
      </c>
      <c r="O83" s="38">
        <f t="shared" ref="O83" si="122">O84-O82</f>
        <v>2.5532359648038992E-3</v>
      </c>
      <c r="P83" s="38">
        <f t="shared" ref="P83" si="123">P84-P82</f>
        <v>2.5264977715739878E-3</v>
      </c>
      <c r="Q83" s="38">
        <f t="shared" ref="Q83" si="124">Q84-Q82</f>
        <v>2.5708931869275215E-3</v>
      </c>
      <c r="R83" s="38">
        <f t="shared" ref="R83" si="125">R84-R82</f>
        <v>2.6217258340667758E-3</v>
      </c>
      <c r="S83" s="38">
        <f t="shared" ref="S83" si="126">S84-S82</f>
        <v>2.3116583418156282E-3</v>
      </c>
      <c r="T83" s="38">
        <f t="shared" ref="T83" si="127">T84-T82</f>
        <v>1.9824940628643132E-3</v>
      </c>
      <c r="U83" s="38">
        <f t="shared" ref="U83" si="128">U84-U82</f>
        <v>2.0925185285562498E-3</v>
      </c>
      <c r="V83" s="38">
        <f t="shared" ref="V83" si="129">V84-V82</f>
        <v>2.2437043949341887E-3</v>
      </c>
      <c r="W83" s="38">
        <f t="shared" ref="W83" si="130">W84-W82</f>
        <v>2.6102747835867225E-3</v>
      </c>
      <c r="X83" s="38">
        <f t="shared" ref="X83" si="131">X84-X82</f>
        <v>2.8799309343148262E-3</v>
      </c>
      <c r="Y83" s="38">
        <f t="shared" ref="Y83" si="132">Y84-Y82</f>
        <v>3.0817510844447348E-3</v>
      </c>
      <c r="Z83" s="38">
        <f t="shared" ref="Z83" si="133">Z84-Z82</f>
        <v>3.2947466097284182E-3</v>
      </c>
      <c r="AA83" s="38">
        <f t="shared" ref="AA83" si="134">AA84-AA82</f>
        <v>3.4594007238568491E-3</v>
      </c>
      <c r="AB83" s="38">
        <f t="shared" ref="AB83" si="135">AB84-AB82</f>
        <v>3.6575331981014356E-3</v>
      </c>
      <c r="AC83" s="38">
        <f t="shared" ref="AC83" si="136">AC84-AC82</f>
        <v>3.7665348582404355E-3</v>
      </c>
      <c r="AD83" s="38">
        <f t="shared" ref="AD83" si="137">AD84-AD82</f>
        <v>3.8725995087774429E-3</v>
      </c>
      <c r="AE83" s="38">
        <f t="shared" ref="AE83" si="138">AE84-AE82</f>
        <v>3.9888249906537363E-3</v>
      </c>
      <c r="AF83" s="38">
        <f t="shared" ref="AF83" si="139">AF84-AF82</f>
        <v>4.1359056409941905E-3</v>
      </c>
      <c r="AG83" s="38">
        <f t="shared" ref="AG83" si="140">AG84-AG82</f>
        <v>4.2476404359046913E-3</v>
      </c>
      <c r="AH83" s="38">
        <f t="shared" ref="AH83" si="141">AH84-AH82</f>
        <v>4.4409767146288033E-3</v>
      </c>
      <c r="AI83" s="38">
        <f t="shared" ref="AI83" si="142">AI84-AI82</f>
        <v>4.7027778431576097E-3</v>
      </c>
      <c r="AJ83" s="38">
        <f t="shared" ref="AJ83" si="143">AJ84-AJ82</f>
        <v>4.8813905776967249E-3</v>
      </c>
      <c r="AK83" s="38">
        <f t="shared" ref="AK83" si="144">AK84-AK82</f>
        <v>5.0288641145070957E-3</v>
      </c>
      <c r="AL83" s="38">
        <f t="shared" ref="AL83" si="145">AL84-AL82</f>
        <v>5.241610078384416E-3</v>
      </c>
      <c r="AM83" s="38">
        <f t="shared" ref="AM83" si="146">AM84-AM82</f>
        <v>5.9895573263162791E-3</v>
      </c>
      <c r="AN83" s="38">
        <f t="shared" ref="AN83" si="147">AN84-AN82</f>
        <v>6.4828817046127078E-3</v>
      </c>
      <c r="AO83" s="38">
        <f t="shared" ref="AO83" si="148">AO84-AO82</f>
        <v>7.0701589008651082E-3</v>
      </c>
      <c r="AP83" s="38">
        <f t="shared" ref="AP83" si="149">AP84-AP82</f>
        <v>7.7448653197570022E-3</v>
      </c>
      <c r="AQ83" s="38">
        <f t="shared" ref="AQ83" si="150">AQ84-AQ82</f>
        <v>8.2425335820287375E-3</v>
      </c>
      <c r="AR83" s="38">
        <f t="shared" ref="AR83" si="151">AR84-AR82</f>
        <v>8.511982338427572E-3</v>
      </c>
      <c r="AS83" s="38">
        <f t="shared" ref="AS83" si="152">AS84-AS82</f>
        <v>8.8578832134133777E-3</v>
      </c>
      <c r="AT83" s="38">
        <f t="shared" ref="AT83" si="153">AT84-AT82</f>
        <v>9.3350317340351527E-3</v>
      </c>
      <c r="AU83" s="38">
        <f t="shared" ref="AU83" si="154">AU84-AU82</f>
        <v>9.6824661548199735E-3</v>
      </c>
      <c r="AV83" s="38">
        <f t="shared" ref="AV83" si="155">AV84-AV82</f>
        <v>1.0538968242301747E-2</v>
      </c>
      <c r="AW83" s="38">
        <f t="shared" ref="AW83" si="156">AW84-AW82</f>
        <v>1.0468073942374076E-2</v>
      </c>
      <c r="AX83" s="38">
        <f t="shared" ref="AX83" si="157">AX84-AX82</f>
        <v>1.0370972408633754E-2</v>
      </c>
      <c r="AY83" s="38">
        <f t="shared" ref="AY83" si="158">AY84-AY82</f>
        <v>9.642228469110458E-3</v>
      </c>
      <c r="AZ83" s="38">
        <f t="shared" ref="AZ83" si="159">AZ84-AZ82</f>
        <v>9.1281401832348681E-3</v>
      </c>
      <c r="BA83" s="38">
        <f t="shared" ref="BA83" si="160">BA84-BA82</f>
        <v>9.0299750882436337E-3</v>
      </c>
      <c r="BB83" s="38">
        <f t="shared" ref="BB83" si="161">BB84-BB82</f>
        <v>9.7428235344575627E-3</v>
      </c>
      <c r="BC83" s="38">
        <f t="shared" ref="BC83" si="162">BC84-BC82</f>
        <v>1.1202982080138167E-2</v>
      </c>
      <c r="BD83" s="38">
        <f t="shared" ref="BD83" si="163">BD84-BD82</f>
        <v>1.0169342044445504E-2</v>
      </c>
      <c r="BE83" s="38">
        <f t="shared" ref="BE83" si="164">BE84-BE82</f>
        <v>9.7538138349452103E-3</v>
      </c>
      <c r="BF83" s="38">
        <f t="shared" ref="BF83" si="165">BF84-BF82</f>
        <v>9.4794699155954544E-3</v>
      </c>
      <c r="BG83" s="38">
        <f t="shared" ref="BG83" si="166">BG84-BG82</f>
        <v>8.4441382104290842E-3</v>
      </c>
      <c r="BH83" s="38">
        <f t="shared" ref="BH83" si="167">BH84-BH82</f>
        <v>8.0372064788422071E-3</v>
      </c>
      <c r="BI83" s="38">
        <f t="shared" ref="BI83" si="168">BI84-BI82</f>
        <v>7.8096484153068434E-3</v>
      </c>
      <c r="BJ83" s="38">
        <f t="shared" ref="BJ83" si="169">BJ84-BJ82</f>
        <v>7.9534444582412059E-3</v>
      </c>
      <c r="BK83" s="38">
        <f t="shared" ref="BK83" si="170">BK84-BK82</f>
        <v>8.3498762850598603E-3</v>
      </c>
      <c r="BL83" s="38">
        <f t="shared" ref="BL83" si="171">BL84-BL82</f>
        <v>8.5222626864138312E-3</v>
      </c>
      <c r="BM83" s="38">
        <f t="shared" ref="BM83" si="172">BM84-BM82</f>
        <v>8.632271467811467E-3</v>
      </c>
      <c r="BN83" s="38">
        <f t="shared" ref="BN83" si="173">BN84-BN82</f>
        <v>8.6584670810705457E-3</v>
      </c>
      <c r="BO83" s="38">
        <f t="shared" ref="BO83" si="174">BO84-BO82</f>
        <v>8.1643721599722954E-3</v>
      </c>
      <c r="BP83" s="38">
        <f t="shared" ref="BP83" si="175">BP84-BP82</f>
        <v>7.9196059022656647E-3</v>
      </c>
      <c r="BQ83" s="38">
        <f t="shared" ref="BQ83" si="176">BQ84-BQ82</f>
        <v>8.6859672578341839E-3</v>
      </c>
      <c r="BR83" s="38">
        <f t="shared" ref="BR83" si="177">BR84-BR82</f>
        <v>8.1221919655904001E-3</v>
      </c>
      <c r="BS83" s="38">
        <f t="shared" ref="BS83" si="178">BS84-BS82</f>
        <v>7.9415186248239927E-3</v>
      </c>
      <c r="BT83" s="38">
        <f t="shared" ref="BT83" si="179">BT84-BT82</f>
        <v>7.8649623154931417E-3</v>
      </c>
      <c r="BU83" s="38">
        <f t="shared" ref="BU83" si="180">BU84-BU82</f>
        <v>7.7487138114604136E-3</v>
      </c>
      <c r="BV83" s="38">
        <f t="shared" ref="BV83" si="181">BV84-BV82</f>
        <v>7.7625535639996336E-3</v>
      </c>
      <c r="BW83" s="38">
        <f t="shared" ref="BW83" si="182">BW84-BW82</f>
        <v>7.7450738384550674E-3</v>
      </c>
      <c r="BX83" s="38">
        <f t="shared" ref="BX83" si="183">BX84-BX82</f>
        <v>7.7190826219246458E-3</v>
      </c>
      <c r="BY83" s="38">
        <f t="shared" ref="BY83" si="184">BY84-BY82</f>
        <v>6.8722969497448452E-3</v>
      </c>
      <c r="BZ83" s="38">
        <f t="shared" ref="BZ83" si="185">BZ84-BZ82</f>
        <v>6.4912217726067513E-3</v>
      </c>
      <c r="CA83" s="38">
        <f t="shared" ref="CA83" si="186">CA84-CA82</f>
        <v>6.297673032722757E-3</v>
      </c>
      <c r="CB83" s="38">
        <f t="shared" ref="CB83" si="187">CB84-CB82</f>
        <v>6.1959770981060754E-3</v>
      </c>
      <c r="CC83" s="38">
        <f t="shared" ref="CC83" si="188">CC84-CC82</f>
        <v>6.2005370599655003E-3</v>
      </c>
      <c r="CD83" s="38">
        <f t="shared" ref="CD83" si="189">CD84-CD82</f>
        <v>6.2003646695353524E-3</v>
      </c>
      <c r="CE83" s="38">
        <f t="shared" ref="CE83" si="190">CE84-CE82</f>
        <v>5.3271025870363017E-3</v>
      </c>
      <c r="CF83" s="38">
        <f t="shared" ref="CF83" si="191">CF84-CF82</f>
        <v>4.920420976691247E-3</v>
      </c>
      <c r="CG83" s="38">
        <f t="shared" ref="CG83" si="192">CG84-CG82</f>
        <v>4.7425114192166783E-3</v>
      </c>
      <c r="CH83" s="38">
        <f t="shared" ref="CH83" si="193">CH84-CH82</f>
        <v>4.651643068579606E-3</v>
      </c>
      <c r="CI83" s="38">
        <f t="shared" ref="CI83" si="194">CI84-CI82</f>
        <v>4.6586823065388489E-3</v>
      </c>
      <c r="CJ83" s="38">
        <f t="shared" ref="CJ83" si="195">CJ84-CJ82</f>
        <v>4.6537239042530563E-3</v>
      </c>
      <c r="CK83" s="38">
        <f t="shared" ref="CK83" si="196">CK84-CK82</f>
        <v>4.8307867557457907E-3</v>
      </c>
      <c r="CL83" s="38">
        <f t="shared" ref="CL83" si="197">CL84-CL82</f>
        <v>4.9134962314838874E-3</v>
      </c>
      <c r="CM83" s="38">
        <f t="shared" ref="CM83" si="198">CM84-CM82</f>
        <v>4.7838080510665022E-3</v>
      </c>
      <c r="CN83" s="38">
        <f t="shared" ref="CN83" si="199">CN84-CN82</f>
        <v>4.7236988002462843E-3</v>
      </c>
      <c r="CO83" s="38">
        <f t="shared" ref="CO83" si="200">CO84-CO82</f>
        <v>4.6729533500863805E-3</v>
      </c>
      <c r="CP83" s="38">
        <f t="shared" ref="CP83" si="201">CP84-CP82</f>
        <v>4.6444419029501843E-3</v>
      </c>
      <c r="CQ83" s="38">
        <f t="shared" ref="CQ83" si="202">CQ84-CQ82</f>
        <v>4.659574202232699E-3</v>
      </c>
      <c r="CR83" s="38">
        <f t="shared" ref="CR83" si="203">CR84-CR82</f>
        <v>4.6632305355870322E-3</v>
      </c>
      <c r="CS83" s="38">
        <f t="shared" ref="CS83" si="204">CS84-CS82</f>
        <v>4.4810281134321991E-3</v>
      </c>
      <c r="CT83" s="38">
        <f t="shared" ref="CT83" si="205">CT84-CT82</f>
        <v>4.4004005842570668E-3</v>
      </c>
    </row>
    <row r="84" spans="1:98" ht="14.5" x14ac:dyDescent="0.65">
      <c r="A84" s="77"/>
      <c r="B84" s="78"/>
      <c r="C84" s="37" t="s">
        <v>6</v>
      </c>
      <c r="D84" s="38">
        <v>4.2643616405477133E-3</v>
      </c>
      <c r="E84" s="38">
        <v>5.1256134577134646E-3</v>
      </c>
      <c r="F84" s="38">
        <v>5.1122740949206729E-3</v>
      </c>
      <c r="G84" s="38">
        <v>5.455077297566645E-3</v>
      </c>
      <c r="H84" s="38">
        <v>6.1179765631783614E-3</v>
      </c>
      <c r="I84" s="38">
        <v>6.5430980649916074E-3</v>
      </c>
      <c r="J84" s="38">
        <v>7.1385531377993897E-3</v>
      </c>
      <c r="K84" s="38">
        <v>7.9070220383100718E-3</v>
      </c>
      <c r="L84" s="38">
        <v>8.1145609638733351E-3</v>
      </c>
      <c r="M84" s="38">
        <v>8.6199127624454787E-3</v>
      </c>
      <c r="N84" s="38">
        <v>8.3788956828481087E-3</v>
      </c>
      <c r="O84" s="38">
        <v>8.3887368648038994E-3</v>
      </c>
      <c r="P84" s="38">
        <v>8.5383340715739879E-3</v>
      </c>
      <c r="Q84" s="38">
        <v>8.7114192869275214E-3</v>
      </c>
      <c r="R84" s="38">
        <v>7.3938655340667755E-3</v>
      </c>
      <c r="S84" s="38">
        <v>6.3162815418156279E-3</v>
      </c>
      <c r="T84" s="38">
        <v>7.0111345628643129E-3</v>
      </c>
      <c r="U84" s="38">
        <v>7.6423774285562501E-3</v>
      </c>
      <c r="V84" s="38">
        <v>8.9073456949341889E-3</v>
      </c>
      <c r="W84" s="38">
        <v>9.6641091835867228E-3</v>
      </c>
      <c r="X84" s="38">
        <v>1.0269290334314826E-2</v>
      </c>
      <c r="Y84" s="38">
        <v>1.1004744184444734E-2</v>
      </c>
      <c r="Z84" s="38">
        <v>1.1526357609728418E-2</v>
      </c>
      <c r="AA84" s="38">
        <v>1.2255357223856849E-2</v>
      </c>
      <c r="AB84" s="38">
        <v>1.2479650698101436E-2</v>
      </c>
      <c r="AC84" s="38">
        <v>1.2863168258240435E-2</v>
      </c>
      <c r="AD84" s="38">
        <v>1.3258766808777443E-2</v>
      </c>
      <c r="AE84" s="38">
        <v>1.3713391290653736E-2</v>
      </c>
      <c r="AF84" s="38">
        <v>1.419443574099419E-2</v>
      </c>
      <c r="AG84" s="38">
        <v>1.4839354335904692E-2</v>
      </c>
      <c r="AH84" s="38">
        <v>1.5629083714628803E-2</v>
      </c>
      <c r="AI84" s="38">
        <v>1.627232114315761E-2</v>
      </c>
      <c r="AJ84" s="38">
        <v>1.6697768277696725E-2</v>
      </c>
      <c r="AK84" s="38">
        <v>1.7487662914507096E-2</v>
      </c>
      <c r="AL84" s="38">
        <v>2.0427685978384416E-2</v>
      </c>
      <c r="AM84" s="38">
        <v>2.1771669026316279E-2</v>
      </c>
      <c r="AN84" s="38">
        <v>2.3663078904612708E-2</v>
      </c>
      <c r="AO84" s="38">
        <v>2.6037329100865109E-2</v>
      </c>
      <c r="AP84" s="38">
        <v>2.7616367519757001E-2</v>
      </c>
      <c r="AQ84" s="38">
        <v>2.8287002682028738E-2</v>
      </c>
      <c r="AR84" s="38">
        <v>2.9548111238427571E-2</v>
      </c>
      <c r="AS84" s="38">
        <v>3.1118157713413377E-2</v>
      </c>
      <c r="AT84" s="38">
        <v>3.2154615334035151E-2</v>
      </c>
      <c r="AU84" s="38">
        <v>3.5581112554819973E-2</v>
      </c>
      <c r="AV84" s="38">
        <v>3.4582388242301747E-2</v>
      </c>
      <c r="AW84" s="38">
        <v>3.4065407142374077E-2</v>
      </c>
      <c r="AX84" s="38">
        <v>3.1266920308633754E-2</v>
      </c>
      <c r="AY84" s="38">
        <v>2.9923416769110457E-2</v>
      </c>
      <c r="AZ84" s="38">
        <v>3.0075601483234869E-2</v>
      </c>
      <c r="BA84" s="38">
        <v>3.2766383288243633E-2</v>
      </c>
      <c r="BB84" s="38">
        <v>3.8235645734457563E-2</v>
      </c>
      <c r="BC84" s="38">
        <v>3.2700206880138166E-2</v>
      </c>
      <c r="BD84" s="38">
        <v>3.1687790044445503E-2</v>
      </c>
      <c r="BE84" s="38">
        <v>3.1244260934945211E-2</v>
      </c>
      <c r="BF84" s="38">
        <v>2.7394911315595454E-2</v>
      </c>
      <c r="BG84" s="38">
        <v>2.6374423610429083E-2</v>
      </c>
      <c r="BH84" s="38">
        <v>2.5957000878842208E-2</v>
      </c>
      <c r="BI84" s="38">
        <v>2.6412681115306844E-2</v>
      </c>
      <c r="BJ84" s="38">
        <v>2.8037437758241204E-2</v>
      </c>
      <c r="BK84" s="38">
        <v>2.838974878505986E-2</v>
      </c>
      <c r="BL84" s="38">
        <v>2.8566910886413832E-2</v>
      </c>
      <c r="BM84" s="38">
        <v>2.8666435967811467E-2</v>
      </c>
      <c r="BN84" s="38">
        <v>2.6572196581070545E-2</v>
      </c>
      <c r="BO84" s="38">
        <v>2.6089509159972296E-2</v>
      </c>
      <c r="BP84" s="38">
        <v>2.9412936202265663E-2</v>
      </c>
      <c r="BQ84" s="38">
        <v>2.6584457957834182E-2</v>
      </c>
      <c r="BR84" s="38">
        <v>2.60431150655904E-2</v>
      </c>
      <c r="BS84" s="38">
        <v>2.5852256824823994E-2</v>
      </c>
      <c r="BT84" s="38">
        <v>2.5778645915493142E-2</v>
      </c>
      <c r="BU84" s="38">
        <v>2.5678718711460415E-2</v>
      </c>
      <c r="BV84" s="38">
        <v>2.5659249663999635E-2</v>
      </c>
      <c r="BW84" s="38">
        <v>2.5654149638455068E-2</v>
      </c>
      <c r="BX84" s="38">
        <v>2.2022641621924646E-2</v>
      </c>
      <c r="BY84" s="38">
        <v>2.1197010749744845E-2</v>
      </c>
      <c r="BZ84" s="38">
        <v>2.0820560772606751E-2</v>
      </c>
      <c r="CA84" s="38">
        <v>2.0604857932722757E-2</v>
      </c>
      <c r="CB84" s="38">
        <v>2.0554129598106076E-2</v>
      </c>
      <c r="CC84" s="38">
        <v>2.0521406259965499E-2</v>
      </c>
      <c r="CD84" s="38">
        <v>1.6940617669535352E-2</v>
      </c>
      <c r="CE84" s="38">
        <v>1.6084094587036302E-2</v>
      </c>
      <c r="CF84" s="38">
        <v>1.5680846976691247E-2</v>
      </c>
      <c r="CG84" s="38">
        <v>1.5500220319216678E-2</v>
      </c>
      <c r="CH84" s="38">
        <v>1.5396569168579606E-2</v>
      </c>
      <c r="CI84" s="38">
        <v>1.5402296406538849E-2</v>
      </c>
      <c r="CJ84" s="38">
        <v>1.6124991704253057E-2</v>
      </c>
      <c r="CK84" s="38">
        <v>1.6293669355745791E-2</v>
      </c>
      <c r="CL84" s="38">
        <v>1.5672179631483887E-2</v>
      </c>
      <c r="CM84" s="38">
        <v>1.5520294551066502E-2</v>
      </c>
      <c r="CN84" s="38">
        <v>1.5478510800246285E-2</v>
      </c>
      <c r="CO84" s="38">
        <v>1.542563585008638E-2</v>
      </c>
      <c r="CP84" s="38">
        <v>1.5401377002950184E-2</v>
      </c>
      <c r="CQ84" s="38">
        <v>1.5415093202232699E-2</v>
      </c>
      <c r="CR84" s="38">
        <v>1.4677537135587032E-2</v>
      </c>
      <c r="CS84" s="38">
        <v>1.4505907313432199E-2</v>
      </c>
      <c r="CT84" s="38">
        <v>1.4422434984257066E-2</v>
      </c>
    </row>
    <row r="85" spans="1:98" ht="14.5" x14ac:dyDescent="0.65">
      <c r="A85" s="77"/>
      <c r="B85" s="76" t="s">
        <v>11</v>
      </c>
      <c r="C85" s="37" t="s">
        <v>3</v>
      </c>
      <c r="D85" s="38">
        <v>3.3186110435120117E-3</v>
      </c>
      <c r="E85" s="38">
        <v>3.1711882353082743E-3</v>
      </c>
      <c r="F85" s="38">
        <v>2.8199966888289569E-3</v>
      </c>
      <c r="G85" s="38">
        <v>3.0208449931663503E-3</v>
      </c>
      <c r="H85" s="38">
        <v>3.4534319829508035E-3</v>
      </c>
      <c r="I85" s="38">
        <v>3.6678412058436154E-3</v>
      </c>
      <c r="J85" s="38">
        <v>4.021204453268078E-3</v>
      </c>
      <c r="K85" s="38">
        <v>4.5006275025190751E-3</v>
      </c>
      <c r="L85" s="38">
        <v>4.4705021430304212E-3</v>
      </c>
      <c r="M85" s="38">
        <v>4.8186500344868117E-3</v>
      </c>
      <c r="N85" s="38">
        <v>4.5013527094788387E-3</v>
      </c>
      <c r="O85" s="38">
        <v>4.5253373545453175E-3</v>
      </c>
      <c r="P85" s="38">
        <v>4.6668854342114298E-3</v>
      </c>
      <c r="Q85" s="38">
        <v>4.7761715869447264E-3</v>
      </c>
      <c r="R85" s="38">
        <v>3.7089903718086812E-3</v>
      </c>
      <c r="S85" s="38">
        <v>3.1161653096701612E-3</v>
      </c>
      <c r="T85" s="38">
        <v>3.9180808640783384E-3</v>
      </c>
      <c r="U85" s="38">
        <v>4.3176177518737561E-3</v>
      </c>
      <c r="V85" s="38">
        <v>5.1757449913853986E-3</v>
      </c>
      <c r="W85" s="38">
        <v>5.4839351312677828E-3</v>
      </c>
      <c r="X85" s="38">
        <v>5.752536872465186E-3</v>
      </c>
      <c r="Y85" s="38">
        <v>6.1685008515566971E-3</v>
      </c>
      <c r="Z85" s="38">
        <v>6.4074153367412482E-3</v>
      </c>
      <c r="AA85" s="38">
        <v>6.8149355234458737E-3</v>
      </c>
      <c r="AB85" s="38">
        <v>6.846105288413765E-3</v>
      </c>
      <c r="AC85" s="38">
        <v>7.0644730357898979E-3</v>
      </c>
      <c r="AD85" s="38">
        <v>7.3088336736725629E-3</v>
      </c>
      <c r="AE85" s="38">
        <v>7.5616220692015668E-3</v>
      </c>
      <c r="AF85" s="38">
        <v>7.8233566094685139E-3</v>
      </c>
      <c r="AG85" s="38">
        <v>8.251829633857068E-3</v>
      </c>
      <c r="AH85" s="38">
        <v>8.7145179570734116E-3</v>
      </c>
      <c r="AI85" s="38">
        <v>8.9863247617580789E-3</v>
      </c>
      <c r="AJ85" s="38">
        <v>9.1725939696300253E-3</v>
      </c>
      <c r="AK85" s="38">
        <v>9.6928078187559791E-3</v>
      </c>
      <c r="AL85" s="38">
        <v>1.1816652009058399E-2</v>
      </c>
      <c r="AM85" s="38">
        <v>1.229365521007394E-2</v>
      </c>
      <c r="AN85" s="38">
        <v>1.3352422144450381E-2</v>
      </c>
      <c r="AO85" s="38">
        <v>1.47136541536178E-2</v>
      </c>
      <c r="AP85" s="38">
        <v>1.5487278879727728E-2</v>
      </c>
      <c r="AQ85" s="38">
        <v>1.5547922288251125E-2</v>
      </c>
      <c r="AR85" s="38">
        <v>1.6351381560805144E-2</v>
      </c>
      <c r="AS85" s="38">
        <v>1.7312710253131063E-2</v>
      </c>
      <c r="AT85" s="38">
        <v>1.7739212322248427E-2</v>
      </c>
      <c r="AU85" s="38">
        <v>2.0177227474816605E-2</v>
      </c>
      <c r="AV85" s="38">
        <v>1.8674449694218172E-2</v>
      </c>
      <c r="AW85" s="38">
        <v>1.8377635560166198E-2</v>
      </c>
      <c r="AX85" s="38">
        <v>1.6221237193823804E-2</v>
      </c>
      <c r="AY85" s="38">
        <v>1.57889861282174E-2</v>
      </c>
      <c r="AZ85" s="38">
        <v>1.6292679187629323E-2</v>
      </c>
      <c r="BA85" s="38">
        <v>1.8448297565499108E-2</v>
      </c>
      <c r="BB85" s="38">
        <v>2.2121405336265276E-2</v>
      </c>
      <c r="BC85" s="38">
        <v>1.67110873017196E-2</v>
      </c>
      <c r="BD85" s="38">
        <v>1.6660560568030162E-2</v>
      </c>
      <c r="BE85" s="38">
        <v>1.672782916993875E-2</v>
      </c>
      <c r="BF85" s="38">
        <v>1.3938721257051328E-2</v>
      </c>
      <c r="BG85" s="38">
        <v>1.3923062838083698E-2</v>
      </c>
      <c r="BH85" s="38">
        <v>1.3942769741345399E-2</v>
      </c>
      <c r="BI85" s="38">
        <v>1.4462501122866109E-2</v>
      </c>
      <c r="BJ85" s="38">
        <v>1.5586193865520421E-2</v>
      </c>
      <c r="BK85" s="38">
        <v>1.5610855746167975E-2</v>
      </c>
      <c r="BL85" s="38">
        <v>1.5575769061491664E-2</v>
      </c>
      <c r="BM85" s="38">
        <v>1.5588386064705152E-2</v>
      </c>
      <c r="BN85" s="38">
        <v>1.3938069003562446E-2</v>
      </c>
      <c r="BO85" s="38">
        <v>1.3951746632884269E-2</v>
      </c>
      <c r="BP85" s="38">
        <v>1.6697667802860632E-2</v>
      </c>
      <c r="BQ85" s="38">
        <v>1.3914856639005487E-2</v>
      </c>
      <c r="BR85" s="38">
        <v>1.3902940160710604E-2</v>
      </c>
      <c r="BS85" s="38">
        <v>1.3917543399536988E-2</v>
      </c>
      <c r="BT85" s="38">
        <v>1.3893941092230886E-2</v>
      </c>
      <c r="BU85" s="38">
        <v>1.3904461348707261E-2</v>
      </c>
      <c r="BV85" s="38">
        <v>1.3948254636272821E-2</v>
      </c>
      <c r="BW85" s="38">
        <v>1.3934223279870919E-2</v>
      </c>
      <c r="BX85" s="38">
        <v>1.1151365256250637E-2</v>
      </c>
      <c r="BY85" s="38">
        <v>1.1131980291991394E-2</v>
      </c>
      <c r="BZ85" s="38">
        <v>1.1185538117693747E-2</v>
      </c>
      <c r="CA85" s="38">
        <v>1.1148934821725319E-2</v>
      </c>
      <c r="CB85" s="38">
        <v>1.114187579266104E-2</v>
      </c>
      <c r="CC85" s="38">
        <v>1.1150952591446163E-2</v>
      </c>
      <c r="CD85" s="38">
        <v>8.3379286096703868E-3</v>
      </c>
      <c r="CE85" s="38">
        <v>8.3681679416850868E-3</v>
      </c>
      <c r="CF85" s="38">
        <v>8.3677856501102356E-3</v>
      </c>
      <c r="CG85" s="38">
        <v>8.3527830879253015E-3</v>
      </c>
      <c r="CH85" s="38">
        <v>8.335995704063787E-3</v>
      </c>
      <c r="CI85" s="38">
        <v>8.3575253865238886E-3</v>
      </c>
      <c r="CJ85" s="38">
        <v>8.9248296661759412E-3</v>
      </c>
      <c r="CK85" s="38">
        <v>8.9304168479579903E-3</v>
      </c>
      <c r="CL85" s="38">
        <v>8.3655986901750475E-3</v>
      </c>
      <c r="CM85" s="38">
        <v>8.3519939697494962E-3</v>
      </c>
      <c r="CN85" s="38">
        <v>8.3637891380326512E-3</v>
      </c>
      <c r="CO85" s="38">
        <v>8.346093559609042E-3</v>
      </c>
      <c r="CP85" s="38">
        <v>8.3719179479243271E-3</v>
      </c>
      <c r="CQ85" s="38">
        <v>8.3411972644242497E-3</v>
      </c>
      <c r="CR85" s="38">
        <v>7.797647126968588E-3</v>
      </c>
      <c r="CS85" s="38">
        <v>7.8031378995774931E-3</v>
      </c>
      <c r="CT85" s="38">
        <v>7.8013579689220972E-3</v>
      </c>
    </row>
    <row r="86" spans="1:98" ht="14.5" x14ac:dyDescent="0.65">
      <c r="A86" s="77"/>
      <c r="B86" s="77"/>
      <c r="C86" s="37" t="s">
        <v>4</v>
      </c>
      <c r="D86" s="38" t="s">
        <v>67</v>
      </c>
      <c r="E86" s="38" t="s">
        <v>67</v>
      </c>
      <c r="F86" s="38" t="s">
        <v>67</v>
      </c>
      <c r="G86" s="38" t="s">
        <v>67</v>
      </c>
      <c r="H86" s="38" t="s">
        <v>67</v>
      </c>
      <c r="I86" s="38" t="s">
        <v>67</v>
      </c>
      <c r="J86" s="38" t="s">
        <v>67</v>
      </c>
      <c r="K86" s="38" t="s">
        <v>67</v>
      </c>
      <c r="L86" s="38" t="s">
        <v>67</v>
      </c>
      <c r="M86" s="38" t="s">
        <v>67</v>
      </c>
      <c r="N86" s="38" t="s">
        <v>67</v>
      </c>
      <c r="O86" s="38" t="s">
        <v>67</v>
      </c>
      <c r="P86" s="38" t="s">
        <v>67</v>
      </c>
      <c r="Q86" s="38" t="s">
        <v>67</v>
      </c>
      <c r="R86" s="38" t="s">
        <v>67</v>
      </c>
      <c r="S86" s="38" t="s">
        <v>67</v>
      </c>
      <c r="T86" s="38" t="s">
        <v>67</v>
      </c>
      <c r="U86" s="38" t="s">
        <v>67</v>
      </c>
      <c r="V86" s="38" t="s">
        <v>67</v>
      </c>
      <c r="W86" s="38" t="s">
        <v>67</v>
      </c>
      <c r="X86" s="38" t="s">
        <v>67</v>
      </c>
      <c r="Y86" s="38" t="s">
        <v>67</v>
      </c>
      <c r="Z86" s="38" t="s">
        <v>67</v>
      </c>
      <c r="AA86" s="38" t="s">
        <v>67</v>
      </c>
      <c r="AB86" s="38" t="s">
        <v>67</v>
      </c>
      <c r="AC86" s="38" t="s">
        <v>67</v>
      </c>
      <c r="AD86" s="38" t="s">
        <v>67</v>
      </c>
      <c r="AE86" s="38" t="s">
        <v>67</v>
      </c>
      <c r="AF86" s="38" t="s">
        <v>67</v>
      </c>
      <c r="AG86" s="38" t="s">
        <v>67</v>
      </c>
      <c r="AH86" s="38" t="s">
        <v>67</v>
      </c>
      <c r="AI86" s="38" t="s">
        <v>67</v>
      </c>
      <c r="AJ86" s="38" t="s">
        <v>67</v>
      </c>
      <c r="AK86" s="38" t="s">
        <v>67</v>
      </c>
      <c r="AL86" s="38" t="s">
        <v>67</v>
      </c>
      <c r="AM86" s="38" t="s">
        <v>67</v>
      </c>
      <c r="AN86" s="38" t="s">
        <v>67</v>
      </c>
      <c r="AO86" s="38" t="s">
        <v>67</v>
      </c>
      <c r="AP86" s="38" t="s">
        <v>67</v>
      </c>
      <c r="AQ86" s="38" t="s">
        <v>67</v>
      </c>
      <c r="AR86" s="38" t="s">
        <v>67</v>
      </c>
      <c r="AS86" s="38" t="s">
        <v>67</v>
      </c>
      <c r="AT86" s="38" t="s">
        <v>67</v>
      </c>
      <c r="AU86" s="38" t="s">
        <v>67</v>
      </c>
      <c r="AV86" s="38" t="s">
        <v>67</v>
      </c>
      <c r="AW86" s="38" t="s">
        <v>67</v>
      </c>
      <c r="AX86" s="38" t="s">
        <v>67</v>
      </c>
      <c r="AY86" s="38" t="s">
        <v>67</v>
      </c>
      <c r="AZ86" s="38" t="s">
        <v>67</v>
      </c>
      <c r="BA86" s="38" t="s">
        <v>67</v>
      </c>
      <c r="BB86" s="38" t="s">
        <v>67</v>
      </c>
      <c r="BC86" s="38" t="s">
        <v>67</v>
      </c>
      <c r="BD86" s="38" t="s">
        <v>67</v>
      </c>
      <c r="BE86" s="38" t="s">
        <v>67</v>
      </c>
      <c r="BF86" s="38" t="s">
        <v>67</v>
      </c>
      <c r="BG86" s="38" t="s">
        <v>67</v>
      </c>
      <c r="BH86" s="38" t="s">
        <v>67</v>
      </c>
      <c r="BI86" s="38" t="s">
        <v>67</v>
      </c>
      <c r="BJ86" s="38" t="s">
        <v>67</v>
      </c>
      <c r="BK86" s="38" t="s">
        <v>67</v>
      </c>
      <c r="BL86" s="38" t="s">
        <v>67</v>
      </c>
      <c r="BM86" s="38" t="s">
        <v>67</v>
      </c>
      <c r="BN86" s="38" t="s">
        <v>67</v>
      </c>
      <c r="BO86" s="38" t="s">
        <v>67</v>
      </c>
      <c r="BP86" s="38" t="s">
        <v>67</v>
      </c>
      <c r="BQ86" s="38" t="s">
        <v>67</v>
      </c>
      <c r="BR86" s="38" t="s">
        <v>67</v>
      </c>
      <c r="BS86" s="38" t="s">
        <v>67</v>
      </c>
      <c r="BT86" s="38" t="s">
        <v>67</v>
      </c>
      <c r="BU86" s="38" t="s">
        <v>67</v>
      </c>
      <c r="BV86" s="38" t="s">
        <v>67</v>
      </c>
      <c r="BW86" s="38" t="s">
        <v>67</v>
      </c>
      <c r="BX86" s="38" t="s">
        <v>67</v>
      </c>
      <c r="BY86" s="38" t="s">
        <v>67</v>
      </c>
      <c r="BZ86" s="38" t="s">
        <v>67</v>
      </c>
      <c r="CA86" s="38" t="s">
        <v>67</v>
      </c>
      <c r="CB86" s="38" t="s">
        <v>67</v>
      </c>
      <c r="CC86" s="38" t="s">
        <v>67</v>
      </c>
      <c r="CD86" s="38" t="s">
        <v>67</v>
      </c>
      <c r="CE86" s="38" t="s">
        <v>67</v>
      </c>
      <c r="CF86" s="38" t="s">
        <v>67</v>
      </c>
      <c r="CG86" s="38" t="s">
        <v>67</v>
      </c>
      <c r="CH86" s="38" t="s">
        <v>67</v>
      </c>
      <c r="CI86" s="38" t="s">
        <v>67</v>
      </c>
      <c r="CJ86" s="38" t="s">
        <v>67</v>
      </c>
      <c r="CK86" s="38" t="s">
        <v>67</v>
      </c>
      <c r="CL86" s="38" t="s">
        <v>67</v>
      </c>
      <c r="CM86" s="38" t="s">
        <v>67</v>
      </c>
      <c r="CN86" s="38" t="s">
        <v>67</v>
      </c>
      <c r="CO86" s="38" t="s">
        <v>67</v>
      </c>
      <c r="CP86" s="38" t="s">
        <v>67</v>
      </c>
      <c r="CQ86" s="38" t="s">
        <v>67</v>
      </c>
      <c r="CR86" s="38" t="s">
        <v>67</v>
      </c>
      <c r="CS86" s="38" t="s">
        <v>67</v>
      </c>
      <c r="CT86" s="38" t="s">
        <v>67</v>
      </c>
    </row>
    <row r="87" spans="1:98" ht="14.5" x14ac:dyDescent="0.65">
      <c r="A87" s="77"/>
      <c r="B87" s="78"/>
      <c r="C87" s="37" t="s">
        <v>6</v>
      </c>
      <c r="D87" s="38">
        <v>3.3186110435120117E-3</v>
      </c>
      <c r="E87" s="38">
        <v>3.1711882353082743E-3</v>
      </c>
      <c r="F87" s="38">
        <v>2.8199966888289569E-3</v>
      </c>
      <c r="G87" s="38">
        <v>3.0208449931663503E-3</v>
      </c>
      <c r="H87" s="38">
        <v>3.4534319829508035E-3</v>
      </c>
      <c r="I87" s="38">
        <v>3.6678412058436154E-3</v>
      </c>
      <c r="J87" s="38">
        <v>4.021204453268078E-3</v>
      </c>
      <c r="K87" s="38">
        <v>4.5006275025190751E-3</v>
      </c>
      <c r="L87" s="38">
        <v>4.4705021430304212E-3</v>
      </c>
      <c r="M87" s="38">
        <v>4.8186500344868117E-3</v>
      </c>
      <c r="N87" s="38">
        <v>4.5013527094788387E-3</v>
      </c>
      <c r="O87" s="38">
        <v>4.5253373545453175E-3</v>
      </c>
      <c r="P87" s="38">
        <v>4.6668854342114298E-3</v>
      </c>
      <c r="Q87" s="38">
        <v>4.7761715869447264E-3</v>
      </c>
      <c r="R87" s="38">
        <v>3.7089903718086812E-3</v>
      </c>
      <c r="S87" s="38">
        <v>3.1161653096701612E-3</v>
      </c>
      <c r="T87" s="38">
        <v>3.9180808640783384E-3</v>
      </c>
      <c r="U87" s="38">
        <v>4.3176177518737561E-3</v>
      </c>
      <c r="V87" s="38">
        <v>5.1757449913853986E-3</v>
      </c>
      <c r="W87" s="38">
        <v>5.4839351312677828E-3</v>
      </c>
      <c r="X87" s="38">
        <v>5.752536872465186E-3</v>
      </c>
      <c r="Y87" s="38">
        <v>6.1685008515566971E-3</v>
      </c>
      <c r="Z87" s="38">
        <v>6.4074153367412482E-3</v>
      </c>
      <c r="AA87" s="38">
        <v>6.8149355234458737E-3</v>
      </c>
      <c r="AB87" s="38">
        <v>6.846105288413765E-3</v>
      </c>
      <c r="AC87" s="38">
        <v>7.0644730357898979E-3</v>
      </c>
      <c r="AD87" s="38">
        <v>7.3088336736725629E-3</v>
      </c>
      <c r="AE87" s="38">
        <v>7.5616220692015668E-3</v>
      </c>
      <c r="AF87" s="38">
        <v>7.8233566094685139E-3</v>
      </c>
      <c r="AG87" s="38">
        <v>8.251829633857068E-3</v>
      </c>
      <c r="AH87" s="38">
        <v>8.7145179570734116E-3</v>
      </c>
      <c r="AI87" s="38">
        <v>8.9863247617580789E-3</v>
      </c>
      <c r="AJ87" s="38">
        <v>9.1725939696300253E-3</v>
      </c>
      <c r="AK87" s="38">
        <v>9.6928078187559791E-3</v>
      </c>
      <c r="AL87" s="38">
        <v>1.1816652009058399E-2</v>
      </c>
      <c r="AM87" s="38">
        <v>1.229365521007394E-2</v>
      </c>
      <c r="AN87" s="38">
        <v>1.3352422144450381E-2</v>
      </c>
      <c r="AO87" s="38">
        <v>1.47136541536178E-2</v>
      </c>
      <c r="AP87" s="38">
        <v>1.5487278879727728E-2</v>
      </c>
      <c r="AQ87" s="38">
        <v>1.5547922288251125E-2</v>
      </c>
      <c r="AR87" s="38">
        <v>1.6351381560805144E-2</v>
      </c>
      <c r="AS87" s="38">
        <v>1.7312710253131063E-2</v>
      </c>
      <c r="AT87" s="38">
        <v>1.7739212322248427E-2</v>
      </c>
      <c r="AU87" s="38">
        <v>2.0177227474816605E-2</v>
      </c>
      <c r="AV87" s="38">
        <v>1.8674449694218172E-2</v>
      </c>
      <c r="AW87" s="38">
        <v>1.8377635560166198E-2</v>
      </c>
      <c r="AX87" s="38">
        <v>1.6221237193823804E-2</v>
      </c>
      <c r="AY87" s="38">
        <v>1.57889861282174E-2</v>
      </c>
      <c r="AZ87" s="38">
        <v>1.6292679187629323E-2</v>
      </c>
      <c r="BA87" s="38">
        <v>1.8448297565499108E-2</v>
      </c>
      <c r="BB87" s="38">
        <v>2.2121405336265276E-2</v>
      </c>
      <c r="BC87" s="38">
        <v>1.67110873017196E-2</v>
      </c>
      <c r="BD87" s="38">
        <v>1.6660560568030162E-2</v>
      </c>
      <c r="BE87" s="38">
        <v>1.672782916993875E-2</v>
      </c>
      <c r="BF87" s="38">
        <v>1.3938721257051328E-2</v>
      </c>
      <c r="BG87" s="38">
        <v>1.3923062838083698E-2</v>
      </c>
      <c r="BH87" s="38">
        <v>1.3942769741345399E-2</v>
      </c>
      <c r="BI87" s="38">
        <v>1.4462501122866109E-2</v>
      </c>
      <c r="BJ87" s="38">
        <v>1.5586193865520421E-2</v>
      </c>
      <c r="BK87" s="38">
        <v>1.5610855746167975E-2</v>
      </c>
      <c r="BL87" s="38">
        <v>1.5575769061491664E-2</v>
      </c>
      <c r="BM87" s="38">
        <v>1.5588386064705152E-2</v>
      </c>
      <c r="BN87" s="38">
        <v>1.3938069003562446E-2</v>
      </c>
      <c r="BO87" s="38">
        <v>1.3951746632884269E-2</v>
      </c>
      <c r="BP87" s="38">
        <v>1.6697667802860632E-2</v>
      </c>
      <c r="BQ87" s="38">
        <v>1.3914856639005487E-2</v>
      </c>
      <c r="BR87" s="38">
        <v>1.3902940160710604E-2</v>
      </c>
      <c r="BS87" s="38">
        <v>1.3917543399536988E-2</v>
      </c>
      <c r="BT87" s="38">
        <v>1.3893941092230886E-2</v>
      </c>
      <c r="BU87" s="38">
        <v>1.3904461348707261E-2</v>
      </c>
      <c r="BV87" s="38">
        <v>1.3948254636272821E-2</v>
      </c>
      <c r="BW87" s="38">
        <v>1.3934223279870919E-2</v>
      </c>
      <c r="BX87" s="38">
        <v>1.1151365256250637E-2</v>
      </c>
      <c r="BY87" s="38">
        <v>1.1131980291991394E-2</v>
      </c>
      <c r="BZ87" s="38">
        <v>1.1185538117693747E-2</v>
      </c>
      <c r="CA87" s="38">
        <v>1.1148934821725319E-2</v>
      </c>
      <c r="CB87" s="38">
        <v>1.114187579266104E-2</v>
      </c>
      <c r="CC87" s="38">
        <v>1.1150952591446163E-2</v>
      </c>
      <c r="CD87" s="38">
        <v>8.3379286096703868E-3</v>
      </c>
      <c r="CE87" s="38">
        <v>8.3681679416850868E-3</v>
      </c>
      <c r="CF87" s="38">
        <v>8.3677856501102356E-3</v>
      </c>
      <c r="CG87" s="38">
        <v>8.3527830879253015E-3</v>
      </c>
      <c r="CH87" s="38">
        <v>8.335995704063787E-3</v>
      </c>
      <c r="CI87" s="38">
        <v>8.3575253865238886E-3</v>
      </c>
      <c r="CJ87" s="38">
        <v>8.9248296661759412E-3</v>
      </c>
      <c r="CK87" s="38">
        <v>8.9304168479579903E-3</v>
      </c>
      <c r="CL87" s="38">
        <v>8.3655986901750475E-3</v>
      </c>
      <c r="CM87" s="38">
        <v>8.3519939697494962E-3</v>
      </c>
      <c r="CN87" s="38">
        <v>8.3637891380326512E-3</v>
      </c>
      <c r="CO87" s="38">
        <v>8.346093559609042E-3</v>
      </c>
      <c r="CP87" s="38">
        <v>8.3719179479243271E-3</v>
      </c>
      <c r="CQ87" s="38">
        <v>8.3411972644242497E-3</v>
      </c>
      <c r="CR87" s="38">
        <v>7.797647126968588E-3</v>
      </c>
      <c r="CS87" s="38">
        <v>7.8031378995774931E-3</v>
      </c>
      <c r="CT87" s="38">
        <v>7.8013579689220972E-3</v>
      </c>
    </row>
    <row r="88" spans="1:98" ht="14.5" x14ac:dyDescent="0.65">
      <c r="A88" s="77"/>
      <c r="B88" s="76" t="s">
        <v>12</v>
      </c>
      <c r="C88" s="37" t="s">
        <v>68</v>
      </c>
      <c r="D88" s="38">
        <v>4.8733280999999999E-7</v>
      </c>
      <c r="E88" s="38">
        <v>4.6862118000000002E-7</v>
      </c>
      <c r="F88" s="38">
        <v>4.1303381999999997E-7</v>
      </c>
      <c r="G88" s="38">
        <v>4.4102528E-7</v>
      </c>
      <c r="H88" s="38">
        <v>5.0489516000000005E-7</v>
      </c>
      <c r="I88" s="38">
        <v>5.4062521999999996E-7</v>
      </c>
      <c r="J88" s="38">
        <v>5.9269162999999998E-7</v>
      </c>
      <c r="K88" s="38">
        <v>6.6272764999999995E-7</v>
      </c>
      <c r="L88" s="38">
        <v>6.6154553000000003E-7</v>
      </c>
      <c r="M88" s="38">
        <v>7.1380683999999998E-7</v>
      </c>
      <c r="N88" s="38">
        <v>6.6309334999999997E-7</v>
      </c>
      <c r="O88" s="38">
        <v>6.6681929E-7</v>
      </c>
      <c r="P88" s="38">
        <v>6.9090817000000002E-7</v>
      </c>
      <c r="Q88" s="38">
        <v>7.0360079000000003E-7</v>
      </c>
      <c r="R88" s="38">
        <v>5.5004122000000005E-7</v>
      </c>
      <c r="S88" s="38">
        <v>4.6007331999999999E-7</v>
      </c>
      <c r="T88" s="38">
        <v>5.7801413000000003E-7</v>
      </c>
      <c r="U88" s="38">
        <v>6.3753970999999998E-7</v>
      </c>
      <c r="V88" s="38">
        <v>7.6631292999999997E-7</v>
      </c>
      <c r="W88" s="38">
        <v>8.0859520999999996E-7</v>
      </c>
      <c r="X88" s="38">
        <v>8.4765525999999997E-7</v>
      </c>
      <c r="Y88" s="38">
        <v>9.1040997999999999E-7</v>
      </c>
      <c r="Z88" s="38">
        <v>9.4317639999999997E-7</v>
      </c>
      <c r="AA88" s="38">
        <v>1.0086887799999999E-6</v>
      </c>
      <c r="AB88" s="38">
        <v>1.0101613000000001E-6</v>
      </c>
      <c r="AC88" s="38">
        <v>1.0324666899999999E-6</v>
      </c>
      <c r="AD88" s="38">
        <v>1.07145773E-6</v>
      </c>
      <c r="AE88" s="38">
        <v>1.10789847E-6</v>
      </c>
      <c r="AF88" s="38">
        <v>1.1399180400000001E-6</v>
      </c>
      <c r="AG88" s="38">
        <v>1.21734111E-6</v>
      </c>
      <c r="AH88" s="38">
        <v>1.28731133E-6</v>
      </c>
      <c r="AI88" s="38">
        <v>1.3280362700000001E-6</v>
      </c>
      <c r="AJ88" s="38">
        <v>1.35967482E-6</v>
      </c>
      <c r="AK88" s="38">
        <v>1.42897997E-6</v>
      </c>
      <c r="AL88" s="38">
        <v>1.7490820700000001E-6</v>
      </c>
      <c r="AM88" s="38">
        <v>1.81441608E-6</v>
      </c>
      <c r="AN88" s="38">
        <v>1.9725454500000001E-6</v>
      </c>
      <c r="AO88" s="38">
        <v>2.1853454999999999E-6</v>
      </c>
      <c r="AP88" s="38">
        <v>2.28304875E-6</v>
      </c>
      <c r="AQ88" s="38">
        <v>2.2590819500000001E-6</v>
      </c>
      <c r="AR88" s="38">
        <v>2.3766273699999998E-6</v>
      </c>
      <c r="AS88" s="38">
        <v>2.47414333E-6</v>
      </c>
      <c r="AT88" s="38">
        <v>2.5793628600000002E-6</v>
      </c>
      <c r="AU88" s="38">
        <v>2.8018377E-6</v>
      </c>
      <c r="AV88" s="38">
        <v>2.6368993000000001E-6</v>
      </c>
      <c r="AW88" s="38">
        <v>2.51258636E-6</v>
      </c>
      <c r="AX88" s="38">
        <v>2.3415304700000001E-6</v>
      </c>
      <c r="AY88" s="38">
        <v>2.28436815E-6</v>
      </c>
      <c r="AZ88" s="38">
        <v>2.3262550600000001E-6</v>
      </c>
      <c r="BA88" s="38">
        <v>2.5553284700000001E-6</v>
      </c>
      <c r="BB88" s="38">
        <v>3.0488704400000001E-6</v>
      </c>
      <c r="BC88" s="38">
        <v>2.37292043E-6</v>
      </c>
      <c r="BD88" s="38">
        <v>2.3172520399999999E-6</v>
      </c>
      <c r="BE88" s="38">
        <v>2.4036571800000001E-6</v>
      </c>
      <c r="BF88" s="38">
        <v>2.0468619399999998E-6</v>
      </c>
      <c r="BG88" s="38">
        <v>2.03967884E-6</v>
      </c>
      <c r="BH88" s="38">
        <v>2.0493600999999999E-6</v>
      </c>
      <c r="BI88" s="38">
        <v>2.1225113600000001E-6</v>
      </c>
      <c r="BJ88" s="38">
        <v>2.3043111000000001E-6</v>
      </c>
      <c r="BK88" s="38">
        <v>2.30881382E-6</v>
      </c>
      <c r="BL88" s="38">
        <v>2.2983809700000001E-6</v>
      </c>
      <c r="BM88" s="38">
        <v>2.3054967500000001E-6</v>
      </c>
      <c r="BN88" s="38">
        <v>2.0598048800000001E-6</v>
      </c>
      <c r="BO88" s="38">
        <v>2.03870423E-6</v>
      </c>
      <c r="BP88" s="38">
        <v>2.4208516500000001E-6</v>
      </c>
      <c r="BQ88" s="38">
        <v>2.04552559E-6</v>
      </c>
      <c r="BR88" s="38">
        <v>2.0371313900000001E-6</v>
      </c>
      <c r="BS88" s="38">
        <v>2.0356648700000001E-6</v>
      </c>
      <c r="BT88" s="38">
        <v>2.0408651100000001E-6</v>
      </c>
      <c r="BU88" s="38">
        <v>2.0190416699999998E-6</v>
      </c>
      <c r="BV88" s="38">
        <v>1.99697242E-6</v>
      </c>
      <c r="BW88" s="38">
        <v>2.02193174E-6</v>
      </c>
      <c r="BX88" s="38">
        <v>1.63791885E-6</v>
      </c>
      <c r="BY88" s="38">
        <v>1.6209754599999999E-6</v>
      </c>
      <c r="BZ88" s="38">
        <v>3.2011199999999997E-7</v>
      </c>
      <c r="CA88" s="38">
        <v>3.2077374999999998E-7</v>
      </c>
      <c r="CB88" s="38">
        <v>3.1947733E-7</v>
      </c>
      <c r="CC88" s="38">
        <v>1.06057634E-6</v>
      </c>
      <c r="CD88" s="38">
        <v>9.8726432000000001E-7</v>
      </c>
      <c r="CE88" s="38">
        <v>0</v>
      </c>
      <c r="CF88" s="38">
        <v>0</v>
      </c>
      <c r="CG88" s="38">
        <v>0</v>
      </c>
      <c r="CH88" s="38">
        <v>0</v>
      </c>
      <c r="CI88" s="38">
        <v>0</v>
      </c>
      <c r="CJ88" s="38">
        <v>0</v>
      </c>
      <c r="CK88" s="38">
        <v>0</v>
      </c>
      <c r="CL88" s="38">
        <v>0</v>
      </c>
      <c r="CM88" s="38">
        <v>0</v>
      </c>
      <c r="CN88" s="38">
        <v>0</v>
      </c>
      <c r="CO88" s="38">
        <v>0</v>
      </c>
      <c r="CP88" s="38">
        <v>0</v>
      </c>
      <c r="CQ88" s="38">
        <v>0</v>
      </c>
      <c r="CR88" s="38">
        <v>0</v>
      </c>
      <c r="CS88" s="38">
        <v>0</v>
      </c>
      <c r="CT88" s="38">
        <v>0</v>
      </c>
    </row>
    <row r="89" spans="1:98" ht="14.5" x14ac:dyDescent="0.65">
      <c r="A89" s="77"/>
      <c r="B89" s="77"/>
      <c r="C89" s="37" t="s">
        <v>4</v>
      </c>
      <c r="D89" s="38">
        <f>D90-D88</f>
        <v>-1.7400678303575081E-15</v>
      </c>
      <c r="E89" s="38">
        <f t="shared" ref="E89" si="206">E90-E88</f>
        <v>2.4366640112556711E-7</v>
      </c>
      <c r="F89" s="38">
        <f t="shared" ref="F89" si="207">F90-F88</f>
        <v>3.9675485802173221E-7</v>
      </c>
      <c r="G89" s="38">
        <f t="shared" ref="G89" si="208">G90-G88</f>
        <v>4.8455716861043223E-7</v>
      </c>
      <c r="H89" s="38">
        <f t="shared" ref="H89" si="209">H90-H88</f>
        <v>5.7281243490724221E-7</v>
      </c>
      <c r="I89" s="38">
        <f t="shared" ref="I89" si="210">I90-I88</f>
        <v>6.7708679861701566E-7</v>
      </c>
      <c r="J89" s="38">
        <f t="shared" ref="J89" si="211">J90-J88</f>
        <v>7.7666999322624865E-7</v>
      </c>
      <c r="K89" s="38">
        <f t="shared" ref="K89" si="212">K90-K88</f>
        <v>8.8113884135027173E-7</v>
      </c>
      <c r="L89" s="38">
        <f t="shared" ref="L89" si="213">L90-L88</f>
        <v>9.9767865189163003E-7</v>
      </c>
      <c r="M89" s="38">
        <f t="shared" ref="M89" si="214">M90-M88</f>
        <v>1.0859622160023243E-6</v>
      </c>
      <c r="N89" s="38">
        <f t="shared" ref="N89" si="215">N90-N88</f>
        <v>1.1819113719484121E-6</v>
      </c>
      <c r="O89" s="38">
        <f t="shared" ref="O89" si="216">O90-O88</f>
        <v>1.2300775084016135E-6</v>
      </c>
      <c r="P89" s="38">
        <f t="shared" ref="P89" si="217">P90-P88</f>
        <v>1.2727684810541301E-6</v>
      </c>
      <c r="Q89" s="38">
        <f t="shared" ref="Q89" si="218">Q90-Q88</f>
        <v>1.3205756411984621E-6</v>
      </c>
      <c r="R89" s="38">
        <f t="shared" ref="R89" si="219">R90-R88</f>
        <v>1.3647305694304705E-6</v>
      </c>
      <c r="S89" s="38">
        <f t="shared" ref="S89" si="220">S90-S88</f>
        <v>1.3234278001181572E-6</v>
      </c>
      <c r="T89" s="38">
        <f t="shared" ref="T89" si="221">T90-T88</f>
        <v>1.255288717866918E-6</v>
      </c>
      <c r="U89" s="38">
        <f t="shared" ref="U89" si="222">U90-U88</f>
        <v>1.26979029315643E-6</v>
      </c>
      <c r="V89" s="38">
        <f t="shared" ref="V89" si="223">V90-V88</f>
        <v>1.304881566783067E-6</v>
      </c>
      <c r="W89" s="38">
        <f t="shared" ref="W89" si="224">W90-W88</f>
        <v>1.3919151397510706E-6</v>
      </c>
      <c r="X89" s="38">
        <f t="shared" ref="X89" si="225">X90-X88</f>
        <v>1.4721583781873561E-6</v>
      </c>
      <c r="Y89" s="38">
        <f t="shared" ref="Y89" si="226">Y90-Y88</f>
        <v>1.5525791191534603E-6</v>
      </c>
      <c r="Z89" s="38">
        <f t="shared" ref="Z89" si="227">Z90-Z88</f>
        <v>1.6452029804892934E-6</v>
      </c>
      <c r="AA89" s="38">
        <f t="shared" ref="AA89" si="228">AA90-AA88</f>
        <v>1.7335975547581515E-6</v>
      </c>
      <c r="AB89" s="38">
        <f t="shared" ref="AB89" si="229">AB90-AB88</f>
        <v>1.8373498371832109E-6</v>
      </c>
      <c r="AC89" s="38">
        <f t="shared" ref="AC89" si="230">AC90-AC88</f>
        <v>1.9193751448174158E-6</v>
      </c>
      <c r="AD89" s="38">
        <f t="shared" ref="AD89" si="231">AD90-AD88</f>
        <v>1.9981023615767502E-6</v>
      </c>
      <c r="AE89" s="38">
        <f t="shared" ref="AE89" si="232">AE90-AE88</f>
        <v>2.0833161052812618E-6</v>
      </c>
      <c r="AF89" s="38">
        <f t="shared" ref="AF89" si="233">AF90-AF88</f>
        <v>2.1679120013568099E-6</v>
      </c>
      <c r="AG89" s="38">
        <f t="shared" ref="AG89" si="234">AG90-AG88</f>
        <v>2.2490113280558466E-6</v>
      </c>
      <c r="AH89" s="38">
        <f t="shared" ref="AH89" si="235">AH90-AH88</f>
        <v>2.3516851690906052E-6</v>
      </c>
      <c r="AI89" s="38">
        <f t="shared" ref="AI89" si="236">AI90-AI88</f>
        <v>2.464912206200626E-6</v>
      </c>
      <c r="AJ89" s="38">
        <f t="shared" ref="AJ89" si="237">AJ90-AJ88</f>
        <v>2.57143928916623E-6</v>
      </c>
      <c r="AK89" s="38">
        <f t="shared" ref="AK89" si="238">AK90-AK88</f>
        <v>2.6715214565634993E-6</v>
      </c>
      <c r="AL89" s="38">
        <f t="shared" ref="AL89" si="239">AL90-AL88</f>
        <v>2.7848358797071042E-6</v>
      </c>
      <c r="AM89" s="38">
        <f t="shared" ref="AM89" si="240">AM90-AM88</f>
        <v>3.0345664304784501E-6</v>
      </c>
      <c r="AN89" s="38">
        <f t="shared" ref="AN89" si="241">AN90-AN88</f>
        <v>3.2460422663674295E-6</v>
      </c>
      <c r="AO89" s="38">
        <f t="shared" ref="AO89" si="242">AO90-AO88</f>
        <v>3.487262516159631E-6</v>
      </c>
      <c r="AP89" s="38">
        <f t="shared" ref="AP89" si="243">AP90-AP88</f>
        <v>3.7795004788491093E-6</v>
      </c>
      <c r="AQ89" s="38">
        <f t="shared" ref="AQ89" si="244">AQ90-AQ88</f>
        <v>4.0485560912315031E-6</v>
      </c>
      <c r="AR89" s="38">
        <f t="shared" ref="AR89" si="245">AR90-AR88</f>
        <v>4.245790410533346E-6</v>
      </c>
      <c r="AS89" s="38">
        <f t="shared" ref="AS89" si="246">AS90-AS88</f>
        <v>4.4692090848535676E-6</v>
      </c>
      <c r="AT89" s="38">
        <f t="shared" ref="AT89" si="247">AT90-AT88</f>
        <v>4.6946726009316827E-6</v>
      </c>
      <c r="AU89" s="38">
        <f t="shared" ref="AU89" si="248">AU90-AU88</f>
        <v>4.923626861256942E-6</v>
      </c>
      <c r="AV89" s="38">
        <f t="shared" ref="AV89" si="249">AV90-AV88</f>
        <v>5.2151744026283796E-6</v>
      </c>
      <c r="AW89" s="38">
        <f t="shared" ref="AW89" si="250">AW90-AW88</f>
        <v>5.3513184467112469E-6</v>
      </c>
      <c r="AX89" s="38">
        <f t="shared" ref="AX89" si="251">AX90-AX88</f>
        <v>5.4122725602089336E-6</v>
      </c>
      <c r="AY89" s="38">
        <f t="shared" ref="AY89" si="252">AY90-AY88</f>
        <v>5.3883166997194616E-6</v>
      </c>
      <c r="AZ89" s="38">
        <f t="shared" ref="AZ89" si="253">AZ90-AZ88</f>
        <v>5.3585650370481046E-6</v>
      </c>
      <c r="BA89" s="38">
        <f t="shared" ref="BA89" si="254">BA90-BA88</f>
        <v>5.3631931246312824E-6</v>
      </c>
      <c r="BB89" s="38">
        <f t="shared" ref="BB89" si="255">BB90-BB88</f>
        <v>5.4872891237746849E-6</v>
      </c>
      <c r="BC89" s="38">
        <f t="shared" ref="BC89" si="256">BC90-BC88</f>
        <v>5.816028434505784E-6</v>
      </c>
      <c r="BD89" s="38">
        <f t="shared" ref="BD89" si="257">BD90-BD88</f>
        <v>5.7049686395503782E-6</v>
      </c>
      <c r="BE89" s="38">
        <f t="shared" ref="BE89" si="258">BE90-BE88</f>
        <v>5.6273169106170051E-6</v>
      </c>
      <c r="BF89" s="38">
        <f t="shared" ref="BF89" si="259">BF90-BF88</f>
        <v>5.6324980791884142E-6</v>
      </c>
      <c r="BG89" s="38">
        <f t="shared" ref="BG89" si="260">BG90-BG88</f>
        <v>5.4588627334269933E-6</v>
      </c>
      <c r="BH89" s="38">
        <f t="shared" ref="BH89" si="261">BH90-BH88</f>
        <v>5.3422843977064421E-6</v>
      </c>
      <c r="BI89" s="38">
        <f t="shared" ref="BI89" si="262">BI90-BI88</f>
        <v>5.2626588916161255E-6</v>
      </c>
      <c r="BJ89" s="38">
        <f t="shared" ref="BJ89" si="263">BJ90-BJ88</f>
        <v>5.2415138879533227E-6</v>
      </c>
      <c r="BK89" s="38">
        <f t="shared" ref="BK89" si="264">BK90-BK88</f>
        <v>5.31326921160114E-6</v>
      </c>
      <c r="BL89" s="38">
        <f t="shared" ref="BL89" si="265">BL90-BL88</f>
        <v>5.3606741582956618E-6</v>
      </c>
      <c r="BM89" s="38">
        <f t="shared" ref="BM89" si="266">BM90-BM88</f>
        <v>5.3921600905209842E-6</v>
      </c>
      <c r="BN89" s="38">
        <f t="shared" ref="BN89" si="267">BN90-BN88</f>
        <v>5.4247391285573252E-6</v>
      </c>
      <c r="BO89" s="38">
        <f t="shared" ref="BO89" si="268">BO90-BO88</f>
        <v>5.3359974626637568E-6</v>
      </c>
      <c r="BP89" s="38">
        <f t="shared" ref="BP89" si="269">BP90-BP88</f>
        <v>5.2746290553172769E-6</v>
      </c>
      <c r="BQ89" s="38">
        <f t="shared" ref="BQ89" si="270">BQ90-BQ88</f>
        <v>5.429762486080118E-6</v>
      </c>
      <c r="BR89" s="38">
        <f t="shared" ref="BR89" si="271">BR90-BR88</f>
        <v>5.348410325674641E-6</v>
      </c>
      <c r="BS89" s="38">
        <f t="shared" ref="BS89" si="272">BS90-BS88</f>
        <v>5.299585114264863E-6</v>
      </c>
      <c r="BT89" s="38">
        <f t="shared" ref="BT89" si="273">BT90-BT88</f>
        <v>5.2686846929813224E-6</v>
      </c>
      <c r="BU89" s="38">
        <f t="shared" ref="BU89" si="274">BU90-BU88</f>
        <v>5.2502506002321538E-6</v>
      </c>
      <c r="BV89" s="38">
        <f t="shared" ref="BV89" si="275">BV90-BV88</f>
        <v>5.2257526606105581E-6</v>
      </c>
      <c r="BW89" s="38">
        <f t="shared" ref="BW89" si="276">BW90-BW88</f>
        <v>5.1987235886359543E-6</v>
      </c>
      <c r="BX89" s="38">
        <f t="shared" ref="BX89" si="277">BX90-BX88</f>
        <v>5.1977930299746584E-6</v>
      </c>
      <c r="BY89" s="38">
        <f t="shared" ref="BY89" si="278">BY90-BY88</f>
        <v>5.0035394616857396E-6</v>
      </c>
      <c r="BZ89" s="38">
        <f t="shared" ref="BZ89" si="279">BZ90-BZ88</f>
        <v>4.8688105807111965E-6</v>
      </c>
      <c r="CA89" s="38">
        <f t="shared" ref="CA89" si="280">CA90-CA88</f>
        <v>4.1205389144068309E-6</v>
      </c>
      <c r="CB89" s="38">
        <f t="shared" ref="CB89" si="281">CB90-CB88</f>
        <v>3.6146607494705185E-6</v>
      </c>
      <c r="CC89" s="38">
        <f t="shared" ref="CC89" si="282">CC90-CC88</f>
        <v>3.2303543381285717E-6</v>
      </c>
      <c r="CD89" s="38">
        <f t="shared" ref="CD89" si="283">CD90-CD88</f>
        <v>3.2966363322232347E-6</v>
      </c>
      <c r="CE89" s="38">
        <f t="shared" ref="CE89" si="284">CE90-CE88</f>
        <v>3.2538344100457374E-6</v>
      </c>
      <c r="CF89" s="38">
        <f t="shared" ref="CF89" si="285">CF90-CF88</f>
        <v>2.713602335614067E-6</v>
      </c>
      <c r="CG89" s="38">
        <f t="shared" ref="CG89" si="286">CG90-CG88</f>
        <v>2.3427317922111134E-6</v>
      </c>
      <c r="CH89" s="38">
        <f t="shared" ref="CH89" si="287">CH90-CH88</f>
        <v>2.0647888339112399E-6</v>
      </c>
      <c r="CI89" s="38">
        <f t="shared" ref="CI89" si="288">CI90-CI88</f>
        <v>1.8457224854177676E-6</v>
      </c>
      <c r="CJ89" s="38">
        <f t="shared" ref="CJ89" si="289">CJ90-CJ88</f>
        <v>1.672529877070908E-6</v>
      </c>
      <c r="CK89" s="38">
        <f t="shared" ref="CK89" si="290">CK90-CK88</f>
        <v>1.5363711856394195E-6</v>
      </c>
      <c r="CL89" s="38">
        <f t="shared" ref="CL89" si="291">CL90-CL88</f>
        <v>1.4305232677674355E-6</v>
      </c>
      <c r="CM89" s="38">
        <f t="shared" ref="CM89" si="292">CM90-CM88</f>
        <v>1.343174487461465E-6</v>
      </c>
      <c r="CN89" s="38">
        <f t="shared" ref="CN89" si="293">CN90-CN88</f>
        <v>1.2701804478859008E-6</v>
      </c>
      <c r="CO89" s="38">
        <f t="shared" ref="CO89" si="294">CO90-CO88</f>
        <v>1.212028597903597E-6</v>
      </c>
      <c r="CP89" s="38">
        <f t="shared" ref="CP89" si="295">CP90-CP88</f>
        <v>1.1661700684378322E-6</v>
      </c>
      <c r="CQ89" s="38">
        <f t="shared" ref="CQ89" si="296">CQ90-CQ88</f>
        <v>1.1317561337472431E-6</v>
      </c>
      <c r="CR89" s="38">
        <f t="shared" ref="CR89" si="297">CR90-CR88</f>
        <v>1.1052675913445545E-6</v>
      </c>
      <c r="CS89" s="38">
        <f t="shared" ref="CS89" si="298">CS90-CS88</f>
        <v>1.0831145054069257E-6</v>
      </c>
      <c r="CT89" s="38">
        <f t="shared" ref="CT89" si="299">CT90-CT88</f>
        <v>1.0644930645424375E-6</v>
      </c>
    </row>
    <row r="90" spans="1:98" ht="14.5" x14ac:dyDescent="0.65">
      <c r="A90" s="77"/>
      <c r="B90" s="78"/>
      <c r="C90" s="37" t="s">
        <v>6</v>
      </c>
      <c r="D90" s="38">
        <v>4.8733280825993216E-7</v>
      </c>
      <c r="E90" s="38">
        <v>7.1228758112556712E-7</v>
      </c>
      <c r="F90" s="38">
        <v>8.0978867802173219E-7</v>
      </c>
      <c r="G90" s="38">
        <v>9.2558244861043223E-7</v>
      </c>
      <c r="H90" s="38">
        <v>1.0777075949072423E-6</v>
      </c>
      <c r="I90" s="38">
        <v>1.2177120186170156E-6</v>
      </c>
      <c r="J90" s="38">
        <v>1.3693616232262486E-6</v>
      </c>
      <c r="K90" s="38">
        <v>1.5438664913502717E-6</v>
      </c>
      <c r="L90" s="38">
        <v>1.6592241818916299E-6</v>
      </c>
      <c r="M90" s="38">
        <v>1.7997690560023244E-6</v>
      </c>
      <c r="N90" s="38">
        <v>1.8450047219484122E-6</v>
      </c>
      <c r="O90" s="38">
        <v>1.8968967984016135E-6</v>
      </c>
      <c r="P90" s="38">
        <v>1.9636766510541301E-6</v>
      </c>
      <c r="Q90" s="38">
        <v>2.0241764311984621E-6</v>
      </c>
      <c r="R90" s="38">
        <v>1.9147717894304705E-6</v>
      </c>
      <c r="S90" s="38">
        <v>1.7835011201181573E-6</v>
      </c>
      <c r="T90" s="38">
        <v>1.833302847866918E-6</v>
      </c>
      <c r="U90" s="38">
        <v>1.9073300031564301E-6</v>
      </c>
      <c r="V90" s="38">
        <v>2.0711944967830668E-6</v>
      </c>
      <c r="W90" s="38">
        <v>2.2005103497510706E-6</v>
      </c>
      <c r="X90" s="38">
        <v>2.319813638187356E-6</v>
      </c>
      <c r="Y90" s="38">
        <v>2.4629890991534603E-6</v>
      </c>
      <c r="Z90" s="38">
        <v>2.5883793804892935E-6</v>
      </c>
      <c r="AA90" s="38">
        <v>2.7422863347581514E-6</v>
      </c>
      <c r="AB90" s="38">
        <v>2.847511137183211E-6</v>
      </c>
      <c r="AC90" s="38">
        <v>2.9518418348174158E-6</v>
      </c>
      <c r="AD90" s="38">
        <v>3.0695600915767502E-6</v>
      </c>
      <c r="AE90" s="38">
        <v>3.1912145752812616E-6</v>
      </c>
      <c r="AF90" s="38">
        <v>3.30783004135681E-6</v>
      </c>
      <c r="AG90" s="38">
        <v>3.4663524380558466E-6</v>
      </c>
      <c r="AH90" s="38">
        <v>3.6389964990906049E-6</v>
      </c>
      <c r="AI90" s="38">
        <v>3.7929484762006259E-6</v>
      </c>
      <c r="AJ90" s="38">
        <v>3.93111410916623E-6</v>
      </c>
      <c r="AK90" s="38">
        <v>4.1005014265634995E-6</v>
      </c>
      <c r="AL90" s="38">
        <v>4.5339179497071045E-6</v>
      </c>
      <c r="AM90" s="38">
        <v>4.8489825104784499E-6</v>
      </c>
      <c r="AN90" s="38">
        <v>5.2185877163674296E-6</v>
      </c>
      <c r="AO90" s="38">
        <v>5.672608016159631E-6</v>
      </c>
      <c r="AP90" s="38">
        <v>6.0625492288491093E-6</v>
      </c>
      <c r="AQ90" s="38">
        <v>6.3076380412315032E-6</v>
      </c>
      <c r="AR90" s="38">
        <v>6.6224177805333453E-6</v>
      </c>
      <c r="AS90" s="38">
        <v>6.9433524148535676E-6</v>
      </c>
      <c r="AT90" s="38">
        <v>7.2740354609316833E-6</v>
      </c>
      <c r="AU90" s="38">
        <v>7.725464561256942E-6</v>
      </c>
      <c r="AV90" s="38">
        <v>7.8520737026283801E-6</v>
      </c>
      <c r="AW90" s="38">
        <v>7.8639048067112469E-6</v>
      </c>
      <c r="AX90" s="38">
        <v>7.7538030302089338E-6</v>
      </c>
      <c r="AY90" s="38">
        <v>7.6726848497194611E-6</v>
      </c>
      <c r="AZ90" s="38">
        <v>7.6848200970481047E-6</v>
      </c>
      <c r="BA90" s="38">
        <v>7.9185215946312825E-6</v>
      </c>
      <c r="BB90" s="38">
        <v>8.536159563774685E-6</v>
      </c>
      <c r="BC90" s="38">
        <v>8.1889488645057836E-6</v>
      </c>
      <c r="BD90" s="38">
        <v>8.0222206795503785E-6</v>
      </c>
      <c r="BE90" s="38">
        <v>8.0309740906170047E-6</v>
      </c>
      <c r="BF90" s="38">
        <v>7.6793600191884136E-6</v>
      </c>
      <c r="BG90" s="38">
        <v>7.4985415734269929E-6</v>
      </c>
      <c r="BH90" s="38">
        <v>7.391644497706442E-6</v>
      </c>
      <c r="BI90" s="38">
        <v>7.3851702516161256E-6</v>
      </c>
      <c r="BJ90" s="38">
        <v>7.5458249879533228E-6</v>
      </c>
      <c r="BK90" s="38">
        <v>7.6220830316011403E-6</v>
      </c>
      <c r="BL90" s="38">
        <v>7.6590551282956619E-6</v>
      </c>
      <c r="BM90" s="38">
        <v>7.6976568405209839E-6</v>
      </c>
      <c r="BN90" s="38">
        <v>7.4845440085573253E-6</v>
      </c>
      <c r="BO90" s="38">
        <v>7.3747016926637567E-6</v>
      </c>
      <c r="BP90" s="38">
        <v>7.6954807053172774E-6</v>
      </c>
      <c r="BQ90" s="38">
        <v>7.4752880760801181E-6</v>
      </c>
      <c r="BR90" s="38">
        <v>7.3855417156746411E-6</v>
      </c>
      <c r="BS90" s="38">
        <v>7.3352499842648627E-6</v>
      </c>
      <c r="BT90" s="38">
        <v>7.3095498029813225E-6</v>
      </c>
      <c r="BU90" s="38">
        <v>7.2692922702321532E-6</v>
      </c>
      <c r="BV90" s="38">
        <v>7.2227250806105581E-6</v>
      </c>
      <c r="BW90" s="38">
        <v>7.2206553286359548E-6</v>
      </c>
      <c r="BX90" s="38">
        <v>6.8357118799746588E-6</v>
      </c>
      <c r="BY90" s="38">
        <v>6.6245149216857393E-6</v>
      </c>
      <c r="BZ90" s="38">
        <v>5.1889225807111966E-6</v>
      </c>
      <c r="CA90" s="38">
        <v>4.4413126644068311E-6</v>
      </c>
      <c r="CB90" s="38">
        <v>3.9341380794705182E-6</v>
      </c>
      <c r="CC90" s="38">
        <v>4.2909306781285715E-6</v>
      </c>
      <c r="CD90" s="38">
        <v>4.2839006522232347E-6</v>
      </c>
      <c r="CE90" s="38">
        <v>3.2538344100457374E-6</v>
      </c>
      <c r="CF90" s="38">
        <v>2.713602335614067E-6</v>
      </c>
      <c r="CG90" s="38">
        <v>2.3427317922111134E-6</v>
      </c>
      <c r="CH90" s="38">
        <v>2.0647888339112399E-6</v>
      </c>
      <c r="CI90" s="38">
        <v>1.8457224854177676E-6</v>
      </c>
      <c r="CJ90" s="38">
        <v>1.672529877070908E-6</v>
      </c>
      <c r="CK90" s="38">
        <v>1.5363711856394195E-6</v>
      </c>
      <c r="CL90" s="38">
        <v>1.4305232677674355E-6</v>
      </c>
      <c r="CM90" s="38">
        <v>1.343174487461465E-6</v>
      </c>
      <c r="CN90" s="38">
        <v>1.2701804478859008E-6</v>
      </c>
      <c r="CO90" s="38">
        <v>1.212028597903597E-6</v>
      </c>
      <c r="CP90" s="38">
        <v>1.1661700684378322E-6</v>
      </c>
      <c r="CQ90" s="38">
        <v>1.1317561337472431E-6</v>
      </c>
      <c r="CR90" s="38">
        <v>1.1052675913445545E-6</v>
      </c>
      <c r="CS90" s="38">
        <v>1.0831145054069257E-6</v>
      </c>
      <c r="CT90" s="38">
        <v>1.0644930645424375E-6</v>
      </c>
    </row>
    <row r="91" spans="1:98" ht="14.5" x14ac:dyDescent="0.65">
      <c r="A91" s="77"/>
      <c r="B91" s="76" t="s">
        <v>13</v>
      </c>
      <c r="C91" s="37" t="s">
        <v>3</v>
      </c>
      <c r="D91" s="38">
        <v>4.3669067999999997E-3</v>
      </c>
      <c r="E91" s="38">
        <v>3.0225873999999999E-3</v>
      </c>
      <c r="F91" s="38">
        <v>3.0586545999999998E-3</v>
      </c>
      <c r="G91" s="38">
        <v>4.0894664999999997E-3</v>
      </c>
      <c r="H91" s="38">
        <v>5.1455798999999998E-3</v>
      </c>
      <c r="I91" s="38">
        <v>5.7266540999999999E-3</v>
      </c>
      <c r="J91" s="38">
        <v>6.8377272000000001E-3</v>
      </c>
      <c r="K91" s="38">
        <v>7.5556651999999997E-3</v>
      </c>
      <c r="L91" s="38">
        <v>6.0442105000000001E-3</v>
      </c>
      <c r="M91" s="38">
        <v>7.6623280000000004E-3</v>
      </c>
      <c r="N91" s="38">
        <v>7.5506382999999998E-3</v>
      </c>
      <c r="O91" s="38">
        <v>7.1482838000000003E-3</v>
      </c>
      <c r="P91" s="38">
        <v>7.5235995000000003E-3</v>
      </c>
      <c r="Q91" s="38">
        <v>8.1548780000000008E-3</v>
      </c>
      <c r="R91" s="38">
        <v>7.0721695000000003E-3</v>
      </c>
      <c r="S91" s="38">
        <v>6.8641129000000002E-3</v>
      </c>
      <c r="T91" s="38">
        <v>7.3849746000000001E-3</v>
      </c>
      <c r="U91" s="38">
        <v>7.3925190999999998E-3</v>
      </c>
      <c r="V91" s="38">
        <v>8.6377228000000007E-3</v>
      </c>
      <c r="W91" s="38">
        <v>8.5927426999999994E-3</v>
      </c>
      <c r="X91" s="38">
        <v>8.1401780999999993E-3</v>
      </c>
      <c r="Y91" s="38">
        <v>7.9673768999999998E-3</v>
      </c>
      <c r="Z91" s="38">
        <v>8.5169592999999998E-3</v>
      </c>
      <c r="AA91" s="38">
        <v>9.1219122999999999E-3</v>
      </c>
      <c r="AB91" s="38">
        <v>9.5240793000000001E-3</v>
      </c>
      <c r="AC91" s="38">
        <v>9.9494250999999992E-3</v>
      </c>
      <c r="AD91" s="38">
        <v>1.0293368400000001E-2</v>
      </c>
      <c r="AE91" s="38">
        <v>1.05301266E-2</v>
      </c>
      <c r="AF91" s="38">
        <v>9.9200732000000007E-3</v>
      </c>
      <c r="AG91" s="38">
        <v>1.03079101E-2</v>
      </c>
      <c r="AH91" s="38">
        <v>1.13574783E-2</v>
      </c>
      <c r="AI91" s="38">
        <v>1.09628126E-2</v>
      </c>
      <c r="AJ91" s="38">
        <v>1.02764481E-2</v>
      </c>
      <c r="AK91" s="38">
        <v>1.1248406000000001E-2</v>
      </c>
      <c r="AL91" s="38">
        <v>1.31008489E-2</v>
      </c>
      <c r="AM91" s="38">
        <v>1.3497856399999999E-2</v>
      </c>
      <c r="AN91" s="38">
        <v>1.21558984E-2</v>
      </c>
      <c r="AO91" s="38">
        <v>1.19819757E-2</v>
      </c>
      <c r="AP91" s="38">
        <v>1.29136068E-2</v>
      </c>
      <c r="AQ91" s="38">
        <v>1.31815849E-2</v>
      </c>
      <c r="AR91" s="38">
        <v>1.3224406500000001E-2</v>
      </c>
      <c r="AS91" s="38">
        <v>1.1289921499999999E-2</v>
      </c>
      <c r="AT91" s="38">
        <v>1.18258841E-2</v>
      </c>
      <c r="AU91" s="38">
        <v>1.24416244E-2</v>
      </c>
      <c r="AV91" s="38">
        <v>1.04499745E-2</v>
      </c>
      <c r="AW91" s="38">
        <v>9.4385505000000001E-3</v>
      </c>
      <c r="AX91" s="38">
        <v>1.0388686499999999E-2</v>
      </c>
      <c r="AY91" s="38">
        <v>9.8861648999999992E-3</v>
      </c>
      <c r="AZ91" s="38">
        <v>9.4623769999999992E-3</v>
      </c>
      <c r="BA91" s="38">
        <v>1.00153533E-2</v>
      </c>
      <c r="BB91" s="38">
        <v>5.2834381000000001E-3</v>
      </c>
      <c r="BC91" s="38">
        <v>7.2747360000000004E-3</v>
      </c>
      <c r="BD91" s="38">
        <v>6.3950368999999996E-3</v>
      </c>
      <c r="BE91" s="38">
        <v>7.0023660000000003E-3</v>
      </c>
      <c r="BF91" s="38">
        <v>7.0307525000000001E-3</v>
      </c>
      <c r="BG91" s="38">
        <v>7.3216708E-3</v>
      </c>
      <c r="BH91" s="38">
        <v>6.9213892999999997E-3</v>
      </c>
      <c r="BI91" s="38">
        <v>8.1445599000000007E-3</v>
      </c>
      <c r="BJ91" s="38">
        <v>8.8660310999999995E-3</v>
      </c>
      <c r="BK91" s="38">
        <v>8.7588783E-3</v>
      </c>
      <c r="BL91" s="38">
        <v>8.3656462000000001E-3</v>
      </c>
      <c r="BM91" s="38">
        <v>7.6810456000000003E-3</v>
      </c>
      <c r="BN91" s="38">
        <v>7.4927411000000003E-3</v>
      </c>
      <c r="BO91" s="38">
        <v>7.4431730999999996E-3</v>
      </c>
      <c r="BP91" s="38">
        <v>8.1122977999999995E-3</v>
      </c>
      <c r="BQ91" s="38">
        <v>8.2053174999999999E-3</v>
      </c>
      <c r="BR91" s="38">
        <v>8.4778870999999995E-3</v>
      </c>
      <c r="BS91" s="38">
        <v>8.6382392999999995E-3</v>
      </c>
      <c r="BT91" s="38">
        <v>7.9684710999999991E-3</v>
      </c>
      <c r="BU91" s="38">
        <v>7.7362652000000001E-3</v>
      </c>
      <c r="BV91" s="38">
        <v>6.8171031999999998E-3</v>
      </c>
      <c r="BW91" s="38">
        <v>6.1794522000000003E-3</v>
      </c>
      <c r="BX91" s="38">
        <v>5.3213371000000002E-3</v>
      </c>
      <c r="BY91" s="38">
        <v>5.970904E-3</v>
      </c>
      <c r="BZ91" s="38">
        <v>6.2343894E-3</v>
      </c>
      <c r="CA91" s="38">
        <v>6.0028455000000003E-3</v>
      </c>
      <c r="CB91" s="38">
        <v>6.3052578999999997E-3</v>
      </c>
      <c r="CC91" s="38">
        <v>6.4851155000000002E-3</v>
      </c>
      <c r="CD91" s="38">
        <v>6.1508181999999998E-3</v>
      </c>
      <c r="CE91" s="38">
        <v>4.5642199999999999E-3</v>
      </c>
      <c r="CF91" s="38">
        <v>4.3989972E-3</v>
      </c>
      <c r="CG91" s="38">
        <v>4.2986368E-3</v>
      </c>
      <c r="CH91" s="38">
        <v>4.4531151000000001E-3</v>
      </c>
      <c r="CI91" s="38">
        <v>5.3736736999999996E-3</v>
      </c>
      <c r="CJ91" s="38">
        <v>5.4868295999999997E-3</v>
      </c>
      <c r="CK91" s="38">
        <v>4.9365256E-3</v>
      </c>
      <c r="CL91" s="38">
        <v>3.4578698E-3</v>
      </c>
      <c r="CM91" s="38">
        <v>3.3934658999999999E-3</v>
      </c>
      <c r="CN91" s="38">
        <v>3.2956215000000001E-3</v>
      </c>
      <c r="CO91" s="38">
        <v>3.2766525999999999E-3</v>
      </c>
      <c r="CP91" s="38">
        <v>3.2121268999999999E-3</v>
      </c>
      <c r="CQ91" s="38">
        <v>3.3324836E-3</v>
      </c>
      <c r="CR91" s="38">
        <v>2.7065415E-3</v>
      </c>
      <c r="CS91" s="38">
        <v>2.5374491999999998E-3</v>
      </c>
      <c r="CT91" s="38">
        <v>1.8152468E-3</v>
      </c>
    </row>
    <row r="92" spans="1:98" ht="14.5" x14ac:dyDescent="0.65">
      <c r="A92" s="77"/>
      <c r="B92" s="77"/>
      <c r="C92" s="38" t="s">
        <v>4</v>
      </c>
      <c r="D92" s="38">
        <f>D93-D91</f>
        <v>4.0567882386710608E-11</v>
      </c>
      <c r="E92" s="38">
        <f t="shared" ref="E92" si="300">E93-E91</f>
        <v>1.7302777875783629E-3</v>
      </c>
      <c r="F92" s="38">
        <f t="shared" ref="F92" si="301">F93-F91</f>
        <v>2.4970394236731087E-3</v>
      </c>
      <c r="G92" s="38">
        <f t="shared" ref="G92" si="302">G93-G91</f>
        <v>3.1845967248048893E-3</v>
      </c>
      <c r="H92" s="38">
        <f t="shared" ref="H92" si="303">H93-H91</f>
        <v>4.2043034806206704E-3</v>
      </c>
      <c r="I92" s="38">
        <f t="shared" ref="I92" si="304">I93-I91</f>
        <v>5.4818743000675232E-3</v>
      </c>
      <c r="J92" s="38">
        <f t="shared" ref="J92" si="305">J93-J91</f>
        <v>6.7839118529554885E-3</v>
      </c>
      <c r="K92" s="38">
        <f t="shared" ref="K92" si="306">K93-K91</f>
        <v>8.3435225403120823E-3</v>
      </c>
      <c r="L92" s="38">
        <f t="shared" ref="L92" si="307">L93-L91</f>
        <v>9.9526841206234312E-3</v>
      </c>
      <c r="M92" s="38">
        <f t="shared" ref="M92" si="308">M93-M91</f>
        <v>1.0749373150345517E-2</v>
      </c>
      <c r="N92" s="38">
        <f t="shared" ref="N92" si="309">N93-N91</f>
        <v>1.2201551941982216E-2</v>
      </c>
      <c r="O92" s="38">
        <f t="shared" ref="O92" si="310">O93-O91</f>
        <v>1.3417568729888743E-2</v>
      </c>
      <c r="P92" s="38">
        <f t="shared" ref="P92" si="311">P93-P91</f>
        <v>1.4363760177188734E-2</v>
      </c>
      <c r="Q92" s="38">
        <f t="shared" ref="Q92" si="312">Q93-Q91</f>
        <v>1.5422973936472437E-2</v>
      </c>
      <c r="R92" s="38">
        <f t="shared" ref="R92" si="313">R93-R91</f>
        <v>1.6650377223458218E-2</v>
      </c>
      <c r="S92" s="38">
        <f t="shared" ref="S92" si="314">S93-S91</f>
        <v>1.7326828798052921E-2</v>
      </c>
      <c r="T92" s="38">
        <f t="shared" ref="T92" si="315">T93-T91</f>
        <v>1.7946753276864017E-2</v>
      </c>
      <c r="U92" s="38">
        <f t="shared" ref="U92" si="316">U93-U91</f>
        <v>1.8780535470346714E-2</v>
      </c>
      <c r="V92" s="38">
        <f t="shared" ref="V92" si="317">V93-V91</f>
        <v>1.956316562528446E-2</v>
      </c>
      <c r="W92" s="38">
        <f t="shared" ref="W92" si="318">W93-W91</f>
        <v>2.0800987107610445E-2</v>
      </c>
      <c r="X92" s="38">
        <f t="shared" ref="X92" si="319">X93-X91</f>
        <v>2.172304628587407E-2</v>
      </c>
      <c r="Y92" s="38">
        <f t="shared" ref="Y92" si="320">Y93-Y91</f>
        <v>2.2424197218207528E-2</v>
      </c>
      <c r="Z92" s="38">
        <f t="shared" ref="Z92" si="321">Z93-Z91</f>
        <v>2.3042641402012495E-2</v>
      </c>
      <c r="AA92" s="38">
        <f t="shared" ref="AA92" si="322">AA93-AA91</f>
        <v>2.3835704398924039E-2</v>
      </c>
      <c r="AB92" s="38">
        <f t="shared" ref="AB92" si="323">AB93-AB91</f>
        <v>2.4769642124878637E-2</v>
      </c>
      <c r="AC92" s="38">
        <f t="shared" ref="AC92" si="324">AC93-AC91</f>
        <v>2.5730927745420698E-2</v>
      </c>
      <c r="AD92" s="38">
        <f t="shared" ref="AD92" si="325">AD93-AD91</f>
        <v>2.6737702550752536E-2</v>
      </c>
      <c r="AE92" s="38">
        <f t="shared" ref="AE92" si="326">AE93-AE91</f>
        <v>2.7740414153182569E-2</v>
      </c>
      <c r="AF92" s="38">
        <f t="shared" ref="AF92" si="327">AF93-AF91</f>
        <v>2.8782391259597018E-2</v>
      </c>
      <c r="AG92" s="38">
        <f t="shared" ref="AG92" si="328">AG93-AG91</f>
        <v>2.9437183943959541E-2</v>
      </c>
      <c r="AH92" s="38">
        <f t="shared" ref="AH92" si="329">AH93-AH91</f>
        <v>3.0241461765358232E-2</v>
      </c>
      <c r="AI92" s="38">
        <f t="shared" ref="AI92" si="330">AI93-AI91</f>
        <v>3.1413297149216174E-2</v>
      </c>
      <c r="AJ92" s="38">
        <f t="shared" ref="AJ92" si="331">AJ93-AJ91</f>
        <v>3.2277362328339221E-2</v>
      </c>
      <c r="AK92" s="38">
        <f t="shared" ref="AK92" si="332">AK93-AK91</f>
        <v>3.2799720031236865E-2</v>
      </c>
      <c r="AL92" s="38">
        <f t="shared" ref="AL92" si="333">AL93-AL91</f>
        <v>3.3771468707612246E-2</v>
      </c>
      <c r="AM92" s="38">
        <f t="shared" ref="AM92" si="334">AM93-AM91</f>
        <v>3.5381595405150838E-2</v>
      </c>
      <c r="AN92" s="38">
        <f t="shared" ref="AN92" si="335">AN93-AN91</f>
        <v>3.6896704623169851E-2</v>
      </c>
      <c r="AO92" s="38">
        <f t="shared" ref="AO92" si="336">AO93-AO91</f>
        <v>3.7695917705179285E-2</v>
      </c>
      <c r="AP92" s="38">
        <f t="shared" ref="AP92" si="337">AP93-AP91</f>
        <v>3.8392627331867726E-2</v>
      </c>
      <c r="AQ92" s="38">
        <f t="shared" ref="AQ92" si="338">AQ93-AQ91</f>
        <v>3.947522650623967E-2</v>
      </c>
      <c r="AR92" s="38">
        <f t="shared" ref="AR92" si="339">AR93-AR91</f>
        <v>4.0567234934429396E-2</v>
      </c>
      <c r="AS92" s="38">
        <f t="shared" ref="AS92" si="340">AS93-AS91</f>
        <v>4.158691588795467E-2</v>
      </c>
      <c r="AT92" s="38">
        <f t="shared" ref="AT92" si="341">AT93-AT91</f>
        <v>4.1739125226943827E-2</v>
      </c>
      <c r="AU92" s="38">
        <f t="shared" ref="AU92" si="342">AU93-AU91</f>
        <v>4.2246386536842526E-2</v>
      </c>
      <c r="AV92" s="38">
        <f t="shared" ref="AV92" si="343">AV93-AV91</f>
        <v>4.2969428410686593E-2</v>
      </c>
      <c r="AW92" s="38">
        <f t="shared" ref="AW92" si="344">AW93-AW91</f>
        <v>4.2839309850871962E-2</v>
      </c>
      <c r="AX92" s="38">
        <f t="shared" ref="AX92" si="345">AX93-AX91</f>
        <v>4.2463717438849934E-2</v>
      </c>
      <c r="AY92" s="38">
        <f t="shared" ref="AY92" si="346">AY93-AY91</f>
        <v>4.263234651345487E-2</v>
      </c>
      <c r="AZ92" s="38">
        <f t="shared" ref="AZ92" si="347">AZ93-AZ91</f>
        <v>4.2625033512649249E-2</v>
      </c>
      <c r="BA92" s="38">
        <f t="shared" ref="BA92" si="348">BA93-BA91</f>
        <v>4.2498135313423939E-2</v>
      </c>
      <c r="BB92" s="38">
        <f t="shared" ref="BB92" si="349">BB93-BB91</f>
        <v>4.2631049174137736E-2</v>
      </c>
      <c r="BC92" s="38">
        <f t="shared" ref="BC92" si="350">BC93-BC91</f>
        <v>4.0899547316896115E-2</v>
      </c>
      <c r="BD92" s="38">
        <f t="shared" ref="BD92" si="351">BD93-BD91</f>
        <v>4.0450755653033132E-2</v>
      </c>
      <c r="BE92" s="38">
        <f t="shared" ref="BE92" si="352">BE93-BE91</f>
        <v>3.9676744940314576E-2</v>
      </c>
      <c r="BF92" s="38">
        <f t="shared" ref="BF92" si="353">BF93-BF91</f>
        <v>3.9228458658645882E-2</v>
      </c>
      <c r="BG92" s="38">
        <f t="shared" ref="BG92" si="354">BG93-BG91</f>
        <v>3.8821854807598422E-2</v>
      </c>
      <c r="BH92" s="38">
        <f t="shared" ref="BH92" si="355">BH93-BH91</f>
        <v>3.8609029764171167E-2</v>
      </c>
      <c r="BI92" s="38">
        <f t="shared" ref="BI92" si="356">BI93-BI91</f>
        <v>3.8246462587817609E-2</v>
      </c>
      <c r="BJ92" s="38">
        <f t="shared" ref="BJ92" si="357">BJ93-BJ91</f>
        <v>3.8391112663963806E-2</v>
      </c>
      <c r="BK92" s="38">
        <f t="shared" ref="BK92" si="358">BK93-BK91</f>
        <v>3.8737933158780748E-2</v>
      </c>
      <c r="BL92" s="38">
        <f t="shared" ref="BL92" si="359">BL93-BL91</f>
        <v>3.89237250864626E-2</v>
      </c>
      <c r="BM92" s="38">
        <f t="shared" ref="BM92" si="360">BM93-BM91</f>
        <v>3.8979137569817308E-2</v>
      </c>
      <c r="BN92" s="38">
        <f t="shared" ref="BN92" si="361">BN93-BN91</f>
        <v>3.8753906772454876E-2</v>
      </c>
      <c r="BO92" s="38">
        <f t="shared" ref="BO92" si="362">BO93-BO91</f>
        <v>3.8498988457310146E-2</v>
      </c>
      <c r="BP92" s="38">
        <f t="shared" ref="BP92" si="363">BP93-BP91</f>
        <v>3.8344341736670756E-2</v>
      </c>
      <c r="BQ92" s="38">
        <f t="shared" ref="BQ92" si="364">BQ93-BQ91</f>
        <v>3.852329822816504E-2</v>
      </c>
      <c r="BR92" s="38">
        <f t="shared" ref="BR92" si="365">BR93-BR91</f>
        <v>3.8674075483184113E-2</v>
      </c>
      <c r="BS92" s="38">
        <f t="shared" ref="BS92" si="366">BS93-BS91</f>
        <v>3.8915880343595555E-2</v>
      </c>
      <c r="BT92" s="38">
        <f t="shared" ref="BT92" si="367">BT93-BT91</f>
        <v>3.9196611250918514E-2</v>
      </c>
      <c r="BU92" s="38">
        <f t="shared" ref="BU92" si="368">BU93-BU91</f>
        <v>3.9153399532405445E-2</v>
      </c>
      <c r="BV92" s="38">
        <f t="shared" ref="BV92" si="369">BV93-BV91</f>
        <v>3.9209533027206644E-2</v>
      </c>
      <c r="BW92" s="38">
        <f t="shared" ref="BW92" si="370">BW93-BW91</f>
        <v>3.88770771535999E-2</v>
      </c>
      <c r="BX92" s="38">
        <f t="shared" ref="BX92" si="371">BX93-BX91</f>
        <v>3.8426073210440573E-2</v>
      </c>
      <c r="BY92" s="38">
        <f t="shared" ref="BY92" si="372">BY93-BY91</f>
        <v>3.7739060158023204E-2</v>
      </c>
      <c r="BZ92" s="38">
        <f t="shared" ref="BZ92" si="373">BZ93-BZ91</f>
        <v>3.7459834665528192E-2</v>
      </c>
      <c r="CA92" s="38">
        <f t="shared" ref="CA92" si="374">CA93-CA91</f>
        <v>3.7297310438974898E-2</v>
      </c>
      <c r="CB92" s="38">
        <f t="shared" ref="CB92" si="375">CB93-CB91</f>
        <v>3.7064475317236556E-2</v>
      </c>
      <c r="CC92" s="38">
        <f t="shared" ref="CC92" si="376">CC93-CC91</f>
        <v>3.6949127203763366E-2</v>
      </c>
      <c r="CD92" s="38">
        <f t="shared" ref="CD92" si="377">CD93-CD91</f>
        <v>3.6878342667945915E-2</v>
      </c>
      <c r="CE92" s="38">
        <f t="shared" ref="CE92" si="378">CE93-CE91</f>
        <v>3.6656489492252621E-2</v>
      </c>
      <c r="CF92" s="38">
        <f t="shared" ref="CF92" si="379">CF93-CF91</f>
        <v>3.5857138842025814E-2</v>
      </c>
      <c r="CG92" s="38">
        <f t="shared" ref="CG92" si="380">CG93-CG91</f>
        <v>3.5191220260194285E-2</v>
      </c>
      <c r="CH92" s="38">
        <f t="shared" ref="CH92" si="381">CH93-CH91</f>
        <v>3.4599466551665965E-2</v>
      </c>
      <c r="CI92" s="38">
        <f t="shared" ref="CI92" si="382">CI93-CI91</f>
        <v>3.415392905721279E-2</v>
      </c>
      <c r="CJ92" s="38">
        <f t="shared" ref="CJ92" si="383">CJ93-CJ91</f>
        <v>3.4100006492266501E-2</v>
      </c>
      <c r="CK92" s="38">
        <f t="shared" ref="CK92" si="384">CK93-CK91</f>
        <v>3.403348994700145E-2</v>
      </c>
      <c r="CL92" s="38">
        <f t="shared" ref="CL92" si="385">CL93-CL91</f>
        <v>3.370560838643178E-2</v>
      </c>
      <c r="CM92" s="38">
        <f t="shared" ref="CM92" si="386">CM93-CM91</f>
        <v>3.2833796471727683E-2</v>
      </c>
      <c r="CN92" s="38">
        <f t="shared" ref="CN92" si="387">CN93-CN91</f>
        <v>3.2128122703986024E-2</v>
      </c>
      <c r="CO92" s="38">
        <f t="shared" ref="CO92" si="388">CO93-CO91</f>
        <v>3.148861187305238E-2</v>
      </c>
      <c r="CP92" s="38">
        <f t="shared" ref="CP92" si="389">CP93-CP91</f>
        <v>3.0958683341287277E-2</v>
      </c>
      <c r="CQ92" s="38">
        <f t="shared" ref="CQ92" si="390">CQ93-CQ91</f>
        <v>3.0475851109109615E-2</v>
      </c>
      <c r="CR92" s="38">
        <f t="shared" ref="CR92" si="391">CR93-CR91</f>
        <v>3.0118353228349867E-2</v>
      </c>
      <c r="CS92" s="38">
        <f t="shared" ref="CS92" si="392">CS93-CS91</f>
        <v>2.9510693646328919E-2</v>
      </c>
      <c r="CT92" s="38">
        <f t="shared" ref="CT92" si="393">CT93-CT91</f>
        <v>2.8914525726098917E-2</v>
      </c>
    </row>
    <row r="93" spans="1:98" ht="14.5" x14ac:dyDescent="0.65">
      <c r="A93" s="77"/>
      <c r="B93" s="78"/>
      <c r="C93" s="38" t="s">
        <v>6</v>
      </c>
      <c r="D93" s="38">
        <v>4.3669068405678821E-3</v>
      </c>
      <c r="E93" s="38">
        <v>4.7528651875783628E-3</v>
      </c>
      <c r="F93" s="38">
        <v>5.5556940236731085E-3</v>
      </c>
      <c r="G93" s="38">
        <v>7.274063224804889E-3</v>
      </c>
      <c r="H93" s="38">
        <v>9.3498833806206702E-3</v>
      </c>
      <c r="I93" s="38">
        <v>1.1208528400067523E-2</v>
      </c>
      <c r="J93" s="38">
        <v>1.3621639052955489E-2</v>
      </c>
      <c r="K93" s="38">
        <v>1.5899187740312081E-2</v>
      </c>
      <c r="L93" s="38">
        <v>1.5996894620623432E-2</v>
      </c>
      <c r="M93" s="38">
        <v>1.8411701150345516E-2</v>
      </c>
      <c r="N93" s="38">
        <v>1.9752190241982215E-2</v>
      </c>
      <c r="O93" s="38">
        <v>2.0565852529888743E-2</v>
      </c>
      <c r="P93" s="38">
        <v>2.1887359677188734E-2</v>
      </c>
      <c r="Q93" s="38">
        <v>2.3577851936472438E-2</v>
      </c>
      <c r="R93" s="38">
        <v>2.3722546723458218E-2</v>
      </c>
      <c r="S93" s="38">
        <v>2.4190941698052922E-2</v>
      </c>
      <c r="T93" s="38">
        <v>2.5331727876864017E-2</v>
      </c>
      <c r="U93" s="38">
        <v>2.6173054570346712E-2</v>
      </c>
      <c r="V93" s="38">
        <v>2.8200888425284461E-2</v>
      </c>
      <c r="W93" s="38">
        <v>2.9393729807610444E-2</v>
      </c>
      <c r="X93" s="38">
        <v>2.986322438587407E-2</v>
      </c>
      <c r="Y93" s="38">
        <v>3.0391574118207528E-2</v>
      </c>
      <c r="Z93" s="38">
        <v>3.1559600702012497E-2</v>
      </c>
      <c r="AA93" s="38">
        <v>3.2957616698924039E-2</v>
      </c>
      <c r="AB93" s="38">
        <v>3.4293721424878638E-2</v>
      </c>
      <c r="AC93" s="38">
        <v>3.5680352845420697E-2</v>
      </c>
      <c r="AD93" s="38">
        <v>3.7031070950752538E-2</v>
      </c>
      <c r="AE93" s="38">
        <v>3.8270540753182571E-2</v>
      </c>
      <c r="AF93" s="38">
        <v>3.8702464459597019E-2</v>
      </c>
      <c r="AG93" s="38">
        <v>3.9745094043959539E-2</v>
      </c>
      <c r="AH93" s="38">
        <v>4.1598940065358234E-2</v>
      </c>
      <c r="AI93" s="38">
        <v>4.237610974921617E-2</v>
      </c>
      <c r="AJ93" s="38">
        <v>4.2553810428339223E-2</v>
      </c>
      <c r="AK93" s="38">
        <v>4.4048126031236867E-2</v>
      </c>
      <c r="AL93" s="38">
        <v>4.6872317607612249E-2</v>
      </c>
      <c r="AM93" s="38">
        <v>4.8879451805150839E-2</v>
      </c>
      <c r="AN93" s="38">
        <v>4.9052603023169848E-2</v>
      </c>
      <c r="AO93" s="38">
        <v>4.9677893405179287E-2</v>
      </c>
      <c r="AP93" s="38">
        <v>5.1306234131867724E-2</v>
      </c>
      <c r="AQ93" s="38">
        <v>5.2656811406239672E-2</v>
      </c>
      <c r="AR93" s="38">
        <v>5.3791641434429396E-2</v>
      </c>
      <c r="AS93" s="38">
        <v>5.2876837387954671E-2</v>
      </c>
      <c r="AT93" s="38">
        <v>5.356500932694383E-2</v>
      </c>
      <c r="AU93" s="38">
        <v>5.4688010936842522E-2</v>
      </c>
      <c r="AV93" s="38">
        <v>5.3419402910686593E-2</v>
      </c>
      <c r="AW93" s="38">
        <v>5.2277860350871966E-2</v>
      </c>
      <c r="AX93" s="38">
        <v>5.2852403938849934E-2</v>
      </c>
      <c r="AY93" s="38">
        <v>5.2518511413454871E-2</v>
      </c>
      <c r="AZ93" s="38">
        <v>5.208741051264925E-2</v>
      </c>
      <c r="BA93" s="38">
        <v>5.2513488613423941E-2</v>
      </c>
      <c r="BB93" s="38">
        <v>4.7914487274137739E-2</v>
      </c>
      <c r="BC93" s="38">
        <v>4.8174283316896112E-2</v>
      </c>
      <c r="BD93" s="38">
        <v>4.684579255303313E-2</v>
      </c>
      <c r="BE93" s="38">
        <v>4.6679110940314579E-2</v>
      </c>
      <c r="BF93" s="38">
        <v>4.6259211158645883E-2</v>
      </c>
      <c r="BG93" s="38">
        <v>4.6143525607598421E-2</v>
      </c>
      <c r="BH93" s="38">
        <v>4.5530419064171164E-2</v>
      </c>
      <c r="BI93" s="38">
        <v>4.639102248781761E-2</v>
      </c>
      <c r="BJ93" s="38">
        <v>4.7257143763963803E-2</v>
      </c>
      <c r="BK93" s="38">
        <v>4.7496811458780749E-2</v>
      </c>
      <c r="BL93" s="38">
        <v>4.72893712864626E-2</v>
      </c>
      <c r="BM93" s="38">
        <v>4.6660183169817307E-2</v>
      </c>
      <c r="BN93" s="38">
        <v>4.6246647872454874E-2</v>
      </c>
      <c r="BO93" s="38">
        <v>4.5942161557310145E-2</v>
      </c>
      <c r="BP93" s="38">
        <v>4.6456639536670757E-2</v>
      </c>
      <c r="BQ93" s="38">
        <v>4.6728615728165043E-2</v>
      </c>
      <c r="BR93" s="38">
        <v>4.7151962583184111E-2</v>
      </c>
      <c r="BS93" s="38">
        <v>4.7554119643595558E-2</v>
      </c>
      <c r="BT93" s="38">
        <v>4.7165082350918514E-2</v>
      </c>
      <c r="BU93" s="38">
        <v>4.6889664732405446E-2</v>
      </c>
      <c r="BV93" s="38">
        <v>4.6026636227206645E-2</v>
      </c>
      <c r="BW93" s="38">
        <v>4.5056529353599897E-2</v>
      </c>
      <c r="BX93" s="38">
        <v>4.374741031044057E-2</v>
      </c>
      <c r="BY93" s="38">
        <v>4.3709964158023203E-2</v>
      </c>
      <c r="BZ93" s="38">
        <v>4.3694224065528191E-2</v>
      </c>
      <c r="CA93" s="38">
        <v>4.3300155938974898E-2</v>
      </c>
      <c r="CB93" s="38">
        <v>4.3369733217236556E-2</v>
      </c>
      <c r="CC93" s="38">
        <v>4.3434242703763365E-2</v>
      </c>
      <c r="CD93" s="38">
        <v>4.3029160867945913E-2</v>
      </c>
      <c r="CE93" s="38">
        <v>4.1220709492252622E-2</v>
      </c>
      <c r="CF93" s="38">
        <v>4.0256136042025811E-2</v>
      </c>
      <c r="CG93" s="38">
        <v>3.9489857060194283E-2</v>
      </c>
      <c r="CH93" s="38">
        <v>3.9052581651665967E-2</v>
      </c>
      <c r="CI93" s="38">
        <v>3.9527602757212787E-2</v>
      </c>
      <c r="CJ93" s="38">
        <v>3.95868360922665E-2</v>
      </c>
      <c r="CK93" s="38">
        <v>3.8970015547001448E-2</v>
      </c>
      <c r="CL93" s="38">
        <v>3.716347818643178E-2</v>
      </c>
      <c r="CM93" s="38">
        <v>3.622726237172768E-2</v>
      </c>
      <c r="CN93" s="38">
        <v>3.5423744203986023E-2</v>
      </c>
      <c r="CO93" s="38">
        <v>3.4765264473052379E-2</v>
      </c>
      <c r="CP93" s="38">
        <v>3.4170810241287278E-2</v>
      </c>
      <c r="CQ93" s="38">
        <v>3.3808334709109614E-2</v>
      </c>
      <c r="CR93" s="38">
        <v>3.2824894728349867E-2</v>
      </c>
      <c r="CS93" s="38">
        <v>3.2048142846328918E-2</v>
      </c>
      <c r="CT93" s="38">
        <v>3.0729772526098917E-2</v>
      </c>
    </row>
    <row r="94" spans="1:98" ht="14.5" x14ac:dyDescent="0.65">
      <c r="A94" s="77"/>
      <c r="B94" s="76" t="s">
        <v>65</v>
      </c>
      <c r="C94" s="38" t="s">
        <v>3</v>
      </c>
      <c r="D94" s="38">
        <v>3.7299988999999999E-3</v>
      </c>
      <c r="E94" s="38">
        <v>3.4935729999999998E-3</v>
      </c>
      <c r="F94" s="38">
        <v>3.2555830999999999E-3</v>
      </c>
      <c r="G94" s="38">
        <v>3.2535630000000001E-3</v>
      </c>
      <c r="H94" s="38">
        <v>4.6969181999999996E-3</v>
      </c>
      <c r="I94" s="38">
        <v>5.0613085999999998E-3</v>
      </c>
      <c r="J94" s="38">
        <v>6.0794404999999999E-3</v>
      </c>
      <c r="K94" s="38">
        <v>6.5929214E-3</v>
      </c>
      <c r="L94" s="38">
        <v>9.3313819999999992E-3</v>
      </c>
      <c r="M94" s="38">
        <v>9.3421623999999995E-3</v>
      </c>
      <c r="N94" s="38">
        <v>1.39323994E-2</v>
      </c>
      <c r="O94" s="38">
        <v>1.3997395399999999E-2</v>
      </c>
      <c r="P94" s="38">
        <v>1.39555007E-2</v>
      </c>
      <c r="Q94" s="38">
        <v>5.6539212000000002E-3</v>
      </c>
      <c r="R94" s="38">
        <v>5.2599366999999996E-3</v>
      </c>
      <c r="S94" s="38">
        <v>5.5826831000000002E-3</v>
      </c>
      <c r="T94" s="38">
        <v>6.0454675000000003E-3</v>
      </c>
      <c r="U94" s="38">
        <v>6.1237096E-3</v>
      </c>
      <c r="V94" s="38">
        <v>7.2943085E-3</v>
      </c>
      <c r="W94" s="38">
        <v>7.4661728000000004E-3</v>
      </c>
      <c r="X94" s="38">
        <v>7.6013848000000004E-3</v>
      </c>
      <c r="Y94" s="38">
        <v>7.6138196999999998E-3</v>
      </c>
      <c r="Z94" s="38">
        <v>8.4592581999999999E-3</v>
      </c>
      <c r="AA94" s="38">
        <v>9.6932579999999997E-3</v>
      </c>
      <c r="AB94" s="38">
        <v>1.0269522200000001E-2</v>
      </c>
      <c r="AC94" s="38">
        <v>1.0812736999999999E-2</v>
      </c>
      <c r="AD94" s="38">
        <v>1.1409771500000001E-2</v>
      </c>
      <c r="AE94" s="38">
        <v>1.02877622E-2</v>
      </c>
      <c r="AF94" s="38">
        <v>1.23920465E-2</v>
      </c>
      <c r="AG94" s="38">
        <v>1.1205703500000001E-2</v>
      </c>
      <c r="AH94" s="38">
        <v>1.0917874899999999E-2</v>
      </c>
      <c r="AI94" s="38">
        <v>1.3660958000000001E-2</v>
      </c>
      <c r="AJ94" s="38">
        <v>1.1892959200000001E-2</v>
      </c>
      <c r="AK94" s="38">
        <v>1.26390502E-2</v>
      </c>
      <c r="AL94" s="38">
        <v>1.49321318E-2</v>
      </c>
      <c r="AM94" s="38">
        <v>1.51055636E-2</v>
      </c>
      <c r="AN94" s="38">
        <v>1.3582525200000001E-2</v>
      </c>
      <c r="AO94" s="38">
        <v>1.30171387E-2</v>
      </c>
      <c r="AP94" s="38">
        <v>1.4119167E-2</v>
      </c>
      <c r="AQ94" s="38">
        <v>1.40722512E-2</v>
      </c>
      <c r="AR94" s="38">
        <v>1.04269437E-2</v>
      </c>
      <c r="AS94" s="38">
        <v>9.1100464999999999E-3</v>
      </c>
      <c r="AT94" s="38">
        <v>9.0351799000000007E-3</v>
      </c>
      <c r="AU94" s="38">
        <v>9.9491931999999995E-3</v>
      </c>
      <c r="AV94" s="38">
        <v>8.4154817999999992E-3</v>
      </c>
      <c r="AW94" s="38">
        <v>7.3704968000000001E-3</v>
      </c>
      <c r="AX94" s="38">
        <v>8.1685034000000007E-3</v>
      </c>
      <c r="AY94" s="38">
        <v>6.6586520000000001E-3</v>
      </c>
      <c r="AZ94" s="38">
        <v>6.2409687000000002E-3</v>
      </c>
      <c r="BA94" s="38">
        <v>6.9871828999999996E-3</v>
      </c>
      <c r="BB94" s="38">
        <v>3.4593499999999999E-3</v>
      </c>
      <c r="BC94" s="38">
        <v>5.1945335E-3</v>
      </c>
      <c r="BD94" s="38">
        <v>4.5079971999999998E-3</v>
      </c>
      <c r="BE94" s="38">
        <v>5.1197326000000003E-3</v>
      </c>
      <c r="BF94" s="38">
        <v>5.1330730999999997E-3</v>
      </c>
      <c r="BG94" s="38">
        <v>5.6407625999999999E-3</v>
      </c>
      <c r="BH94" s="38">
        <v>5.2585349000000003E-3</v>
      </c>
      <c r="BI94" s="38">
        <v>6.4964580000000001E-3</v>
      </c>
      <c r="BJ94" s="38">
        <v>7.0751774000000003E-3</v>
      </c>
      <c r="BK94" s="38">
        <v>6.8313853999999999E-3</v>
      </c>
      <c r="BL94" s="38">
        <v>6.6534313000000001E-3</v>
      </c>
      <c r="BM94" s="38">
        <v>6.4184734999999998E-3</v>
      </c>
      <c r="BN94" s="38">
        <v>6.1619550999999998E-3</v>
      </c>
      <c r="BO94" s="38">
        <v>6.3783351999999998E-3</v>
      </c>
      <c r="BP94" s="38">
        <v>6.4939819999999997E-3</v>
      </c>
      <c r="BQ94" s="38">
        <v>6.6172586999999998E-3</v>
      </c>
      <c r="BR94" s="38">
        <v>6.9443604999999999E-3</v>
      </c>
      <c r="BS94" s="38">
        <v>7.043255E-3</v>
      </c>
      <c r="BT94" s="38">
        <v>6.9057785000000002E-3</v>
      </c>
      <c r="BU94" s="38">
        <v>6.5602459E-3</v>
      </c>
      <c r="BV94" s="38">
        <v>4.4761183E-3</v>
      </c>
      <c r="BW94" s="38">
        <v>4.0517490000000003E-3</v>
      </c>
      <c r="BX94" s="38">
        <v>3.5054821999999999E-3</v>
      </c>
      <c r="BY94" s="38">
        <v>4.1970028000000003E-3</v>
      </c>
      <c r="BZ94" s="38">
        <v>4.1614737000000004E-3</v>
      </c>
      <c r="CA94" s="38">
        <v>4.1046377000000002E-3</v>
      </c>
      <c r="CB94" s="38">
        <v>4.0913611000000004E-3</v>
      </c>
      <c r="CC94" s="38">
        <v>4.5055751E-3</v>
      </c>
      <c r="CD94" s="38">
        <v>4.5112114000000004E-3</v>
      </c>
      <c r="CE94" s="38">
        <v>3.2894516999999999E-3</v>
      </c>
      <c r="CF94" s="38">
        <v>2.8661874000000002E-3</v>
      </c>
      <c r="CG94" s="38">
        <v>2.8676716999999998E-3</v>
      </c>
      <c r="CH94" s="38">
        <v>2.8703503999999999E-3</v>
      </c>
      <c r="CI94" s="38">
        <v>4.0833648000000002E-3</v>
      </c>
      <c r="CJ94" s="38">
        <v>3.9733004000000001E-3</v>
      </c>
      <c r="CK94" s="38">
        <v>3.5653109999999998E-3</v>
      </c>
      <c r="CL94" s="38">
        <v>2.5154268000000001E-3</v>
      </c>
      <c r="CM94" s="38">
        <v>2.4575952E-3</v>
      </c>
      <c r="CN94" s="38">
        <v>2.3134306999999998E-3</v>
      </c>
      <c r="CO94" s="38">
        <v>2.2965646999999999E-3</v>
      </c>
      <c r="CP94" s="38">
        <v>2.1445434999999998E-3</v>
      </c>
      <c r="CQ94" s="38">
        <v>2.3468421000000001E-3</v>
      </c>
      <c r="CR94" s="38">
        <v>1.9657837999999999E-3</v>
      </c>
      <c r="CS94" s="38">
        <v>1.8423324E-3</v>
      </c>
      <c r="CT94" s="38">
        <v>1.7629605E-3</v>
      </c>
    </row>
    <row r="95" spans="1:98" ht="14.5" x14ac:dyDescent="0.65">
      <c r="A95" s="77"/>
      <c r="B95" s="77"/>
      <c r="C95" s="38" t="s">
        <v>4</v>
      </c>
      <c r="D95" s="38">
        <f>D96-D94</f>
        <v>-2.330044057002878E-11</v>
      </c>
      <c r="E95" s="38">
        <f t="shared" ref="E95" si="394">E96-E94</f>
        <v>1.1862538813099651E-3</v>
      </c>
      <c r="F95" s="38">
        <f t="shared" ref="F95" si="395">F96-F94</f>
        <v>1.90729439600517E-3</v>
      </c>
      <c r="G95" s="38">
        <f t="shared" ref="G95" si="396">G96-G94</f>
        <v>2.3926361946509994E-3</v>
      </c>
      <c r="H95" s="38">
        <f t="shared" ref="H95" si="397">H96-H94</f>
        <v>2.7875265217517835E-3</v>
      </c>
      <c r="I95" s="38">
        <f t="shared" ref="I95" si="398">I96-I94</f>
        <v>3.5801091497987356E-3</v>
      </c>
      <c r="J95" s="38">
        <f t="shared" ref="J95" si="399">J96-J94</f>
        <v>4.2961820014657103E-3</v>
      </c>
      <c r="K95" s="38">
        <f t="shared" ref="K95" si="400">K96-K94</f>
        <v>5.1841540539899304E-3</v>
      </c>
      <c r="L95" s="38">
        <f t="shared" ref="L95" si="401">L96-L94</f>
        <v>6.0345187371950784E-3</v>
      </c>
      <c r="M95" s="38">
        <f t="shared" ref="M95" si="402">M96-M94</f>
        <v>7.594324623027747E-3</v>
      </c>
      <c r="N95" s="38">
        <f t="shared" ref="N95" si="403">N96-N94</f>
        <v>8.769722067905359E-3</v>
      </c>
      <c r="O95" s="38">
        <f t="shared" ref="O95" si="404">O96-O94</f>
        <v>1.1162446358919919E-2</v>
      </c>
      <c r="P95" s="38">
        <f t="shared" ref="P95" si="405">P96-P94</f>
        <v>1.2958269207868958E-2</v>
      </c>
      <c r="Q95" s="38">
        <f t="shared" ref="Q95" si="406">Q96-Q94</f>
        <v>1.440421851174146E-2</v>
      </c>
      <c r="R95" s="38">
        <f t="shared" ref="R95" si="407">R96-R94</f>
        <v>1.2982421683798151E-2</v>
      </c>
      <c r="S95" s="38">
        <f t="shared" ref="S95" si="408">S96-S94</f>
        <v>1.2135806753059811E-2</v>
      </c>
      <c r="T95" s="38">
        <f t="shared" ref="T95" si="409">T96-T94</f>
        <v>1.1728774052583562E-2</v>
      </c>
      <c r="U95" s="38">
        <f t="shared" ref="U95" si="410">U96-U94</f>
        <v>1.1608700612821626E-2</v>
      </c>
      <c r="V95" s="38">
        <f t="shared" ref="V95" si="411">V96-V94</f>
        <v>1.1567749409374026E-2</v>
      </c>
      <c r="W95" s="38">
        <f t="shared" ref="W95" si="412">W96-W94</f>
        <v>1.1933812301078258E-2</v>
      </c>
      <c r="X95" s="38">
        <f t="shared" ref="X95" si="413">X96-X94</f>
        <v>1.2218459313890727E-2</v>
      </c>
      <c r="Y95" s="38">
        <f t="shared" ref="Y95" si="414">Y96-Y94</f>
        <v>1.2474717069072036E-2</v>
      </c>
      <c r="Z95" s="38">
        <f t="shared" ref="Z95" si="415">Z96-Z94</f>
        <v>1.269938845908665E-2</v>
      </c>
      <c r="AA95" s="38">
        <f t="shared" ref="AA95" si="416">AA96-AA94</f>
        <v>1.3158619229041046E-2</v>
      </c>
      <c r="AB95" s="38">
        <f t="shared" ref="AB95" si="417">AB96-AB94</f>
        <v>1.3918835288441856E-2</v>
      </c>
      <c r="AC95" s="38">
        <f t="shared" ref="AC95" si="418">AC96-AC94</f>
        <v>1.4658523266375522E-2</v>
      </c>
      <c r="AD95" s="38">
        <f t="shared" ref="AD95" si="419">AD96-AD94</f>
        <v>1.5389513689900046E-2</v>
      </c>
      <c r="AE95" s="38">
        <f t="shared" ref="AE95" si="420">AE96-AE94</f>
        <v>1.6173821928796607E-2</v>
      </c>
      <c r="AF95" s="38">
        <f t="shared" ref="AF95" si="421">AF96-AF94</f>
        <v>1.6408013053294812E-2</v>
      </c>
      <c r="AG95" s="38">
        <f t="shared" ref="AG95" si="422">AG96-AG94</f>
        <v>1.7334079471815738E-2</v>
      </c>
      <c r="AH95" s="38">
        <f t="shared" ref="AH95" si="423">AH96-AH94</f>
        <v>1.7624261234050909E-2</v>
      </c>
      <c r="AI95" s="38">
        <f t="shared" ref="AI95" si="424">AI96-AI94</f>
        <v>1.7819665400689196E-2</v>
      </c>
      <c r="AJ95" s="38">
        <f t="shared" ref="AJ95" si="425">AJ96-AJ94</f>
        <v>1.8909227585381948E-2</v>
      </c>
      <c r="AK95" s="38">
        <f t="shared" ref="AK95" si="426">AK96-AK94</f>
        <v>1.9191548601281971E-2</v>
      </c>
      <c r="AL95" s="38">
        <f t="shared" ref="AL95" si="427">AL96-AL94</f>
        <v>1.9760190109696055E-2</v>
      </c>
      <c r="AM95" s="38">
        <f t="shared" ref="AM95" si="428">AM96-AM94</f>
        <v>2.0967827113943256E-2</v>
      </c>
      <c r="AN95" s="38">
        <f t="shared" ref="AN95" si="429">AN96-AN94</f>
        <v>2.192271082744271E-2</v>
      </c>
      <c r="AO95" s="38">
        <f t="shared" ref="AO95" si="430">AO96-AO94</f>
        <v>2.2217199958906586E-2</v>
      </c>
      <c r="AP95" s="38">
        <f t="shared" ref="AP95" si="431">AP96-AP94</f>
        <v>2.2352947685030065E-2</v>
      </c>
      <c r="AQ95" s="38">
        <f t="shared" ref="AQ95" si="432">AQ96-AQ94</f>
        <v>2.2881972938615585E-2</v>
      </c>
      <c r="AR95" s="38">
        <f t="shared" ref="AR95" si="433">AR96-AR94</f>
        <v>2.3356897807976864E-2</v>
      </c>
      <c r="AS95" s="38">
        <f t="shared" ref="AS95" si="434">AS96-AS94</f>
        <v>2.257915716497989E-2</v>
      </c>
      <c r="AT95" s="38">
        <f t="shared" ref="AT95" si="435">AT96-AT94</f>
        <v>2.1715254866946525E-2</v>
      </c>
      <c r="AU95" s="38">
        <f t="shared" ref="AU95" si="436">AU96-AU94</f>
        <v>2.1116422401213752E-2</v>
      </c>
      <c r="AV95" s="38">
        <f t="shared" ref="AV95" si="437">AV96-AV94</f>
        <v>2.0958904381563101E-2</v>
      </c>
      <c r="AW95" s="38">
        <f t="shared" ref="AW95" si="438">AW96-AW94</f>
        <v>2.0328624409500933E-2</v>
      </c>
      <c r="AX95" s="38">
        <f t="shared" ref="AX95" si="439">AX96-AX94</f>
        <v>1.9523113264731787E-2</v>
      </c>
      <c r="AY95" s="38">
        <f t="shared" ref="AY95" si="440">AY96-AY94</f>
        <v>1.9211864108025622E-2</v>
      </c>
      <c r="AZ95" s="38">
        <f t="shared" ref="AZ95" si="441">AZ96-AZ94</f>
        <v>1.8427963562903368E-2</v>
      </c>
      <c r="BA95" s="38">
        <f t="shared" ref="BA95" si="442">BA96-BA94</f>
        <v>1.7726527183664985E-2</v>
      </c>
      <c r="BB95" s="38">
        <f t="shared" ref="BB95" si="443">BB96-BB94</f>
        <v>1.7385593377043294E-2</v>
      </c>
      <c r="BC95" s="38">
        <f t="shared" ref="BC95" si="444">BC96-BC94</f>
        <v>1.5935822034733441E-2</v>
      </c>
      <c r="BD95" s="38">
        <f t="shared" ref="BD95" si="445">BD96-BD94</f>
        <v>1.5457089986082941E-2</v>
      </c>
      <c r="BE95" s="38">
        <f t="shared" ref="BE95" si="446">BE96-BE94</f>
        <v>1.4796538279530442E-2</v>
      </c>
      <c r="BF95" s="38">
        <f t="shared" ref="BF95" si="447">BF96-BF94</f>
        <v>1.4439257082775193E-2</v>
      </c>
      <c r="BG95" s="38">
        <f t="shared" ref="BG95" si="448">BG96-BG94</f>
        <v>1.4089805231645365E-2</v>
      </c>
      <c r="BH95" s="38">
        <f t="shared" ref="BH95" si="449">BH96-BH94</f>
        <v>1.3940347725061631E-2</v>
      </c>
      <c r="BI95" s="38">
        <f t="shared" ref="BI95" si="450">BI96-BI94</f>
        <v>1.3650571725123281E-2</v>
      </c>
      <c r="BJ95" s="38">
        <f t="shared" ref="BJ95" si="451">BJ96-BJ94</f>
        <v>1.3790991073240055E-2</v>
      </c>
      <c r="BK95" s="38">
        <f t="shared" ref="BK95" si="452">BK96-BK94</f>
        <v>1.4004005944508652E-2</v>
      </c>
      <c r="BL95" s="38">
        <f t="shared" ref="BL95" si="453">BL96-BL94</f>
        <v>1.406865146629817E-2</v>
      </c>
      <c r="BM95" s="38">
        <f t="shared" ref="BM95" si="454">BM96-BM94</f>
        <v>1.4059536286451846E-2</v>
      </c>
      <c r="BN95" s="38">
        <f t="shared" ref="BN95" si="455">BN96-BN94</f>
        <v>1.3971372907586222E-2</v>
      </c>
      <c r="BO95" s="38">
        <f t="shared" ref="BO95" si="456">BO96-BO94</f>
        <v>1.3805445336741088E-2</v>
      </c>
      <c r="BP95" s="38">
        <f t="shared" ref="BP95" si="457">BP96-BP94</f>
        <v>1.3773650119384973E-2</v>
      </c>
      <c r="BQ95" s="38">
        <f t="shared" ref="BQ95" si="458">BQ96-BQ94</f>
        <v>1.3768976370532739E-2</v>
      </c>
      <c r="BR95" s="38">
        <f t="shared" ref="BR95" si="459">BR96-BR94</f>
        <v>1.378682452103026E-2</v>
      </c>
      <c r="BS95" s="38">
        <f t="shared" ref="BS95" si="460">BS96-BS94</f>
        <v>1.3906697783979424E-2</v>
      </c>
      <c r="BT95" s="38">
        <f t="shared" ref="BT95" si="461">BT96-BT94</f>
        <v>1.4017210970780007E-2</v>
      </c>
      <c r="BU95" s="38">
        <f t="shared" ref="BU95" si="462">BU96-BU94</f>
        <v>1.4059479272502003E-2</v>
      </c>
      <c r="BV95" s="38">
        <f t="shared" ref="BV95" si="463">BV96-BV94</f>
        <v>1.3984205434337203E-2</v>
      </c>
      <c r="BW95" s="38">
        <f t="shared" ref="BW95" si="464">BW96-BW94</f>
        <v>1.3247946846249564E-2</v>
      </c>
      <c r="BX95" s="38">
        <f t="shared" ref="BX95" si="465">BX96-BX94</f>
        <v>1.2629918993302749E-2</v>
      </c>
      <c r="BY95" s="38">
        <f t="shared" ref="BY95" si="466">BY96-BY94</f>
        <v>1.1996398863831645E-2</v>
      </c>
      <c r="BZ95" s="38">
        <f t="shared" ref="BZ95" si="467">BZ96-BZ94</f>
        <v>1.1726590752948414E-2</v>
      </c>
      <c r="CA95" s="38">
        <f t="shared" ref="CA95" si="468">CA96-CA94</f>
        <v>1.1450638715191575E-2</v>
      </c>
      <c r="CB95" s="38">
        <f t="shared" ref="CB95" si="469">CB96-CB94</f>
        <v>1.1199235950518121E-2</v>
      </c>
      <c r="CC95" s="38">
        <f t="shared" ref="CC95" si="470">CC96-CC94</f>
        <v>1.0971101350384899E-2</v>
      </c>
      <c r="CD95" s="38">
        <f t="shared" ref="CD95" si="471">CD96-CD94</f>
        <v>1.0881052146604109E-2</v>
      </c>
      <c r="CE95" s="38">
        <f t="shared" ref="CE95" si="472">CE96-CE94</f>
        <v>1.0775714022322956E-2</v>
      </c>
      <c r="CF95" s="38">
        <f t="shared" ref="CF95" si="473">CF96-CF94</f>
        <v>1.0296252255380604E-2</v>
      </c>
      <c r="CG95" s="38">
        <f t="shared" ref="CG95" si="474">CG96-CG94</f>
        <v>9.8047400165369499E-3</v>
      </c>
      <c r="CH95" s="38">
        <f t="shared" ref="CH95" si="475">CH96-CH94</f>
        <v>9.436297713302795E-3</v>
      </c>
      <c r="CI95" s="38">
        <f t="shared" ref="CI95" si="476">CI96-CI94</f>
        <v>9.13135902683887E-3</v>
      </c>
      <c r="CJ95" s="38">
        <f t="shared" ref="CJ95" si="477">CJ96-CJ94</f>
        <v>9.2557379997010268E-3</v>
      </c>
      <c r="CK95" s="38">
        <f t="shared" ref="CK95" si="478">CK96-CK94</f>
        <v>9.2427516842756453E-3</v>
      </c>
      <c r="CL95" s="38">
        <f t="shared" ref="CL95" si="479">CL96-CL94</f>
        <v>9.0830293861664316E-3</v>
      </c>
      <c r="CM95" s="38">
        <f t="shared" ref="CM95" si="480">CM96-CM94</f>
        <v>8.6235697997795839E-3</v>
      </c>
      <c r="CN95" s="38">
        <f t="shared" ref="CN95" si="481">CN96-CN94</f>
        <v>8.268894797381153E-3</v>
      </c>
      <c r="CO95" s="38">
        <f t="shared" ref="CO95" si="482">CO96-CO94</f>
        <v>7.9385420175066522E-3</v>
      </c>
      <c r="CP95" s="38">
        <f t="shared" ref="CP95" si="483">CP96-CP94</f>
        <v>7.6940606923561906E-3</v>
      </c>
      <c r="CQ95" s="38">
        <f t="shared" ref="CQ95" si="484">CQ96-CQ94</f>
        <v>7.4291927458175373E-3</v>
      </c>
      <c r="CR95" s="38">
        <f t="shared" ref="CR95" si="485">CR96-CR94</f>
        <v>7.28422863829739E-3</v>
      </c>
      <c r="CS95" s="38">
        <f t="shared" ref="CS95" si="486">CS96-CS94</f>
        <v>7.0135285244266217E-3</v>
      </c>
      <c r="CT95" s="38">
        <f t="shared" ref="CT95" si="487">CT96-CT94</f>
        <v>6.7565670981575921E-3</v>
      </c>
    </row>
    <row r="96" spans="1:98" ht="14.5" x14ac:dyDescent="0.65">
      <c r="A96" s="77"/>
      <c r="B96" s="78"/>
      <c r="C96" s="38" t="s">
        <v>6</v>
      </c>
      <c r="D96" s="38">
        <v>3.7299988766995593E-3</v>
      </c>
      <c r="E96" s="38">
        <v>4.6798268813099649E-3</v>
      </c>
      <c r="F96" s="38">
        <v>5.1628774960051698E-3</v>
      </c>
      <c r="G96" s="38">
        <v>5.6461991946509995E-3</v>
      </c>
      <c r="H96" s="38">
        <v>7.4844447217517832E-3</v>
      </c>
      <c r="I96" s="38">
        <v>8.6414177497987354E-3</v>
      </c>
      <c r="J96" s="38">
        <v>1.037562250146571E-2</v>
      </c>
      <c r="K96" s="38">
        <v>1.177707545398993E-2</v>
      </c>
      <c r="L96" s="38">
        <v>1.5365900737195078E-2</v>
      </c>
      <c r="M96" s="38">
        <v>1.6936487023027746E-2</v>
      </c>
      <c r="N96" s="38">
        <v>2.2702121467905359E-2</v>
      </c>
      <c r="O96" s="38">
        <v>2.5159841758919919E-2</v>
      </c>
      <c r="P96" s="38">
        <v>2.6913769907868958E-2</v>
      </c>
      <c r="Q96" s="38">
        <v>2.005813971174146E-2</v>
      </c>
      <c r="R96" s="38">
        <v>1.824235838379815E-2</v>
      </c>
      <c r="S96" s="38">
        <v>1.7718489853059811E-2</v>
      </c>
      <c r="T96" s="38">
        <v>1.7774241552583562E-2</v>
      </c>
      <c r="U96" s="38">
        <v>1.7732410212821625E-2</v>
      </c>
      <c r="V96" s="38">
        <v>1.8862057909374026E-2</v>
      </c>
      <c r="W96" s="38">
        <v>1.9399985101078258E-2</v>
      </c>
      <c r="X96" s="38">
        <v>1.9819844113890726E-2</v>
      </c>
      <c r="Y96" s="38">
        <v>2.0088536769072036E-2</v>
      </c>
      <c r="Z96" s="38">
        <v>2.115864665908665E-2</v>
      </c>
      <c r="AA96" s="38">
        <v>2.2851877229041046E-2</v>
      </c>
      <c r="AB96" s="38">
        <v>2.4188357488441857E-2</v>
      </c>
      <c r="AC96" s="38">
        <v>2.5471260266375521E-2</v>
      </c>
      <c r="AD96" s="38">
        <v>2.6799285189900046E-2</v>
      </c>
      <c r="AE96" s="38">
        <v>2.6461584128796605E-2</v>
      </c>
      <c r="AF96" s="38">
        <v>2.8800059553294812E-2</v>
      </c>
      <c r="AG96" s="38">
        <v>2.8539782971815739E-2</v>
      </c>
      <c r="AH96" s="38">
        <v>2.8542136134050908E-2</v>
      </c>
      <c r="AI96" s="38">
        <v>3.1480623400689196E-2</v>
      </c>
      <c r="AJ96" s="38">
        <v>3.0802186785381949E-2</v>
      </c>
      <c r="AK96" s="38">
        <v>3.1830598801281973E-2</v>
      </c>
      <c r="AL96" s="38">
        <v>3.4692321909696053E-2</v>
      </c>
      <c r="AM96" s="38">
        <v>3.6073390713943256E-2</v>
      </c>
      <c r="AN96" s="38">
        <v>3.550523602744271E-2</v>
      </c>
      <c r="AO96" s="38">
        <v>3.5234338658906586E-2</v>
      </c>
      <c r="AP96" s="38">
        <v>3.6472114685030067E-2</v>
      </c>
      <c r="AQ96" s="38">
        <v>3.6954224138615585E-2</v>
      </c>
      <c r="AR96" s="38">
        <v>3.3783841507976864E-2</v>
      </c>
      <c r="AS96" s="38">
        <v>3.168920366497989E-2</v>
      </c>
      <c r="AT96" s="38">
        <v>3.0750434766946524E-2</v>
      </c>
      <c r="AU96" s="38">
        <v>3.106561560121375E-2</v>
      </c>
      <c r="AV96" s="38">
        <v>2.93743861815631E-2</v>
      </c>
      <c r="AW96" s="38">
        <v>2.7699121209500934E-2</v>
      </c>
      <c r="AX96" s="38">
        <v>2.7691616664731786E-2</v>
      </c>
      <c r="AY96" s="38">
        <v>2.5870516108025623E-2</v>
      </c>
      <c r="AZ96" s="38">
        <v>2.4668932262903367E-2</v>
      </c>
      <c r="BA96" s="38">
        <v>2.4713710083664985E-2</v>
      </c>
      <c r="BB96" s="38">
        <v>2.0844943377043294E-2</v>
      </c>
      <c r="BC96" s="38">
        <v>2.1130355534733442E-2</v>
      </c>
      <c r="BD96" s="38">
        <v>1.996508718608294E-2</v>
      </c>
      <c r="BE96" s="38">
        <v>1.9916270879530441E-2</v>
      </c>
      <c r="BF96" s="38">
        <v>1.9572330182775193E-2</v>
      </c>
      <c r="BG96" s="38">
        <v>1.9730567831645365E-2</v>
      </c>
      <c r="BH96" s="38">
        <v>1.9198882625061631E-2</v>
      </c>
      <c r="BI96" s="38">
        <v>2.0147029725123281E-2</v>
      </c>
      <c r="BJ96" s="38">
        <v>2.0866168473240056E-2</v>
      </c>
      <c r="BK96" s="38">
        <v>2.0835391344508652E-2</v>
      </c>
      <c r="BL96" s="38">
        <v>2.072208276629817E-2</v>
      </c>
      <c r="BM96" s="38">
        <v>2.0478009786451846E-2</v>
      </c>
      <c r="BN96" s="38">
        <v>2.0133328007586222E-2</v>
      </c>
      <c r="BO96" s="38">
        <v>2.0183780536741087E-2</v>
      </c>
      <c r="BP96" s="38">
        <v>2.0267632119384971E-2</v>
      </c>
      <c r="BQ96" s="38">
        <v>2.0386235070532738E-2</v>
      </c>
      <c r="BR96" s="38">
        <v>2.073118502103026E-2</v>
      </c>
      <c r="BS96" s="38">
        <v>2.0949952783979424E-2</v>
      </c>
      <c r="BT96" s="38">
        <v>2.0922989470780008E-2</v>
      </c>
      <c r="BU96" s="38">
        <v>2.0619725172502004E-2</v>
      </c>
      <c r="BV96" s="38">
        <v>1.8460323734337203E-2</v>
      </c>
      <c r="BW96" s="38">
        <v>1.7299695846249564E-2</v>
      </c>
      <c r="BX96" s="38">
        <v>1.6135401193302749E-2</v>
      </c>
      <c r="BY96" s="38">
        <v>1.6193401663831646E-2</v>
      </c>
      <c r="BZ96" s="38">
        <v>1.5888064452948415E-2</v>
      </c>
      <c r="CA96" s="38">
        <v>1.5555276415191575E-2</v>
      </c>
      <c r="CB96" s="38">
        <v>1.5290597050518122E-2</v>
      </c>
      <c r="CC96" s="38">
        <v>1.5476676450384898E-2</v>
      </c>
      <c r="CD96" s="38">
        <v>1.5392263546604109E-2</v>
      </c>
      <c r="CE96" s="38">
        <v>1.4065165722322956E-2</v>
      </c>
      <c r="CF96" s="38">
        <v>1.3162439655380605E-2</v>
      </c>
      <c r="CG96" s="38">
        <v>1.2672411716536949E-2</v>
      </c>
      <c r="CH96" s="38">
        <v>1.2306648113302794E-2</v>
      </c>
      <c r="CI96" s="38">
        <v>1.3214723826838871E-2</v>
      </c>
      <c r="CJ96" s="38">
        <v>1.3229038399701028E-2</v>
      </c>
      <c r="CK96" s="38">
        <v>1.2808062684275645E-2</v>
      </c>
      <c r="CL96" s="38">
        <v>1.1598456186166431E-2</v>
      </c>
      <c r="CM96" s="38">
        <v>1.1081164999779585E-2</v>
      </c>
      <c r="CN96" s="38">
        <v>1.0582325497381154E-2</v>
      </c>
      <c r="CO96" s="38">
        <v>1.0235106717506652E-2</v>
      </c>
      <c r="CP96" s="38">
        <v>9.8386041923561908E-3</v>
      </c>
      <c r="CQ96" s="38">
        <v>9.776034845817537E-3</v>
      </c>
      <c r="CR96" s="38">
        <v>9.2500124382973899E-3</v>
      </c>
      <c r="CS96" s="38">
        <v>8.8558609244266222E-3</v>
      </c>
      <c r="CT96" s="38">
        <v>8.5195275981575919E-3</v>
      </c>
    </row>
    <row r="97" spans="1:98" ht="14.5" x14ac:dyDescent="0.65">
      <c r="A97" s="77"/>
      <c r="B97" s="76" t="s">
        <v>14</v>
      </c>
      <c r="C97" s="38" t="s">
        <v>3</v>
      </c>
      <c r="D97" s="38">
        <v>3.8407451345176236E-3</v>
      </c>
      <c r="E97" s="38">
        <v>3.6781961708510602E-3</v>
      </c>
      <c r="F97" s="38">
        <v>3.2616454069232799E-3</v>
      </c>
      <c r="G97" s="38">
        <v>3.4941454952444415E-3</v>
      </c>
      <c r="H97" s="38">
        <v>3.9941610497419037E-3</v>
      </c>
      <c r="I97" s="38">
        <v>4.2545944910260544E-3</v>
      </c>
      <c r="J97" s="38">
        <v>4.6672177919257901E-3</v>
      </c>
      <c r="K97" s="38">
        <v>5.1984611320247094E-3</v>
      </c>
      <c r="L97" s="38">
        <v>5.1750315372425743E-3</v>
      </c>
      <c r="M97" s="38">
        <v>5.5592427030169674E-3</v>
      </c>
      <c r="N97" s="38">
        <v>5.2021251195060614E-3</v>
      </c>
      <c r="O97" s="38">
        <v>5.2322245023821469E-3</v>
      </c>
      <c r="P97" s="38">
        <v>5.3985870798249425E-3</v>
      </c>
      <c r="Q97" s="38">
        <v>5.5267455858997562E-3</v>
      </c>
      <c r="R97" s="38">
        <v>4.2911956796209622E-3</v>
      </c>
      <c r="S97" s="38">
        <v>3.6004942913812807E-3</v>
      </c>
      <c r="T97" s="38">
        <v>4.5304988060096991E-3</v>
      </c>
      <c r="U97" s="38">
        <v>4.9991226522074807E-3</v>
      </c>
      <c r="V97" s="38">
        <v>5.9893568630134076E-3</v>
      </c>
      <c r="W97" s="38">
        <v>6.3446850127404754E-3</v>
      </c>
      <c r="X97" s="38">
        <v>6.6581963622743762E-3</v>
      </c>
      <c r="Y97" s="38">
        <v>7.1366858859003516E-3</v>
      </c>
      <c r="Z97" s="38">
        <v>7.4046055250526011E-3</v>
      </c>
      <c r="AA97" s="38">
        <v>7.8875574338498951E-3</v>
      </c>
      <c r="AB97" s="38">
        <v>7.94889475766496E-3</v>
      </c>
      <c r="AC97" s="38">
        <v>8.1719823161923305E-3</v>
      </c>
      <c r="AD97" s="38">
        <v>8.4366497589112941E-3</v>
      </c>
      <c r="AE97" s="38">
        <v>8.74502338773127E-3</v>
      </c>
      <c r="AF97" s="38">
        <v>9.0251315526265717E-3</v>
      </c>
      <c r="AG97" s="38">
        <v>9.5312628223059165E-3</v>
      </c>
      <c r="AH97" s="38">
        <v>1.0095625143331384E-2</v>
      </c>
      <c r="AI97" s="38">
        <v>1.0398282846509141E-2</v>
      </c>
      <c r="AJ97" s="38">
        <v>1.0623251035947284E-2</v>
      </c>
      <c r="AK97" s="38">
        <v>1.1185880413709956E-2</v>
      </c>
      <c r="AL97" s="38">
        <v>1.3640319844836955E-2</v>
      </c>
      <c r="AM97" s="38">
        <v>1.4164194992987761E-2</v>
      </c>
      <c r="AN97" s="38">
        <v>1.5435224073138224E-2</v>
      </c>
      <c r="AO97" s="38">
        <v>1.7084244018893722E-2</v>
      </c>
      <c r="AP97" s="38">
        <v>1.790099692928197E-2</v>
      </c>
      <c r="AQ97" s="38">
        <v>1.7964912940167058E-2</v>
      </c>
      <c r="AR97" s="38">
        <v>1.8892449406640675E-2</v>
      </c>
      <c r="AS97" s="38">
        <v>2.0055970414035038E-2</v>
      </c>
      <c r="AT97" s="38">
        <v>2.0558980972116794E-2</v>
      </c>
      <c r="AU97" s="38">
        <v>2.3255116102743854E-2</v>
      </c>
      <c r="AV97" s="38">
        <v>2.166122040417795E-2</v>
      </c>
      <c r="AW97" s="38">
        <v>2.1233916517932588E-2</v>
      </c>
      <c r="AX97" s="38">
        <v>1.8773406344206187E-2</v>
      </c>
      <c r="AY97" s="38">
        <v>1.823984315015036E-2</v>
      </c>
      <c r="AZ97" s="38">
        <v>1.8827145050748513E-2</v>
      </c>
      <c r="BA97" s="38">
        <v>2.1326140572960499E-2</v>
      </c>
      <c r="BB97" s="38">
        <v>2.5622911744825595E-2</v>
      </c>
      <c r="BC97" s="38">
        <v>1.9321790742399137E-2</v>
      </c>
      <c r="BD97" s="38">
        <v>1.9336298430668808E-2</v>
      </c>
      <c r="BE97" s="38">
        <v>1.9328277009029813E-2</v>
      </c>
      <c r="BF97" s="38">
        <v>1.6089603904900048E-2</v>
      </c>
      <c r="BG97" s="38">
        <v>1.6117475369811424E-2</v>
      </c>
      <c r="BH97" s="38">
        <v>1.6098934220214068E-2</v>
      </c>
      <c r="BI97" s="38">
        <v>1.6739778494815966E-2</v>
      </c>
      <c r="BJ97" s="38">
        <v>1.8037908446377111E-2</v>
      </c>
      <c r="BK97" s="38">
        <v>1.8014444989307057E-2</v>
      </c>
      <c r="BL97" s="38">
        <v>1.8008221735978006E-2</v>
      </c>
      <c r="BM97" s="38">
        <v>1.8035712547607746E-2</v>
      </c>
      <c r="BN97" s="38">
        <v>1.612138872624037E-2</v>
      </c>
      <c r="BO97" s="38">
        <v>1.6101421889363352E-2</v>
      </c>
      <c r="BP97" s="38">
        <v>1.9312245388463253E-2</v>
      </c>
      <c r="BQ97" s="38">
        <v>1.6096976383623649E-2</v>
      </c>
      <c r="BR97" s="38">
        <v>1.6094526986400126E-2</v>
      </c>
      <c r="BS97" s="38">
        <v>1.6097086282017409E-2</v>
      </c>
      <c r="BT97" s="38">
        <v>1.6091085844925138E-2</v>
      </c>
      <c r="BU97" s="38">
        <v>1.6097308595101761E-2</v>
      </c>
      <c r="BV97" s="38">
        <v>1.6088985088460239E-2</v>
      </c>
      <c r="BW97" s="38">
        <v>1.6085490154315971E-2</v>
      </c>
      <c r="BX97" s="38">
        <v>1.2859093646877184E-2</v>
      </c>
      <c r="BY97" s="38">
        <v>1.2889174410881476E-2</v>
      </c>
      <c r="BZ97" s="38">
        <v>1.2891757663803891E-2</v>
      </c>
      <c r="CA97" s="38">
        <v>1.2876702423667227E-2</v>
      </c>
      <c r="CB97" s="38">
        <v>1.2870320474941957E-2</v>
      </c>
      <c r="CC97" s="38">
        <v>1.2868664375185074E-2</v>
      </c>
      <c r="CD97" s="38">
        <v>9.6529174175689191E-3</v>
      </c>
      <c r="CE97" s="38">
        <v>9.664258206622171E-3</v>
      </c>
      <c r="CF97" s="38">
        <v>9.6508312624031742E-3</v>
      </c>
      <c r="CG97" s="38">
        <v>9.6607897389201555E-3</v>
      </c>
      <c r="CH97" s="38">
        <v>9.6584449640156386E-3</v>
      </c>
      <c r="CI97" s="38">
        <v>9.6679098147285109E-3</v>
      </c>
      <c r="CJ97" s="38">
        <v>1.0311284089418392E-2</v>
      </c>
      <c r="CK97" s="38">
        <v>1.0308884150787286E-2</v>
      </c>
      <c r="CL97" s="38">
        <v>9.6544549683530746E-3</v>
      </c>
      <c r="CM97" s="38">
        <v>9.65787930272596E-3</v>
      </c>
      <c r="CN97" s="38">
        <v>9.6590553116009809E-3</v>
      </c>
      <c r="CO97" s="38">
        <v>9.6443595980035511E-3</v>
      </c>
      <c r="CP97" s="38">
        <v>9.6662013291911979E-3</v>
      </c>
      <c r="CQ97" s="38">
        <v>9.6532175355308961E-3</v>
      </c>
      <c r="CR97" s="38">
        <v>9.0221860740413596E-3</v>
      </c>
      <c r="CS97" s="38">
        <v>9.0167001425981944E-3</v>
      </c>
      <c r="CT97" s="38">
        <v>9.0206806183138442E-3</v>
      </c>
    </row>
    <row r="98" spans="1:98" ht="14.5" x14ac:dyDescent="0.65">
      <c r="A98" s="77"/>
      <c r="B98" s="77"/>
      <c r="C98" s="38" t="s">
        <v>4</v>
      </c>
      <c r="D98" s="38" t="s">
        <v>5</v>
      </c>
      <c r="E98" s="38" t="s">
        <v>5</v>
      </c>
      <c r="F98" s="38" t="s">
        <v>5</v>
      </c>
      <c r="G98" s="38" t="s">
        <v>5</v>
      </c>
      <c r="H98" s="38" t="s">
        <v>5</v>
      </c>
      <c r="I98" s="38" t="s">
        <v>5</v>
      </c>
      <c r="J98" s="38" t="s">
        <v>5</v>
      </c>
      <c r="K98" s="38" t="s">
        <v>5</v>
      </c>
      <c r="L98" s="38" t="s">
        <v>5</v>
      </c>
      <c r="M98" s="38" t="s">
        <v>5</v>
      </c>
      <c r="N98" s="38" t="s">
        <v>5</v>
      </c>
      <c r="O98" s="38" t="s">
        <v>5</v>
      </c>
      <c r="P98" s="38" t="s">
        <v>5</v>
      </c>
      <c r="Q98" s="38" t="s">
        <v>5</v>
      </c>
      <c r="R98" s="38" t="s">
        <v>5</v>
      </c>
      <c r="S98" s="38" t="s">
        <v>5</v>
      </c>
      <c r="T98" s="38" t="s">
        <v>5</v>
      </c>
      <c r="U98" s="38" t="s">
        <v>5</v>
      </c>
      <c r="V98" s="38" t="s">
        <v>5</v>
      </c>
      <c r="W98" s="38" t="s">
        <v>5</v>
      </c>
      <c r="X98" s="38" t="s">
        <v>5</v>
      </c>
      <c r="Y98" s="38" t="s">
        <v>5</v>
      </c>
      <c r="Z98" s="38" t="s">
        <v>5</v>
      </c>
      <c r="AA98" s="38" t="s">
        <v>5</v>
      </c>
      <c r="AB98" s="38" t="s">
        <v>5</v>
      </c>
      <c r="AC98" s="38" t="s">
        <v>5</v>
      </c>
      <c r="AD98" s="38" t="s">
        <v>5</v>
      </c>
      <c r="AE98" s="38" t="s">
        <v>5</v>
      </c>
      <c r="AF98" s="38" t="s">
        <v>5</v>
      </c>
      <c r="AG98" s="38" t="s">
        <v>5</v>
      </c>
      <c r="AH98" s="38" t="s">
        <v>5</v>
      </c>
      <c r="AI98" s="38" t="s">
        <v>5</v>
      </c>
      <c r="AJ98" s="38" t="s">
        <v>5</v>
      </c>
      <c r="AK98" s="38" t="s">
        <v>5</v>
      </c>
      <c r="AL98" s="38" t="s">
        <v>5</v>
      </c>
      <c r="AM98" s="38" t="s">
        <v>5</v>
      </c>
      <c r="AN98" s="38" t="s">
        <v>5</v>
      </c>
      <c r="AO98" s="38" t="s">
        <v>5</v>
      </c>
      <c r="AP98" s="38" t="s">
        <v>5</v>
      </c>
      <c r="AQ98" s="38" t="s">
        <v>5</v>
      </c>
      <c r="AR98" s="38" t="s">
        <v>5</v>
      </c>
      <c r="AS98" s="38" t="s">
        <v>5</v>
      </c>
      <c r="AT98" s="38" t="s">
        <v>5</v>
      </c>
      <c r="AU98" s="38" t="s">
        <v>5</v>
      </c>
      <c r="AV98" s="38" t="s">
        <v>5</v>
      </c>
      <c r="AW98" s="38" t="s">
        <v>5</v>
      </c>
      <c r="AX98" s="38" t="s">
        <v>5</v>
      </c>
      <c r="AY98" s="38" t="s">
        <v>5</v>
      </c>
      <c r="AZ98" s="38" t="s">
        <v>5</v>
      </c>
      <c r="BA98" s="38" t="s">
        <v>5</v>
      </c>
      <c r="BB98" s="38" t="s">
        <v>5</v>
      </c>
      <c r="BC98" s="38" t="s">
        <v>5</v>
      </c>
      <c r="BD98" s="38" t="s">
        <v>5</v>
      </c>
      <c r="BE98" s="38" t="s">
        <v>5</v>
      </c>
      <c r="BF98" s="38" t="s">
        <v>5</v>
      </c>
      <c r="BG98" s="38" t="s">
        <v>5</v>
      </c>
      <c r="BH98" s="38" t="s">
        <v>5</v>
      </c>
      <c r="BI98" s="38" t="s">
        <v>5</v>
      </c>
      <c r="BJ98" s="38" t="s">
        <v>5</v>
      </c>
      <c r="BK98" s="38" t="s">
        <v>5</v>
      </c>
      <c r="BL98" s="38" t="s">
        <v>5</v>
      </c>
      <c r="BM98" s="38" t="s">
        <v>5</v>
      </c>
      <c r="BN98" s="38" t="s">
        <v>5</v>
      </c>
      <c r="BO98" s="38" t="s">
        <v>5</v>
      </c>
      <c r="BP98" s="38" t="s">
        <v>5</v>
      </c>
      <c r="BQ98" s="38" t="s">
        <v>5</v>
      </c>
      <c r="BR98" s="38" t="s">
        <v>5</v>
      </c>
      <c r="BS98" s="38" t="s">
        <v>5</v>
      </c>
      <c r="BT98" s="38" t="s">
        <v>5</v>
      </c>
      <c r="BU98" s="38" t="s">
        <v>5</v>
      </c>
      <c r="BV98" s="38" t="s">
        <v>5</v>
      </c>
      <c r="BW98" s="38" t="s">
        <v>5</v>
      </c>
      <c r="BX98" s="38" t="s">
        <v>5</v>
      </c>
      <c r="BY98" s="38" t="s">
        <v>5</v>
      </c>
      <c r="BZ98" s="38" t="s">
        <v>5</v>
      </c>
      <c r="CA98" s="38" t="s">
        <v>5</v>
      </c>
      <c r="CB98" s="38" t="s">
        <v>5</v>
      </c>
      <c r="CC98" s="38" t="s">
        <v>5</v>
      </c>
      <c r="CD98" s="38" t="s">
        <v>5</v>
      </c>
      <c r="CE98" s="38" t="s">
        <v>5</v>
      </c>
      <c r="CF98" s="38" t="s">
        <v>5</v>
      </c>
      <c r="CG98" s="38" t="s">
        <v>5</v>
      </c>
      <c r="CH98" s="38" t="s">
        <v>5</v>
      </c>
      <c r="CI98" s="38" t="s">
        <v>5</v>
      </c>
      <c r="CJ98" s="38" t="s">
        <v>5</v>
      </c>
      <c r="CK98" s="38" t="s">
        <v>5</v>
      </c>
      <c r="CL98" s="38" t="s">
        <v>5</v>
      </c>
      <c r="CM98" s="38" t="s">
        <v>5</v>
      </c>
      <c r="CN98" s="38" t="s">
        <v>5</v>
      </c>
      <c r="CO98" s="38" t="s">
        <v>5</v>
      </c>
      <c r="CP98" s="38" t="s">
        <v>5</v>
      </c>
      <c r="CQ98" s="38" t="s">
        <v>5</v>
      </c>
      <c r="CR98" s="38" t="s">
        <v>5</v>
      </c>
      <c r="CS98" s="38" t="s">
        <v>5</v>
      </c>
      <c r="CT98" s="38" t="s">
        <v>5</v>
      </c>
    </row>
    <row r="99" spans="1:98" ht="14.5" x14ac:dyDescent="0.65">
      <c r="A99" s="77"/>
      <c r="B99" s="78"/>
      <c r="C99" s="38" t="s">
        <v>6</v>
      </c>
      <c r="D99" s="38">
        <f>SUM(D97:D98)</f>
        <v>3.8407451345176236E-3</v>
      </c>
      <c r="E99" s="38">
        <f t="shared" ref="E99:BP99" si="488">SUM(E97:E98)</f>
        <v>3.6781961708510602E-3</v>
      </c>
      <c r="F99" s="38">
        <f t="shared" si="488"/>
        <v>3.2616454069232799E-3</v>
      </c>
      <c r="G99" s="38">
        <f t="shared" si="488"/>
        <v>3.4941454952444415E-3</v>
      </c>
      <c r="H99" s="38">
        <f t="shared" si="488"/>
        <v>3.9941610497419037E-3</v>
      </c>
      <c r="I99" s="38">
        <f t="shared" si="488"/>
        <v>4.2545944910260544E-3</v>
      </c>
      <c r="J99" s="38">
        <f t="shared" si="488"/>
        <v>4.6672177919257901E-3</v>
      </c>
      <c r="K99" s="38">
        <f t="shared" si="488"/>
        <v>5.1984611320247094E-3</v>
      </c>
      <c r="L99" s="38">
        <f t="shared" si="488"/>
        <v>5.1750315372425743E-3</v>
      </c>
      <c r="M99" s="38">
        <f t="shared" si="488"/>
        <v>5.5592427030169674E-3</v>
      </c>
      <c r="N99" s="38">
        <f t="shared" si="488"/>
        <v>5.2021251195060614E-3</v>
      </c>
      <c r="O99" s="38">
        <f t="shared" si="488"/>
        <v>5.2322245023821469E-3</v>
      </c>
      <c r="P99" s="38">
        <f t="shared" si="488"/>
        <v>5.3985870798249425E-3</v>
      </c>
      <c r="Q99" s="38">
        <f t="shared" si="488"/>
        <v>5.5267455858997562E-3</v>
      </c>
      <c r="R99" s="38">
        <f t="shared" si="488"/>
        <v>4.2911956796209622E-3</v>
      </c>
      <c r="S99" s="38">
        <f t="shared" si="488"/>
        <v>3.6004942913812807E-3</v>
      </c>
      <c r="T99" s="38">
        <f t="shared" si="488"/>
        <v>4.5304988060096991E-3</v>
      </c>
      <c r="U99" s="38">
        <f t="shared" si="488"/>
        <v>4.9991226522074807E-3</v>
      </c>
      <c r="V99" s="38">
        <f t="shared" si="488"/>
        <v>5.9893568630134076E-3</v>
      </c>
      <c r="W99" s="38">
        <f t="shared" si="488"/>
        <v>6.3446850127404754E-3</v>
      </c>
      <c r="X99" s="38">
        <f t="shared" si="488"/>
        <v>6.6581963622743762E-3</v>
      </c>
      <c r="Y99" s="38">
        <f t="shared" si="488"/>
        <v>7.1366858859003516E-3</v>
      </c>
      <c r="Z99" s="38">
        <f t="shared" si="488"/>
        <v>7.4046055250526011E-3</v>
      </c>
      <c r="AA99" s="38">
        <f t="shared" si="488"/>
        <v>7.8875574338498951E-3</v>
      </c>
      <c r="AB99" s="38">
        <f t="shared" si="488"/>
        <v>7.94889475766496E-3</v>
      </c>
      <c r="AC99" s="38">
        <f t="shared" si="488"/>
        <v>8.1719823161923305E-3</v>
      </c>
      <c r="AD99" s="38">
        <f t="shared" si="488"/>
        <v>8.4366497589112941E-3</v>
      </c>
      <c r="AE99" s="38">
        <f t="shared" si="488"/>
        <v>8.74502338773127E-3</v>
      </c>
      <c r="AF99" s="38">
        <f t="shared" si="488"/>
        <v>9.0251315526265717E-3</v>
      </c>
      <c r="AG99" s="38">
        <f t="shared" si="488"/>
        <v>9.5312628223059165E-3</v>
      </c>
      <c r="AH99" s="38">
        <f t="shared" si="488"/>
        <v>1.0095625143331384E-2</v>
      </c>
      <c r="AI99" s="38">
        <f t="shared" si="488"/>
        <v>1.0398282846509141E-2</v>
      </c>
      <c r="AJ99" s="38">
        <f t="shared" si="488"/>
        <v>1.0623251035947284E-2</v>
      </c>
      <c r="AK99" s="38">
        <f t="shared" si="488"/>
        <v>1.1185880413709956E-2</v>
      </c>
      <c r="AL99" s="38">
        <f t="shared" si="488"/>
        <v>1.3640319844836955E-2</v>
      </c>
      <c r="AM99" s="38">
        <f t="shared" si="488"/>
        <v>1.4164194992987761E-2</v>
      </c>
      <c r="AN99" s="38">
        <f t="shared" si="488"/>
        <v>1.5435224073138224E-2</v>
      </c>
      <c r="AO99" s="38">
        <f t="shared" si="488"/>
        <v>1.7084244018893722E-2</v>
      </c>
      <c r="AP99" s="38">
        <f t="shared" si="488"/>
        <v>1.790099692928197E-2</v>
      </c>
      <c r="AQ99" s="38">
        <f t="shared" si="488"/>
        <v>1.7964912940167058E-2</v>
      </c>
      <c r="AR99" s="38">
        <f t="shared" si="488"/>
        <v>1.8892449406640675E-2</v>
      </c>
      <c r="AS99" s="38">
        <f t="shared" si="488"/>
        <v>2.0055970414035038E-2</v>
      </c>
      <c r="AT99" s="38">
        <f t="shared" si="488"/>
        <v>2.0558980972116794E-2</v>
      </c>
      <c r="AU99" s="38">
        <f t="shared" si="488"/>
        <v>2.3255116102743854E-2</v>
      </c>
      <c r="AV99" s="38">
        <f t="shared" si="488"/>
        <v>2.166122040417795E-2</v>
      </c>
      <c r="AW99" s="38">
        <f t="shared" si="488"/>
        <v>2.1233916517932588E-2</v>
      </c>
      <c r="AX99" s="38">
        <f t="shared" si="488"/>
        <v>1.8773406344206187E-2</v>
      </c>
      <c r="AY99" s="38">
        <f t="shared" si="488"/>
        <v>1.823984315015036E-2</v>
      </c>
      <c r="AZ99" s="38">
        <f t="shared" si="488"/>
        <v>1.8827145050748513E-2</v>
      </c>
      <c r="BA99" s="38">
        <f t="shared" si="488"/>
        <v>2.1326140572960499E-2</v>
      </c>
      <c r="BB99" s="38">
        <f t="shared" si="488"/>
        <v>2.5622911744825595E-2</v>
      </c>
      <c r="BC99" s="38">
        <f t="shared" si="488"/>
        <v>1.9321790742399137E-2</v>
      </c>
      <c r="BD99" s="38">
        <f t="shared" si="488"/>
        <v>1.9336298430668808E-2</v>
      </c>
      <c r="BE99" s="38">
        <f t="shared" si="488"/>
        <v>1.9328277009029813E-2</v>
      </c>
      <c r="BF99" s="38">
        <f t="shared" si="488"/>
        <v>1.6089603904900048E-2</v>
      </c>
      <c r="BG99" s="38">
        <f t="shared" si="488"/>
        <v>1.6117475369811424E-2</v>
      </c>
      <c r="BH99" s="38">
        <f t="shared" si="488"/>
        <v>1.6098934220214068E-2</v>
      </c>
      <c r="BI99" s="38">
        <f t="shared" si="488"/>
        <v>1.6739778494815966E-2</v>
      </c>
      <c r="BJ99" s="38">
        <f t="shared" si="488"/>
        <v>1.8037908446377111E-2</v>
      </c>
      <c r="BK99" s="38">
        <f t="shared" si="488"/>
        <v>1.8014444989307057E-2</v>
      </c>
      <c r="BL99" s="38">
        <f t="shared" si="488"/>
        <v>1.8008221735978006E-2</v>
      </c>
      <c r="BM99" s="38">
        <f t="shared" si="488"/>
        <v>1.8035712547607746E-2</v>
      </c>
      <c r="BN99" s="38">
        <f t="shared" si="488"/>
        <v>1.612138872624037E-2</v>
      </c>
      <c r="BO99" s="38">
        <f t="shared" si="488"/>
        <v>1.6101421889363352E-2</v>
      </c>
      <c r="BP99" s="38">
        <f t="shared" si="488"/>
        <v>1.9312245388463253E-2</v>
      </c>
      <c r="BQ99" s="38">
        <f t="shared" ref="BQ99:CT99" si="489">SUM(BQ97:BQ98)</f>
        <v>1.6096976383623649E-2</v>
      </c>
      <c r="BR99" s="38">
        <f t="shared" si="489"/>
        <v>1.6094526986400126E-2</v>
      </c>
      <c r="BS99" s="38">
        <f t="shared" si="489"/>
        <v>1.6097086282017409E-2</v>
      </c>
      <c r="BT99" s="38">
        <f t="shared" si="489"/>
        <v>1.6091085844925138E-2</v>
      </c>
      <c r="BU99" s="38">
        <f t="shared" si="489"/>
        <v>1.6097308595101761E-2</v>
      </c>
      <c r="BV99" s="38">
        <f t="shared" si="489"/>
        <v>1.6088985088460239E-2</v>
      </c>
      <c r="BW99" s="38">
        <f t="shared" si="489"/>
        <v>1.6085490154315971E-2</v>
      </c>
      <c r="BX99" s="38">
        <f t="shared" si="489"/>
        <v>1.2859093646877184E-2</v>
      </c>
      <c r="BY99" s="38">
        <f t="shared" si="489"/>
        <v>1.2889174410881476E-2</v>
      </c>
      <c r="BZ99" s="38">
        <f t="shared" si="489"/>
        <v>1.2891757663803891E-2</v>
      </c>
      <c r="CA99" s="38">
        <f t="shared" si="489"/>
        <v>1.2876702423667227E-2</v>
      </c>
      <c r="CB99" s="38">
        <f t="shared" si="489"/>
        <v>1.2870320474941957E-2</v>
      </c>
      <c r="CC99" s="38">
        <f t="shared" si="489"/>
        <v>1.2868664375185074E-2</v>
      </c>
      <c r="CD99" s="38">
        <f t="shared" si="489"/>
        <v>9.6529174175689191E-3</v>
      </c>
      <c r="CE99" s="38">
        <f t="shared" si="489"/>
        <v>9.664258206622171E-3</v>
      </c>
      <c r="CF99" s="38">
        <f t="shared" si="489"/>
        <v>9.6508312624031742E-3</v>
      </c>
      <c r="CG99" s="38">
        <f t="shared" si="489"/>
        <v>9.6607897389201555E-3</v>
      </c>
      <c r="CH99" s="38">
        <f t="shared" si="489"/>
        <v>9.6584449640156386E-3</v>
      </c>
      <c r="CI99" s="38">
        <f t="shared" si="489"/>
        <v>9.6679098147285109E-3</v>
      </c>
      <c r="CJ99" s="38">
        <f t="shared" si="489"/>
        <v>1.0311284089418392E-2</v>
      </c>
      <c r="CK99" s="38">
        <f t="shared" si="489"/>
        <v>1.0308884150787286E-2</v>
      </c>
      <c r="CL99" s="38">
        <f t="shared" si="489"/>
        <v>9.6544549683530746E-3</v>
      </c>
      <c r="CM99" s="38">
        <f t="shared" si="489"/>
        <v>9.65787930272596E-3</v>
      </c>
      <c r="CN99" s="38">
        <f t="shared" si="489"/>
        <v>9.6590553116009809E-3</v>
      </c>
      <c r="CO99" s="38">
        <f t="shared" si="489"/>
        <v>9.6443595980035511E-3</v>
      </c>
      <c r="CP99" s="38">
        <f t="shared" si="489"/>
        <v>9.6662013291911979E-3</v>
      </c>
      <c r="CQ99" s="38">
        <f t="shared" si="489"/>
        <v>9.6532175355308961E-3</v>
      </c>
      <c r="CR99" s="38">
        <f t="shared" si="489"/>
        <v>9.0221860740413596E-3</v>
      </c>
      <c r="CS99" s="38">
        <f t="shared" si="489"/>
        <v>9.0167001425981944E-3</v>
      </c>
      <c r="CT99" s="38">
        <f t="shared" si="489"/>
        <v>9.0206806183138442E-3</v>
      </c>
    </row>
    <row r="100" spans="1:98" ht="14.5" x14ac:dyDescent="0.65">
      <c r="A100" s="77"/>
      <c r="B100" s="76" t="s">
        <v>15</v>
      </c>
      <c r="C100" s="38" t="s">
        <v>3</v>
      </c>
      <c r="D100" s="38">
        <v>1.9151793000000002E-6</v>
      </c>
      <c r="E100" s="38">
        <v>1.8285383E-6</v>
      </c>
      <c r="F100" s="38">
        <v>1.6363236E-6</v>
      </c>
      <c r="G100" s="38">
        <v>1.7380903000000001E-6</v>
      </c>
      <c r="H100" s="38">
        <v>1.9935710000000001E-6</v>
      </c>
      <c r="I100" s="38">
        <v>2.1157703E-6</v>
      </c>
      <c r="J100" s="38">
        <v>2.3120570000000001E-6</v>
      </c>
      <c r="K100" s="38">
        <v>2.5723290000000001E-6</v>
      </c>
      <c r="L100" s="38">
        <v>2.5727361E-6</v>
      </c>
      <c r="M100" s="38">
        <v>2.7640734E-6</v>
      </c>
      <c r="N100" s="38">
        <v>2.5897384999999999E-6</v>
      </c>
      <c r="O100" s="38">
        <v>2.6040576000000001E-6</v>
      </c>
      <c r="P100" s="38">
        <v>2.6869191999999998E-6</v>
      </c>
      <c r="Q100" s="38">
        <v>2.7507811E-6</v>
      </c>
      <c r="R100" s="38">
        <v>2.1526446999999999E-6</v>
      </c>
      <c r="S100" s="38">
        <v>1.8046454E-6</v>
      </c>
      <c r="T100" s="38">
        <v>2.2690775000000001E-6</v>
      </c>
      <c r="U100" s="38">
        <v>2.499886E-6</v>
      </c>
      <c r="V100" s="38">
        <v>2.9801160000000001E-6</v>
      </c>
      <c r="W100" s="38">
        <v>3.1731315000000001E-6</v>
      </c>
      <c r="X100" s="38">
        <v>3.3192868000000001E-6</v>
      </c>
      <c r="Y100" s="38">
        <v>3.4685878999999999E-6</v>
      </c>
      <c r="Z100" s="38">
        <v>3.6041061E-6</v>
      </c>
      <c r="AA100" s="38">
        <v>3.8108516E-6</v>
      </c>
      <c r="AB100" s="38">
        <v>3.8762703999999998E-6</v>
      </c>
      <c r="AC100" s="38">
        <v>3.9883762999999998E-6</v>
      </c>
      <c r="AD100" s="38">
        <v>4.1349521999999996E-6</v>
      </c>
      <c r="AE100" s="38">
        <v>4.3646511999999999E-6</v>
      </c>
      <c r="AF100" s="38">
        <v>4.5178648999999997E-6</v>
      </c>
      <c r="AG100" s="38">
        <v>4.7649191000000002E-6</v>
      </c>
      <c r="AH100" s="38">
        <v>5.0507861999999999E-6</v>
      </c>
      <c r="AI100" s="38">
        <v>5.2166645999999999E-6</v>
      </c>
      <c r="AJ100" s="38">
        <v>5.3027162000000004E-6</v>
      </c>
      <c r="AK100" s="38">
        <v>5.6153765000000004E-6</v>
      </c>
      <c r="AL100" s="38">
        <v>6.8215397000000003E-6</v>
      </c>
      <c r="AM100" s="38">
        <v>7.0634917000000002E-6</v>
      </c>
      <c r="AN100" s="38">
        <v>7.7193452000000004E-6</v>
      </c>
      <c r="AO100" s="38">
        <v>8.4946973000000001E-6</v>
      </c>
      <c r="AP100" s="38">
        <v>8.8794771000000006E-6</v>
      </c>
      <c r="AQ100" s="38">
        <v>8.9611861999999998E-6</v>
      </c>
      <c r="AR100" s="38">
        <v>9.4084692999999998E-6</v>
      </c>
      <c r="AS100" s="38">
        <v>9.8642675000000008E-6</v>
      </c>
      <c r="AT100" s="38">
        <v>1.0108514E-5</v>
      </c>
      <c r="AU100" s="38">
        <v>1.1414789900000001E-5</v>
      </c>
      <c r="AV100" s="38">
        <v>1.0661807400000001E-5</v>
      </c>
      <c r="AW100" s="38">
        <v>1.03199008E-5</v>
      </c>
      <c r="AX100" s="38">
        <v>9.2622349999999999E-6</v>
      </c>
      <c r="AY100" s="38">
        <v>8.9878801999999993E-6</v>
      </c>
      <c r="AZ100" s="38">
        <v>9.3074179999999993E-6</v>
      </c>
      <c r="BA100" s="38">
        <v>3.1858983E-6</v>
      </c>
      <c r="BB100" s="38">
        <v>2.6649323E-6</v>
      </c>
      <c r="BC100" s="38">
        <v>2.5461635E-6</v>
      </c>
      <c r="BD100" s="38">
        <v>2.4764436999999998E-6</v>
      </c>
      <c r="BE100" s="38">
        <v>1.8646849999999999E-6</v>
      </c>
      <c r="BF100" s="38">
        <v>1.9981969999999999E-6</v>
      </c>
      <c r="BG100" s="38">
        <v>2.1376599000000001E-6</v>
      </c>
      <c r="BH100" s="38">
        <v>2.1558324E-6</v>
      </c>
      <c r="BI100" s="38">
        <v>2.3572550000000001E-6</v>
      </c>
      <c r="BJ100" s="38">
        <v>2.4565712E-6</v>
      </c>
      <c r="BK100" s="38">
        <v>2.4645160999999998E-6</v>
      </c>
      <c r="BL100" s="38">
        <v>2.0482707999999999E-6</v>
      </c>
      <c r="BM100" s="38">
        <v>8.9878679999999999E-6</v>
      </c>
      <c r="BN100" s="38">
        <v>8.0182916000000008E-6</v>
      </c>
      <c r="BO100" s="38">
        <v>8.0286694999999998E-6</v>
      </c>
      <c r="BP100" s="38">
        <v>9.6507669000000006E-6</v>
      </c>
      <c r="BQ100" s="38">
        <v>8.0475159999999992E-6</v>
      </c>
      <c r="BR100" s="38">
        <v>8.0650855000000004E-6</v>
      </c>
      <c r="BS100" s="38">
        <v>8.0574846999999995E-6</v>
      </c>
      <c r="BT100" s="38">
        <v>8.0347739000000003E-6</v>
      </c>
      <c r="BU100" s="38">
        <v>8.0691701000000001E-6</v>
      </c>
      <c r="BV100" s="38">
        <v>8.0667307000000002E-6</v>
      </c>
      <c r="BW100" s="38">
        <v>8.0487535999999993E-6</v>
      </c>
      <c r="BX100" s="38">
        <v>6.4584183999999997E-6</v>
      </c>
      <c r="BY100" s="38">
        <v>6.4579228000000002E-6</v>
      </c>
      <c r="BZ100" s="38">
        <v>6.4506213000000003E-6</v>
      </c>
      <c r="CA100" s="38">
        <v>6.4660341E-6</v>
      </c>
      <c r="CB100" s="38">
        <v>6.4240244000000002E-6</v>
      </c>
      <c r="CC100" s="38">
        <v>6.4385014000000003E-6</v>
      </c>
      <c r="CD100" s="38">
        <v>4.8382831E-6</v>
      </c>
      <c r="CE100" s="38">
        <v>4.8517302999999999E-6</v>
      </c>
      <c r="CF100" s="38">
        <v>4.8470842E-6</v>
      </c>
      <c r="CG100" s="38">
        <v>4.8409580999999999E-6</v>
      </c>
      <c r="CH100" s="38">
        <v>4.8427856999999998E-6</v>
      </c>
      <c r="CI100" s="38">
        <v>4.8475168999999996E-6</v>
      </c>
      <c r="CJ100" s="38">
        <v>5.1652258999999996E-6</v>
      </c>
      <c r="CK100" s="38">
        <v>5.1584375999999996E-6</v>
      </c>
      <c r="CL100" s="38">
        <v>4.8293690000000001E-6</v>
      </c>
      <c r="CM100" s="38">
        <v>4.8377189999999998E-6</v>
      </c>
      <c r="CN100" s="38">
        <v>4.8464793E-6</v>
      </c>
      <c r="CO100" s="38">
        <v>4.8491193999999999E-6</v>
      </c>
      <c r="CP100" s="38">
        <v>4.8258010999999998E-6</v>
      </c>
      <c r="CQ100" s="38">
        <v>4.8382917999999998E-6</v>
      </c>
      <c r="CR100" s="38">
        <v>4.5007280999999998E-6</v>
      </c>
      <c r="CS100" s="38">
        <v>4.5164016000000004E-6</v>
      </c>
      <c r="CT100" s="38">
        <v>4.5079553999999999E-6</v>
      </c>
    </row>
    <row r="101" spans="1:98" ht="14.5" x14ac:dyDescent="0.65">
      <c r="A101" s="77"/>
      <c r="B101" s="77"/>
      <c r="C101" s="38" t="s">
        <v>4</v>
      </c>
      <c r="D101" s="38">
        <f>D102-D100</f>
        <v>-4.3078726892110952E-14</v>
      </c>
      <c r="E101" s="38">
        <f t="shared" ref="E101" si="490">E102-E100</f>
        <v>9.5758964233078274E-7</v>
      </c>
      <c r="F101" s="38">
        <f t="shared" ref="F101" si="491">F102-F100</f>
        <v>1.5526622829325263E-6</v>
      </c>
      <c r="G101" s="38">
        <f t="shared" ref="G101" si="492">G102-G100</f>
        <v>1.906469387084149E-6</v>
      </c>
      <c r="H101" s="38">
        <f t="shared" ref="H101" si="493">H102-H100</f>
        <v>2.2546568042414745E-6</v>
      </c>
      <c r="I101" s="38">
        <f t="shared" ref="I101" si="494">I102-I100</f>
        <v>2.668141226343309E-6</v>
      </c>
      <c r="J101" s="38">
        <f t="shared" ref="J101" si="495">J102-J100</f>
        <v>3.0540885384811459E-6</v>
      </c>
      <c r="K101" s="38">
        <f t="shared" ref="K101" si="496">K102-K100</f>
        <v>3.4588766109068645E-6</v>
      </c>
      <c r="L101" s="38">
        <f t="shared" ref="L101" si="497">L102-L100</f>
        <v>3.9033137880712287E-6</v>
      </c>
      <c r="M101" s="38">
        <f t="shared" ref="M101" si="498">M102-M100</f>
        <v>4.2418500203470518E-6</v>
      </c>
      <c r="N101" s="38">
        <f t="shared" ref="N101" si="499">N102-N100</f>
        <v>4.6067081786637766E-6</v>
      </c>
      <c r="O101" s="38">
        <f t="shared" ref="O101" si="500">O102-O100</f>
        <v>4.7968432334637378E-6</v>
      </c>
      <c r="P101" s="38">
        <f t="shared" ref="P101" si="501">P102-P100</f>
        <v>4.9663525470787202E-6</v>
      </c>
      <c r="Q101" s="38">
        <f t="shared" ref="Q101" si="502">Q102-Q100</f>
        <v>5.1467657379564426E-6</v>
      </c>
      <c r="R101" s="38">
        <f t="shared" ref="R101" si="503">R102-R100</f>
        <v>5.3258982138569783E-6</v>
      </c>
      <c r="S101" s="38">
        <f t="shared" ref="S101" si="504">S102-S100</f>
        <v>5.1646848802780962E-6</v>
      </c>
      <c r="T101" s="38">
        <f t="shared" ref="T101" si="505">T102-T100</f>
        <v>4.9032099571167952E-6</v>
      </c>
      <c r="U101" s="38">
        <f t="shared" ref="U101" si="506">U102-U100</f>
        <v>4.9640087055932601E-6</v>
      </c>
      <c r="V101" s="38">
        <f t="shared" ref="V101" si="507">V102-V100</f>
        <v>5.1005148641220272E-6</v>
      </c>
      <c r="W101" s="38">
        <f t="shared" ref="W101" si="508">W102-W100</f>
        <v>5.4325299072780998E-6</v>
      </c>
      <c r="X101" s="38">
        <f t="shared" ref="X101" si="509">X102-X100</f>
        <v>5.7560235262266758E-6</v>
      </c>
      <c r="Y101" s="38">
        <f t="shared" ref="Y101" si="510">Y102-Y100</f>
        <v>6.0705441414365308E-6</v>
      </c>
      <c r="Z101" s="38">
        <f t="shared" ref="Z101" si="511">Z102-Z100</f>
        <v>6.3866527460412002E-6</v>
      </c>
      <c r="AA101" s="38">
        <f t="shared" ref="AA101" si="512">AA102-AA100</f>
        <v>6.7061199534093929E-6</v>
      </c>
      <c r="AB101" s="38">
        <f t="shared" ref="AB101" si="513">AB102-AB100</f>
        <v>7.0674298841889187E-6</v>
      </c>
      <c r="AC101" s="38">
        <f t="shared" ref="AC101" si="514">AC102-AC100</f>
        <v>7.3805133290492036E-6</v>
      </c>
      <c r="AD101" s="38">
        <f t="shared" ref="AD101" si="515">AD102-AD100</f>
        <v>7.6963307446327608E-6</v>
      </c>
      <c r="AE101" s="38">
        <f t="shared" ref="AE101" si="516">AE102-AE100</f>
        <v>8.0261025601423745E-6</v>
      </c>
      <c r="AF101" s="38">
        <f t="shared" ref="AF101" si="517">AF102-AF100</f>
        <v>8.3946716054725204E-6</v>
      </c>
      <c r="AG101" s="38">
        <f t="shared" ref="AG101" si="518">AG102-AG100</f>
        <v>8.7592071410452785E-6</v>
      </c>
      <c r="AH101" s="38">
        <f t="shared" ref="AH101" si="519">AH102-AH100</f>
        <v>9.1678869293738188E-6</v>
      </c>
      <c r="AI101" s="38">
        <f t="shared" ref="AI101" si="520">AI102-AI100</f>
        <v>9.6187289595136014E-6</v>
      </c>
      <c r="AJ101" s="38">
        <f t="shared" ref="AJ101" si="521">AJ102-AJ100</f>
        <v>1.0049870355612256E-5</v>
      </c>
      <c r="AK101" s="38">
        <f t="shared" ref="AK101" si="522">AK102-AK100</f>
        <v>1.0424513870270236E-5</v>
      </c>
      <c r="AL101" s="38">
        <f t="shared" ref="AL101" si="523">AL102-AL100</f>
        <v>1.0885468629301297E-5</v>
      </c>
      <c r="AM101" s="38">
        <f t="shared" ref="AM101" si="524">AM102-AM100</f>
        <v>1.1854527732671411E-5</v>
      </c>
      <c r="AN101" s="38">
        <f t="shared" ref="AN101" si="525">AN102-AN100</f>
        <v>1.2670160013890116E-5</v>
      </c>
      <c r="AO101" s="38">
        <f t="shared" ref="AO101" si="526">AO102-AO100</f>
        <v>1.3625827012387091E-5</v>
      </c>
      <c r="AP101" s="38">
        <f t="shared" ref="AP101" si="527">AP102-AP100</f>
        <v>1.4740068449805382E-5</v>
      </c>
      <c r="AQ101" s="38">
        <f t="shared" ref="AQ101" si="528">AQ102-AQ100</f>
        <v>1.5777438254221987E-5</v>
      </c>
      <c r="AR101" s="38">
        <f t="shared" ref="AR101" si="529">AR102-AR100</f>
        <v>1.6631381118496629E-5</v>
      </c>
      <c r="AS101" s="38">
        <f t="shared" ref="AS101" si="530">AS102-AS100</f>
        <v>1.7545946906794334E-5</v>
      </c>
      <c r="AT101" s="38">
        <f t="shared" ref="AT101" si="531">AT102-AT100</f>
        <v>1.8495522348792053E-5</v>
      </c>
      <c r="AU101" s="38">
        <f t="shared" ref="AU101" si="532">AU102-AU100</f>
        <v>1.9353412567262969E-5</v>
      </c>
      <c r="AV101" s="38">
        <f t="shared" ref="AV101" si="533">AV102-AV100</f>
        <v>2.069964625072199E-5</v>
      </c>
      <c r="AW101" s="38">
        <f t="shared" ref="AW101" si="534">AW102-AW100</f>
        <v>2.1313913710113265E-5</v>
      </c>
      <c r="AX101" s="38">
        <f t="shared" ref="AX101" si="535">AX102-AX100</f>
        <v>2.1684877038409793E-5</v>
      </c>
      <c r="AY101" s="38">
        <f t="shared" ref="AY101" si="536">AY102-AY100</f>
        <v>2.1506226738195711E-5</v>
      </c>
      <c r="AZ101" s="38">
        <f t="shared" ref="AZ101" si="537">AZ102-AZ100</f>
        <v>2.1319263273930296E-5</v>
      </c>
      <c r="BA101" s="38">
        <f t="shared" ref="BA101" si="538">BA102-BA100</f>
        <v>2.1370486524531346E-5</v>
      </c>
      <c r="BB101" s="38">
        <f t="shared" ref="BB101" si="539">BB102-BB100</f>
        <v>1.8348055071106622E-5</v>
      </c>
      <c r="BC101" s="38">
        <f t="shared" ref="BC101" si="540">BC102-BC100</f>
        <v>1.6083181733871338E-5</v>
      </c>
      <c r="BD101" s="38">
        <f t="shared" ref="BD101" si="541">BD102-BD100</f>
        <v>1.4368277006382388E-5</v>
      </c>
      <c r="BE101" s="38">
        <f t="shared" ref="BE101" si="542">BE102-BE100</f>
        <v>1.2971094131819091E-5</v>
      </c>
      <c r="BF101" s="38">
        <f t="shared" ref="BF101" si="543">BF102-BF100</f>
        <v>1.1529734167128307E-5</v>
      </c>
      <c r="BG101" s="38">
        <f t="shared" ref="BG101" si="544">BG102-BG100</f>
        <v>1.0464628844556605E-5</v>
      </c>
      <c r="BH101" s="38">
        <f t="shared" ref="BH101" si="545">BH102-BH100</f>
        <v>9.6467677749815671E-6</v>
      </c>
      <c r="BI101" s="38">
        <f t="shared" ref="BI101" si="546">BI102-BI100</f>
        <v>8.9853765168873004E-6</v>
      </c>
      <c r="BJ101" s="38">
        <f t="shared" ref="BJ101" si="547">BJ102-BJ100</f>
        <v>8.5631021471836093E-6</v>
      </c>
      <c r="BK101" s="38">
        <f t="shared" ref="BK101" si="548">BK102-BK100</f>
        <v>8.2774205864761999E-6</v>
      </c>
      <c r="BL101" s="38">
        <f t="shared" ref="BL101" si="549">BL102-BL100</f>
        <v>8.0672965653410247E-6</v>
      </c>
      <c r="BM101" s="38">
        <f t="shared" ref="BM101" si="550">BM102-BM100</f>
        <v>7.7334369633664136E-6</v>
      </c>
      <c r="BN101" s="38">
        <f t="shared" ref="BN101" si="551">BN102-BN100</f>
        <v>1.0986454856159758E-5</v>
      </c>
      <c r="BO101" s="38">
        <f t="shared" ref="BO101" si="552">BO102-BO100</f>
        <v>1.266372968986895E-5</v>
      </c>
      <c r="BP101" s="38">
        <f t="shared" ref="BP101" si="553">BP102-BP100</f>
        <v>1.3972697911467619E-5</v>
      </c>
      <c r="BQ101" s="38">
        <f t="shared" ref="BQ101" si="554">BQ102-BQ100</f>
        <v>1.5848093694226932E-5</v>
      </c>
      <c r="BR101" s="38">
        <f t="shared" ref="BR101" si="555">BR102-BR100</f>
        <v>1.6481626145626051E-5</v>
      </c>
      <c r="BS101" s="38">
        <f t="shared" ref="BS101" si="556">BS102-BS100</f>
        <v>1.7110361664251821E-5</v>
      </c>
      <c r="BT101" s="38">
        <f t="shared" ref="BT101" si="557">BT102-BT100</f>
        <v>1.7684781892773995E-5</v>
      </c>
      <c r="BU101" s="38">
        <f t="shared" ref="BU101" si="558">BU102-BU100</f>
        <v>1.8164068909018046E-5</v>
      </c>
      <c r="BV101" s="38">
        <f t="shared" ref="BV101" si="559">BV102-BV100</f>
        <v>1.8569417819852119E-5</v>
      </c>
      <c r="BW101" s="38">
        <f t="shared" ref="BW101" si="560">BW102-BW100</f>
        <v>1.889625765706716E-5</v>
      </c>
      <c r="BX101" s="38">
        <f t="shared" ref="BX101" si="561">BX102-BX100</f>
        <v>1.9123067813540319E-5</v>
      </c>
      <c r="BY101" s="38">
        <f t="shared" ref="BY101" si="562">BY102-BY100</f>
        <v>1.8494963451113526E-5</v>
      </c>
      <c r="BZ101" s="38">
        <f t="shared" ref="BZ101" si="563">BZ102-BZ100</f>
        <v>1.8095943749365378E-5</v>
      </c>
      <c r="CA101" s="38">
        <f t="shared" ref="CA101" si="564">CA102-CA100</f>
        <v>1.7801899087152853E-5</v>
      </c>
      <c r="CB101" s="38">
        <f t="shared" ref="CB101" si="565">CB102-CB100</f>
        <v>1.7571679406789859E-5</v>
      </c>
      <c r="CC101" s="38">
        <f t="shared" ref="CC101" si="566">CC102-CC100</f>
        <v>1.7369509586265088E-5</v>
      </c>
      <c r="CD101" s="38">
        <f t="shared" ref="CD101" si="567">CD102-CD100</f>
        <v>1.7223299673064085E-5</v>
      </c>
      <c r="CE101" s="38">
        <f t="shared" ref="CE101" si="568">CE102-CE100</f>
        <v>1.6311402215631437E-5</v>
      </c>
      <c r="CF101" s="38">
        <f t="shared" ref="CF101" si="569">CF102-CF100</f>
        <v>1.5701871901017335E-5</v>
      </c>
      <c r="CG101" s="38">
        <f t="shared" ref="CG101" si="570">CG102-CG100</f>
        <v>1.5242117630715279E-5</v>
      </c>
      <c r="CH101" s="38">
        <f t="shared" ref="CH101" si="571">CH102-CH100</f>
        <v>1.4893156286399557E-5</v>
      </c>
      <c r="CI101" s="38">
        <f t="shared" ref="CI101" si="572">CI102-CI100</f>
        <v>1.4619073242341245E-5</v>
      </c>
      <c r="CJ101" s="38">
        <f t="shared" ref="CJ101" si="573">CJ102-CJ100</f>
        <v>1.441052036653312E-5</v>
      </c>
      <c r="CK101" s="38">
        <f t="shared" ref="CK101" si="574">CK102-CK100</f>
        <v>1.4402044928187383E-5</v>
      </c>
      <c r="CL101" s="38">
        <f t="shared" ref="CL101" si="575">CL102-CL100</f>
        <v>1.4375473008427481E-5</v>
      </c>
      <c r="CM101" s="38">
        <f t="shared" ref="CM101" si="576">CM102-CM100</f>
        <v>1.4196340481474604E-5</v>
      </c>
      <c r="CN101" s="38">
        <f t="shared" ref="CN101" si="577">CN102-CN100</f>
        <v>1.4088577827663868E-5</v>
      </c>
      <c r="CO101" s="38">
        <f t="shared" ref="CO101" si="578">CO102-CO100</f>
        <v>1.4028804125983789E-5</v>
      </c>
      <c r="CP101" s="38">
        <f t="shared" ref="CP101" si="579">CP102-CP100</f>
        <v>1.39905254703677E-5</v>
      </c>
      <c r="CQ101" s="38">
        <f t="shared" ref="CQ101" si="580">CQ102-CQ100</f>
        <v>1.3961341811573682E-5</v>
      </c>
      <c r="CR101" s="38">
        <f t="shared" ref="CR101" si="581">CR102-CR100</f>
        <v>1.3958426565455271E-5</v>
      </c>
      <c r="CS101" s="38">
        <f t="shared" ref="CS101" si="582">CS102-CS100</f>
        <v>1.378476008825137E-5</v>
      </c>
      <c r="CT101" s="38">
        <f t="shared" ref="CT101" si="583">CT102-CT100</f>
        <v>1.3679071503754703E-5</v>
      </c>
    </row>
    <row r="102" spans="1:98" ht="14.5" x14ac:dyDescent="0.65">
      <c r="A102" s="78"/>
      <c r="B102" s="78"/>
      <c r="C102" s="38" t="s">
        <v>6</v>
      </c>
      <c r="D102" s="38">
        <v>1.9151792569212733E-6</v>
      </c>
      <c r="E102" s="38">
        <v>2.7861279423307827E-6</v>
      </c>
      <c r="F102" s="38">
        <v>3.1889858829325262E-6</v>
      </c>
      <c r="G102" s="38">
        <v>3.6445596870841491E-6</v>
      </c>
      <c r="H102" s="38">
        <v>4.2482278042414746E-6</v>
      </c>
      <c r="I102" s="38">
        <v>4.783911526343309E-6</v>
      </c>
      <c r="J102" s="38">
        <v>5.366145538481146E-6</v>
      </c>
      <c r="K102" s="38">
        <v>6.0312056109068646E-6</v>
      </c>
      <c r="L102" s="38">
        <v>6.4760498880712287E-6</v>
      </c>
      <c r="M102" s="38">
        <v>7.0059234203470522E-6</v>
      </c>
      <c r="N102" s="38">
        <v>7.1964466786637769E-6</v>
      </c>
      <c r="O102" s="38">
        <v>7.4009008334637375E-6</v>
      </c>
      <c r="P102" s="38">
        <v>7.65327174707872E-6</v>
      </c>
      <c r="Q102" s="38">
        <v>7.8975468379564431E-6</v>
      </c>
      <c r="R102" s="38">
        <v>7.4785429138569786E-6</v>
      </c>
      <c r="S102" s="38">
        <v>6.9693302802780962E-6</v>
      </c>
      <c r="T102" s="38">
        <v>7.1722874571167953E-6</v>
      </c>
      <c r="U102" s="38">
        <v>7.4638947055932606E-6</v>
      </c>
      <c r="V102" s="38">
        <v>8.0806308641220273E-6</v>
      </c>
      <c r="W102" s="38">
        <v>8.6056614072780995E-6</v>
      </c>
      <c r="X102" s="38">
        <v>9.0753103262266759E-6</v>
      </c>
      <c r="Y102" s="38">
        <v>9.5391320414365307E-6</v>
      </c>
      <c r="Z102" s="38">
        <v>9.9907588460411998E-6</v>
      </c>
      <c r="AA102" s="38">
        <v>1.0516971553409393E-5</v>
      </c>
      <c r="AB102" s="38">
        <v>1.0943700284188919E-5</v>
      </c>
      <c r="AC102" s="38">
        <v>1.1368889629049203E-5</v>
      </c>
      <c r="AD102" s="38">
        <v>1.183128294463276E-5</v>
      </c>
      <c r="AE102" s="38">
        <v>1.2390753760142374E-5</v>
      </c>
      <c r="AF102" s="38">
        <v>1.2912536505472519E-5</v>
      </c>
      <c r="AG102" s="38">
        <v>1.3524126241045278E-5</v>
      </c>
      <c r="AH102" s="38">
        <v>1.4218673129373818E-5</v>
      </c>
      <c r="AI102" s="38">
        <v>1.4835393559513601E-5</v>
      </c>
      <c r="AJ102" s="38">
        <v>1.5352586555612256E-5</v>
      </c>
      <c r="AK102" s="38">
        <v>1.6039890370270236E-5</v>
      </c>
      <c r="AL102" s="38">
        <v>1.7707008329301297E-5</v>
      </c>
      <c r="AM102" s="38">
        <v>1.8918019432671412E-5</v>
      </c>
      <c r="AN102" s="38">
        <v>2.0389505213890116E-5</v>
      </c>
      <c r="AO102" s="38">
        <v>2.2120524312387091E-5</v>
      </c>
      <c r="AP102" s="38">
        <v>2.3619545549805382E-5</v>
      </c>
      <c r="AQ102" s="38">
        <v>2.4738624454221987E-5</v>
      </c>
      <c r="AR102" s="38">
        <v>2.6039850418496629E-5</v>
      </c>
      <c r="AS102" s="38">
        <v>2.7410214406794334E-5</v>
      </c>
      <c r="AT102" s="38">
        <v>2.8604036348792055E-5</v>
      </c>
      <c r="AU102" s="38">
        <v>3.0768202467262967E-5</v>
      </c>
      <c r="AV102" s="38">
        <v>3.1361453650721989E-5</v>
      </c>
      <c r="AW102" s="38">
        <v>3.1633814510113267E-5</v>
      </c>
      <c r="AX102" s="38">
        <v>3.0947112038409793E-5</v>
      </c>
      <c r="AY102" s="38">
        <v>3.0494106938195708E-5</v>
      </c>
      <c r="AZ102" s="38">
        <v>3.0626681273930297E-5</v>
      </c>
      <c r="BA102" s="38">
        <v>2.4556384824531345E-5</v>
      </c>
      <c r="BB102" s="38">
        <v>2.1012987371106623E-5</v>
      </c>
      <c r="BC102" s="38">
        <v>1.8629345233871337E-5</v>
      </c>
      <c r="BD102" s="38">
        <v>1.6844720706382387E-5</v>
      </c>
      <c r="BE102" s="38">
        <v>1.4835779131819091E-5</v>
      </c>
      <c r="BF102" s="38">
        <v>1.3527931167128307E-5</v>
      </c>
      <c r="BG102" s="38">
        <v>1.2602288744556606E-5</v>
      </c>
      <c r="BH102" s="38">
        <v>1.1802600174981567E-5</v>
      </c>
      <c r="BI102" s="38">
        <v>1.1342631516887301E-5</v>
      </c>
      <c r="BJ102" s="38">
        <v>1.1019673347183609E-5</v>
      </c>
      <c r="BK102" s="38">
        <v>1.07419366864762E-5</v>
      </c>
      <c r="BL102" s="38">
        <v>1.0115567365341024E-5</v>
      </c>
      <c r="BM102" s="38">
        <v>1.6721304963366414E-5</v>
      </c>
      <c r="BN102" s="38">
        <v>1.9004746456159758E-5</v>
      </c>
      <c r="BO102" s="38">
        <v>2.069239918986895E-5</v>
      </c>
      <c r="BP102" s="38">
        <v>2.3623464811467619E-5</v>
      </c>
      <c r="BQ102" s="38">
        <v>2.389560969422693E-5</v>
      </c>
      <c r="BR102" s="38">
        <v>2.4546711645626053E-5</v>
      </c>
      <c r="BS102" s="38">
        <v>2.516784636425182E-5</v>
      </c>
      <c r="BT102" s="38">
        <v>2.5719555792773996E-5</v>
      </c>
      <c r="BU102" s="38">
        <v>2.6233239009018046E-5</v>
      </c>
      <c r="BV102" s="38">
        <v>2.6636148519852118E-5</v>
      </c>
      <c r="BW102" s="38">
        <v>2.6945011257067158E-5</v>
      </c>
      <c r="BX102" s="38">
        <v>2.558148621354032E-5</v>
      </c>
      <c r="BY102" s="38">
        <v>2.4952886251113527E-5</v>
      </c>
      <c r="BZ102" s="38">
        <v>2.4546565049365379E-5</v>
      </c>
      <c r="CA102" s="38">
        <v>2.4267933187152853E-5</v>
      </c>
      <c r="CB102" s="38">
        <v>2.3995703806789859E-5</v>
      </c>
      <c r="CC102" s="38">
        <v>2.3808010986265086E-5</v>
      </c>
      <c r="CD102" s="38">
        <v>2.2061582773064084E-5</v>
      </c>
      <c r="CE102" s="38">
        <v>2.1163132515631437E-5</v>
      </c>
      <c r="CF102" s="38">
        <v>2.0548956101017335E-5</v>
      </c>
      <c r="CG102" s="38">
        <v>2.0083075730715279E-5</v>
      </c>
      <c r="CH102" s="38">
        <v>1.9735941986399558E-5</v>
      </c>
      <c r="CI102" s="38">
        <v>1.9466590142341244E-5</v>
      </c>
      <c r="CJ102" s="38">
        <v>1.9575746266533119E-5</v>
      </c>
      <c r="CK102" s="38">
        <v>1.9560482528187382E-5</v>
      </c>
      <c r="CL102" s="38">
        <v>1.9204842008427481E-5</v>
      </c>
      <c r="CM102" s="38">
        <v>1.9034059481474604E-5</v>
      </c>
      <c r="CN102" s="38">
        <v>1.8935057127663867E-5</v>
      </c>
      <c r="CO102" s="38">
        <v>1.8877923525983788E-5</v>
      </c>
      <c r="CP102" s="38">
        <v>1.88163265703677E-5</v>
      </c>
      <c r="CQ102" s="38">
        <v>1.8799633611573681E-5</v>
      </c>
      <c r="CR102" s="38">
        <v>1.8459154665455272E-5</v>
      </c>
      <c r="CS102" s="38">
        <v>1.830116168825137E-5</v>
      </c>
      <c r="CT102" s="38">
        <v>1.8187026903754703E-5</v>
      </c>
    </row>
    <row r="103" spans="1:98" ht="14.5" x14ac:dyDescent="0.65">
      <c r="A103" s="76" t="s">
        <v>17</v>
      </c>
      <c r="B103" s="76" t="s">
        <v>2</v>
      </c>
      <c r="C103" s="37" t="s">
        <v>3</v>
      </c>
      <c r="D103" s="38">
        <v>5.1397146999999997E-2</v>
      </c>
      <c r="E103" s="38">
        <v>4.9939181999999999E-2</v>
      </c>
      <c r="F103" s="38">
        <v>5.5734919000000001E-2</v>
      </c>
      <c r="G103" s="38">
        <v>4.4834585000000003E-2</v>
      </c>
      <c r="H103" s="38">
        <v>6.1543460000000001E-2</v>
      </c>
      <c r="I103" s="38">
        <v>6.8067774999999997E-2</v>
      </c>
      <c r="J103" s="38">
        <v>7.6840110000000003E-2</v>
      </c>
      <c r="K103" s="38">
        <v>8.6854559999999997E-2</v>
      </c>
      <c r="L103" s="38">
        <v>9.1319436000000004E-2</v>
      </c>
      <c r="M103" s="38">
        <v>9.8206938999999993E-2</v>
      </c>
      <c r="N103" s="38">
        <v>0.101526478</v>
      </c>
      <c r="O103" s="38">
        <v>0.105418868</v>
      </c>
      <c r="P103" s="38">
        <v>0.103756708</v>
      </c>
      <c r="Q103" s="38">
        <v>0.123843959</v>
      </c>
      <c r="R103" s="38">
        <v>6.8335937999999999E-2</v>
      </c>
      <c r="S103" s="38">
        <v>3.4016965000000003E-2</v>
      </c>
      <c r="T103" s="38">
        <v>3.7405925999999999E-2</v>
      </c>
      <c r="U103" s="38">
        <v>3.7384275000000002E-2</v>
      </c>
      <c r="V103" s="38">
        <v>5.3540280000000003E-2</v>
      </c>
      <c r="W103" s="38">
        <v>5.0081282999999997E-2</v>
      </c>
      <c r="X103" s="38">
        <v>5.8630056E-2</v>
      </c>
      <c r="Y103" s="38">
        <v>6.6530353E-2</v>
      </c>
      <c r="Z103" s="38">
        <v>6.8111275999999998E-2</v>
      </c>
      <c r="AA103" s="38">
        <v>7.9119125999999998E-2</v>
      </c>
      <c r="AB103" s="38">
        <v>9.2953754999999999E-2</v>
      </c>
      <c r="AC103" s="38">
        <v>9.8216496E-2</v>
      </c>
      <c r="AD103" s="38">
        <v>0.101704841</v>
      </c>
      <c r="AE103" s="38">
        <v>0.109855307</v>
      </c>
      <c r="AF103" s="38">
        <v>0.101735793</v>
      </c>
      <c r="AG103" s="38">
        <v>0.123104924</v>
      </c>
      <c r="AH103" s="38">
        <v>0.15203665499999999</v>
      </c>
      <c r="AI103" s="38">
        <v>0.18558987800000001</v>
      </c>
      <c r="AJ103" s="38">
        <v>0.17507497699999999</v>
      </c>
      <c r="AK103" s="38">
        <v>0.20524286799999999</v>
      </c>
      <c r="AL103" s="38">
        <v>0.232253656</v>
      </c>
      <c r="AM103" s="38">
        <v>0.24545709700000001</v>
      </c>
      <c r="AN103" s="38">
        <v>0.33707652999999999</v>
      </c>
      <c r="AO103" s="38">
        <v>0.41147154899999999</v>
      </c>
      <c r="AP103" s="38">
        <v>0.41978684599999999</v>
      </c>
      <c r="AQ103" s="38">
        <v>0.48389038099999998</v>
      </c>
      <c r="AR103" s="38">
        <v>0.40932037999999998</v>
      </c>
      <c r="AS103" s="38">
        <v>0.40039846000000001</v>
      </c>
      <c r="AT103" s="38">
        <v>0.423855763</v>
      </c>
      <c r="AU103" s="38">
        <v>0.48172206299999998</v>
      </c>
      <c r="AV103" s="38">
        <v>0.46037019400000001</v>
      </c>
      <c r="AW103" s="38">
        <v>0.44616715600000001</v>
      </c>
      <c r="AX103" s="38">
        <v>0.47018752600000002</v>
      </c>
      <c r="AY103" s="38">
        <v>0.45047167799999999</v>
      </c>
      <c r="AZ103" s="38">
        <v>0.44857217399999999</v>
      </c>
      <c r="BA103" s="38">
        <v>0.47197701600000003</v>
      </c>
      <c r="BB103" s="38">
        <v>0.46650789599999998</v>
      </c>
      <c r="BC103" s="38">
        <v>0.41383161200000002</v>
      </c>
      <c r="BD103" s="38">
        <v>0.40196050500000002</v>
      </c>
      <c r="BE103" s="38">
        <v>0.385724287</v>
      </c>
      <c r="BF103" s="38">
        <v>0.41193734599999998</v>
      </c>
      <c r="BG103" s="38">
        <v>0.403285004</v>
      </c>
      <c r="BH103" s="38">
        <v>0.38702256400000001</v>
      </c>
      <c r="BI103" s="38">
        <v>0.37694606800000002</v>
      </c>
      <c r="BJ103" s="38">
        <v>0.40295431100000001</v>
      </c>
      <c r="BK103" s="38">
        <v>0.43408429100000001</v>
      </c>
      <c r="BL103" s="38">
        <v>0.45122400200000001</v>
      </c>
      <c r="BM103" s="38">
        <v>0.45102261700000001</v>
      </c>
      <c r="BN103" s="38">
        <v>0.40378175999999999</v>
      </c>
      <c r="BO103" s="38">
        <v>0.40361300300000003</v>
      </c>
      <c r="BP103" s="38">
        <v>0.45151928099999999</v>
      </c>
      <c r="BQ103" s="38">
        <v>0.40519506</v>
      </c>
      <c r="BR103" s="38">
        <v>0.39705225700000002</v>
      </c>
      <c r="BS103" s="38">
        <v>0.417968693</v>
      </c>
      <c r="BT103" s="38">
        <v>0.387824375</v>
      </c>
      <c r="BU103" s="38">
        <v>0.38741264600000003</v>
      </c>
      <c r="BV103" s="38">
        <v>0.35678517300000001</v>
      </c>
      <c r="BW103" s="38">
        <v>0.35226919899999998</v>
      </c>
      <c r="BX103" s="38">
        <v>0.34066801899999999</v>
      </c>
      <c r="BY103" s="38">
        <v>0.35813947800000001</v>
      </c>
      <c r="BZ103" s="38">
        <v>0.37528777800000002</v>
      </c>
      <c r="CA103" s="38">
        <v>0.38494875299999998</v>
      </c>
      <c r="CB103" s="38">
        <v>0.388965332</v>
      </c>
      <c r="CC103" s="38">
        <v>0.40733946700000001</v>
      </c>
      <c r="CD103" s="38">
        <v>0.41051232500000001</v>
      </c>
      <c r="CE103" s="38">
        <v>0.30420432800000002</v>
      </c>
      <c r="CF103" s="38">
        <v>0.37318933999999998</v>
      </c>
      <c r="CG103" s="38">
        <v>0.35605901299999998</v>
      </c>
      <c r="CH103" s="38">
        <v>0.34545168799999998</v>
      </c>
      <c r="CI103" s="38">
        <v>0.35048748899999999</v>
      </c>
      <c r="CJ103" s="38">
        <v>0.35770307800000001</v>
      </c>
      <c r="CK103" s="38">
        <v>0.33343055799999999</v>
      </c>
      <c r="CL103" s="38">
        <v>0.33568844399999997</v>
      </c>
      <c r="CM103" s="38">
        <v>0.33471831499999999</v>
      </c>
      <c r="CN103" s="38">
        <v>0.34152810700000003</v>
      </c>
      <c r="CO103" s="38">
        <v>0.326857438</v>
      </c>
      <c r="CP103" s="38">
        <v>0.26489317699999998</v>
      </c>
      <c r="CQ103" s="38">
        <v>0.30456017800000001</v>
      </c>
      <c r="CR103" s="38">
        <v>0.28629576600000001</v>
      </c>
      <c r="CS103" s="38">
        <v>0.27455677899999997</v>
      </c>
      <c r="CT103" s="38">
        <v>0.27221453899999998</v>
      </c>
    </row>
    <row r="104" spans="1:98" ht="14.5" x14ac:dyDescent="0.65">
      <c r="A104" s="77"/>
      <c r="B104" s="77"/>
      <c r="C104" s="37" t="s">
        <v>4</v>
      </c>
      <c r="D104" s="38" t="s">
        <v>67</v>
      </c>
      <c r="E104" s="38">
        <f>E105-E103</f>
        <v>3.2637682395364881E-3</v>
      </c>
      <c r="F104" s="38">
        <f t="shared" ref="F104" si="584">F105-F103</f>
        <v>4.8907993945883493E-3</v>
      </c>
      <c r="G104" s="38">
        <f t="shared" ref="G104" si="585">G105-G103</f>
        <v>6.6558608022412244E-3</v>
      </c>
      <c r="H104" s="38">
        <f t="shared" ref="H104" si="586">H105-H103</f>
        <v>8.9160844388257096E-3</v>
      </c>
      <c r="I104" s="38">
        <f t="shared" ref="I104" si="587">I105-I103</f>
        <v>1.1794838971856E-2</v>
      </c>
      <c r="J104" s="38">
        <f t="shared" ref="J104" si="588">J105-J103</f>
        <v>1.475799940070753E-2</v>
      </c>
      <c r="K104" s="38">
        <f t="shared" ref="K104" si="589">K105-K103</f>
        <v>1.8034661750126177E-2</v>
      </c>
      <c r="L104" s="38">
        <f t="shared" ref="L104" si="590">L105-L103</f>
        <v>2.1173192293317114E-2</v>
      </c>
      <c r="M104" s="38">
        <f t="shared" ref="M104" si="591">M105-M103</f>
        <v>2.4595131492168021E-2</v>
      </c>
      <c r="N104" s="38">
        <f t="shared" ref="N104" si="592">N105-N103</f>
        <v>2.7776303744887126E-2</v>
      </c>
      <c r="O104" s="38">
        <f t="shared" ref="O104" si="593">O105-O103</f>
        <v>3.0785843349584119E-2</v>
      </c>
      <c r="P104" s="38">
        <f t="shared" ref="P104" si="594">P105-P103</f>
        <v>3.3589289907397263E-2</v>
      </c>
      <c r="Q104" s="38">
        <f t="shared" ref="Q104" si="595">Q105-Q103</f>
        <v>3.6354111068461259E-2</v>
      </c>
      <c r="R104" s="38">
        <f t="shared" ref="R104" si="596">R105-R103</f>
        <v>4.0039796195894678E-2</v>
      </c>
      <c r="S104" s="38">
        <f t="shared" ref="S104" si="597">S105-S103</f>
        <v>3.8911073542544285E-2</v>
      </c>
      <c r="T104" s="38">
        <f t="shared" ref="T104" si="598">T105-T103</f>
        <v>3.3848228834124951E-2</v>
      </c>
      <c r="U104" s="38">
        <f t="shared" ref="U104" si="599">U105-U103</f>
        <v>3.0969445044140308E-2</v>
      </c>
      <c r="V104" s="38">
        <f t="shared" ref="V104" si="600">V105-V103</f>
        <v>2.9721513995116126E-2</v>
      </c>
      <c r="W104" s="38">
        <f t="shared" ref="W104" si="601">W105-W103</f>
        <v>2.9863689871380904E-2</v>
      </c>
      <c r="X104" s="38">
        <f t="shared" ref="X104" si="602">X105-X103</f>
        <v>3.0655216508225044E-2</v>
      </c>
      <c r="Y104" s="38">
        <f t="shared" ref="Y104" si="603">Y105-Y103</f>
        <v>3.3685301401682466E-2</v>
      </c>
      <c r="Z104" s="38">
        <f t="shared" ref="Z104" si="604">Z105-Z103</f>
        <v>3.7326848093151316E-2</v>
      </c>
      <c r="AA104" s="38">
        <f t="shared" ref="AA104" si="605">AA105-AA103</f>
        <v>4.1096044726387199E-2</v>
      </c>
      <c r="AB104" s="38">
        <f t="shared" ref="AB104" si="606">AB105-AB103</f>
        <v>4.3890438793354886E-2</v>
      </c>
      <c r="AC104" s="38">
        <f t="shared" ref="AC104" si="607">AC105-AC103</f>
        <v>4.8655425951575973E-2</v>
      </c>
      <c r="AD104" s="38">
        <f t="shared" ref="AD104" si="608">AD105-AD103</f>
        <v>5.4364325167466296E-2</v>
      </c>
      <c r="AE104" s="38">
        <f t="shared" ref="AE104" si="609">AE105-AE103</f>
        <v>5.8470561385351075E-2</v>
      </c>
      <c r="AF104" s="38">
        <f t="shared" ref="AF104" si="610">AF105-AF103</f>
        <v>6.4286741971230313E-2</v>
      </c>
      <c r="AG104" s="38">
        <f t="shared" ref="AG104" si="611">AG105-AG103</f>
        <v>6.9039550074891376E-2</v>
      </c>
      <c r="AH104" s="38">
        <f t="shared" ref="AH104" si="612">AH105-AH103</f>
        <v>7.8453463017235742E-2</v>
      </c>
      <c r="AI104" s="38">
        <f t="shared" ref="AI104" si="613">AI105-AI103</f>
        <v>9.2187390485376192E-2</v>
      </c>
      <c r="AJ104" s="38">
        <f t="shared" ref="AJ104" si="614">AJ105-AJ103</f>
        <v>0.1105622420310384</v>
      </c>
      <c r="AK104" s="38">
        <f t="shared" ref="AK104" si="615">AK105-AK103</f>
        <v>0.12497560594578813</v>
      </c>
      <c r="AL104" s="38">
        <f t="shared" ref="AL104" si="616">AL105-AL103</f>
        <v>0.14253666019168101</v>
      </c>
      <c r="AM104" s="38">
        <f t="shared" ref="AM104" si="617">AM105-AM103</f>
        <v>0.16650995633495286</v>
      </c>
      <c r="AN104" s="38">
        <f t="shared" ref="AN104" si="618">AN105-AN103</f>
        <v>0.18935371568124643</v>
      </c>
      <c r="AO104" s="38">
        <f t="shared" ref="AO104" si="619">AO105-AO103</f>
        <v>0.2181990472583209</v>
      </c>
      <c r="AP104" s="38">
        <f t="shared" ref="AP104" si="620">AP105-AP103</f>
        <v>0.25778595805090992</v>
      </c>
      <c r="AQ104" s="38">
        <f t="shared" ref="AQ104" si="621">AQ105-AQ103</f>
        <v>0.29597186205443443</v>
      </c>
      <c r="AR104" s="38">
        <f t="shared" ref="AR104" si="622">AR105-AR103</f>
        <v>0.34772207577767006</v>
      </c>
      <c r="AS104" s="38">
        <f t="shared" ref="AS104" si="623">AS105-AS103</f>
        <v>0.36077526995062059</v>
      </c>
      <c r="AT104" s="38">
        <f t="shared" ref="AT104" si="624">AT105-AT103</f>
        <v>0.37471186918506433</v>
      </c>
      <c r="AU104" s="38">
        <f t="shared" ref="AU104" si="625">AU105-AU103</f>
        <v>0.39434349056086615</v>
      </c>
      <c r="AV104" s="38">
        <f t="shared" ref="AV104" si="626">AV105-AV103</f>
        <v>0.42890618843092443</v>
      </c>
      <c r="AW104" s="38">
        <f t="shared" ref="AW104" si="627">AW105-AW103</f>
        <v>0.45540746742579985</v>
      </c>
      <c r="AX104" s="38">
        <f t="shared" ref="AX104" si="628">AX105-AX103</f>
        <v>0.47090586810827217</v>
      </c>
      <c r="AY104" s="38">
        <f t="shared" ref="AY104" si="629">AY105-AY103</f>
        <v>0.48943295289944544</v>
      </c>
      <c r="AZ104" s="38">
        <f t="shared" ref="AZ104" si="630">AZ105-AZ103</f>
        <v>0.50143035960091353</v>
      </c>
      <c r="BA104" s="38">
        <f t="shared" ref="BA104" si="631">BA105-BA103</f>
        <v>0.51180943901625731</v>
      </c>
      <c r="BB104" s="38">
        <f t="shared" ref="BB104" si="632">BB105-BB103</f>
        <v>0.52878245453415751</v>
      </c>
      <c r="BC104" s="38">
        <f t="shared" ref="BC104" si="633">BC105-BC103</f>
        <v>0.54393438549347128</v>
      </c>
      <c r="BD104" s="38">
        <f t="shared" ref="BD104" si="634">BD105-BD103</f>
        <v>0.55020792079436132</v>
      </c>
      <c r="BE104" s="38">
        <f t="shared" ref="BE104" si="635">BE105-BE103</f>
        <v>0.55650080141216995</v>
      </c>
      <c r="BF104" s="38">
        <f t="shared" ref="BF104" si="636">BF105-BF103</f>
        <v>0.56015954865421858</v>
      </c>
      <c r="BG104" s="38">
        <f t="shared" ref="BG104" si="637">BG105-BG103</f>
        <v>0.57141562725135497</v>
      </c>
      <c r="BH104" s="38">
        <f t="shared" ref="BH104" si="638">BH105-BH103</f>
        <v>0.58040015363014308</v>
      </c>
      <c r="BI104" s="38">
        <f t="shared" ref="BI104" si="639">BI105-BI103</f>
        <v>0.58286518390678244</v>
      </c>
      <c r="BJ104" s="38">
        <f t="shared" ref="BJ104" si="640">BJ105-BJ103</f>
        <v>0.58552730444761725</v>
      </c>
      <c r="BK104" s="38">
        <f t="shared" ref="BK104" si="641">BK105-BK103</f>
        <v>0.59294253848744916</v>
      </c>
      <c r="BL104" s="38">
        <f t="shared" ref="BL104" si="642">BL105-BL103</f>
        <v>0.6034216487459243</v>
      </c>
      <c r="BM104" s="38">
        <f t="shared" ref="BM104" si="643">BM105-BM103</f>
        <v>0.61418148582008958</v>
      </c>
      <c r="BN104" s="38">
        <f t="shared" ref="BN104" si="644">BN105-BN103</f>
        <v>0.62275344184703574</v>
      </c>
      <c r="BO104" s="38">
        <f t="shared" ref="BO104" si="645">BO105-BO103</f>
        <v>0.62148217230357594</v>
      </c>
      <c r="BP104" s="38">
        <f t="shared" ref="BP104" si="646">BP105-BP103</f>
        <v>0.62318978240149825</v>
      </c>
      <c r="BQ104" s="38">
        <f t="shared" ref="BQ104" si="647">BQ105-BQ103</f>
        <v>0.64733572504374415</v>
      </c>
      <c r="BR104" s="38">
        <f t="shared" ref="BR104" si="648">BR105-BR103</f>
        <v>0.64673201015286785</v>
      </c>
      <c r="BS104" s="38">
        <f t="shared" ref="BS104" si="649">BS105-BS103</f>
        <v>0.6467860661234226</v>
      </c>
      <c r="BT104" s="38">
        <f t="shared" ref="BT104" si="650">BT105-BT103</f>
        <v>0.65286166384819777</v>
      </c>
      <c r="BU104" s="38">
        <f t="shared" ref="BU104" si="651">BU105-BU103</f>
        <v>0.65078063111664664</v>
      </c>
      <c r="BV104" s="38">
        <f t="shared" ref="BV104" si="652">BV105-BV103</f>
        <v>0.65064651328129686</v>
      </c>
      <c r="BW104" s="38">
        <f t="shared" ref="BW104" si="653">BW105-BW103</f>
        <v>0.63712501401949884</v>
      </c>
      <c r="BX104" s="38">
        <f t="shared" ref="BX104" si="654">BX105-BX103</f>
        <v>0.6268150590209205</v>
      </c>
      <c r="BY104" s="38">
        <f t="shared" ref="BY104" si="655">BY105-BY103</f>
        <v>0.62121042821726591</v>
      </c>
      <c r="BZ104" s="38">
        <f t="shared" ref="BZ104" si="656">BZ105-BZ103</f>
        <v>0.61856064866683635</v>
      </c>
      <c r="CA104" s="38">
        <f t="shared" ref="CA104" si="657">CA105-CA103</f>
        <v>0.61725694707593459</v>
      </c>
      <c r="CB104" s="38">
        <f t="shared" ref="CB104" si="658">CB105-CB103</f>
        <v>0.61648084728464458</v>
      </c>
      <c r="CC104" s="38">
        <f t="shared" ref="CC104" si="659">CC105-CC103</f>
        <v>0.61714582337364809</v>
      </c>
      <c r="CD104" s="38">
        <f t="shared" ref="CD104" si="660">CD105-CD103</f>
        <v>0.61998515744794247</v>
      </c>
      <c r="CE104" s="38">
        <f t="shared" ref="CE104" si="661">CE105-CE103</f>
        <v>0.62125655622937082</v>
      </c>
      <c r="CF104" s="38">
        <f t="shared" ref="CF104" si="662">CF105-CF103</f>
        <v>0.60788457822784414</v>
      </c>
      <c r="CG104" s="38">
        <f t="shared" ref="CG104" si="663">CG105-CG103</f>
        <v>0.60891870832165462</v>
      </c>
      <c r="CH104" s="38">
        <f t="shared" ref="CH104" si="664">CH105-CH103</f>
        <v>0.60775327556933112</v>
      </c>
      <c r="CI104" s="38">
        <f t="shared" ref="CI104" si="665">CI105-CI103</f>
        <v>0.6068653587410433</v>
      </c>
      <c r="CJ104" s="38">
        <f t="shared" ref="CJ104" si="666">CJ105-CJ103</f>
        <v>0.60595849798465584</v>
      </c>
      <c r="CK104" s="38">
        <f t="shared" ref="CK104" si="667">CK105-CK103</f>
        <v>0.60702887787076232</v>
      </c>
      <c r="CL104" s="38">
        <f t="shared" ref="CL104" si="668">CL105-CL103</f>
        <v>0.60415862350852079</v>
      </c>
      <c r="CM104" s="38">
        <f t="shared" ref="CM104" si="669">CM105-CM103</f>
        <v>0.6029015670619986</v>
      </c>
      <c r="CN104" s="38">
        <f t="shared" ref="CN104" si="670">CN105-CN103</f>
        <v>0.602003854075984</v>
      </c>
      <c r="CO104" s="38">
        <f t="shared" ref="CO104" si="671">CO105-CO103</f>
        <v>0.60203072701796878</v>
      </c>
      <c r="CP104" s="38">
        <f t="shared" ref="CP104" si="672">CP105-CP103</f>
        <v>0.59956016945021773</v>
      </c>
      <c r="CQ104" s="38">
        <f t="shared" ref="CQ104" si="673">CQ105-CQ103</f>
        <v>0.58889535434885543</v>
      </c>
      <c r="CR104" s="38">
        <f t="shared" ref="CR104" si="674">CR105-CR103</f>
        <v>0.58864564518805929</v>
      </c>
      <c r="CS104" s="38">
        <f t="shared" ref="CS104" si="675">CS105-CS103</f>
        <v>0.5849031330654334</v>
      </c>
      <c r="CT104" s="38">
        <f t="shared" ref="CT104" si="676">CT105-CT103</f>
        <v>0.5796776656511069</v>
      </c>
    </row>
    <row r="105" spans="1:98" ht="14.5" x14ac:dyDescent="0.65">
      <c r="A105" s="77"/>
      <c r="B105" s="78"/>
      <c r="C105" s="37" t="s">
        <v>6</v>
      </c>
      <c r="D105" s="38">
        <v>5.1397146944305742E-2</v>
      </c>
      <c r="E105" s="38">
        <v>5.3202950239536487E-2</v>
      </c>
      <c r="F105" s="38">
        <v>6.062571839458835E-2</v>
      </c>
      <c r="G105" s="38">
        <v>5.1490445802241228E-2</v>
      </c>
      <c r="H105" s="38">
        <v>7.0459544438825711E-2</v>
      </c>
      <c r="I105" s="38">
        <v>7.9862613971855997E-2</v>
      </c>
      <c r="J105" s="38">
        <v>9.1598109400707534E-2</v>
      </c>
      <c r="K105" s="38">
        <v>0.10488922175012617</v>
      </c>
      <c r="L105" s="38">
        <v>0.11249262829331712</v>
      </c>
      <c r="M105" s="38">
        <v>0.12280207049216801</v>
      </c>
      <c r="N105" s="38">
        <v>0.12930278174488713</v>
      </c>
      <c r="O105" s="38">
        <v>0.13620471134958412</v>
      </c>
      <c r="P105" s="38">
        <v>0.13734599790739727</v>
      </c>
      <c r="Q105" s="38">
        <v>0.16019807006846126</v>
      </c>
      <c r="R105" s="38">
        <v>0.10837573419589468</v>
      </c>
      <c r="S105" s="38">
        <v>7.2928038542544288E-2</v>
      </c>
      <c r="T105" s="38">
        <v>7.125415483412495E-2</v>
      </c>
      <c r="U105" s="38">
        <v>6.8353720044140309E-2</v>
      </c>
      <c r="V105" s="38">
        <v>8.3261793995116129E-2</v>
      </c>
      <c r="W105" s="38">
        <v>7.9944972871380901E-2</v>
      </c>
      <c r="X105" s="38">
        <v>8.9285272508225044E-2</v>
      </c>
      <c r="Y105" s="38">
        <v>0.10021565440168247</v>
      </c>
      <c r="Z105" s="38">
        <v>0.10543812409315131</v>
      </c>
      <c r="AA105" s="38">
        <v>0.1202151707263872</v>
      </c>
      <c r="AB105" s="38">
        <v>0.13684419379335488</v>
      </c>
      <c r="AC105" s="38">
        <v>0.14687192195157597</v>
      </c>
      <c r="AD105" s="38">
        <v>0.1560691661674663</v>
      </c>
      <c r="AE105" s="38">
        <v>0.16832586838535107</v>
      </c>
      <c r="AF105" s="38">
        <v>0.16602253497123032</v>
      </c>
      <c r="AG105" s="38">
        <v>0.19214447407489138</v>
      </c>
      <c r="AH105" s="38">
        <v>0.23049011801723573</v>
      </c>
      <c r="AI105" s="38">
        <v>0.27777726848537621</v>
      </c>
      <c r="AJ105" s="38">
        <v>0.28563721903103839</v>
      </c>
      <c r="AK105" s="38">
        <v>0.33021847394578813</v>
      </c>
      <c r="AL105" s="38">
        <v>0.37479031619168102</v>
      </c>
      <c r="AM105" s="38">
        <v>0.41196705333495287</v>
      </c>
      <c r="AN105" s="38">
        <v>0.52643024568124641</v>
      </c>
      <c r="AO105" s="38">
        <v>0.62967059625832089</v>
      </c>
      <c r="AP105" s="38">
        <v>0.67757280405090992</v>
      </c>
      <c r="AQ105" s="38">
        <v>0.77986224305443441</v>
      </c>
      <c r="AR105" s="38">
        <v>0.75704245577767004</v>
      </c>
      <c r="AS105" s="38">
        <v>0.7611737299506206</v>
      </c>
      <c r="AT105" s="38">
        <v>0.79856763218506432</v>
      </c>
      <c r="AU105" s="38">
        <v>0.87606555356086613</v>
      </c>
      <c r="AV105" s="38">
        <v>0.88927638243092444</v>
      </c>
      <c r="AW105" s="38">
        <v>0.90157462342579986</v>
      </c>
      <c r="AX105" s="38">
        <v>0.9410933941082722</v>
      </c>
      <c r="AY105" s="38">
        <v>0.93990463089944543</v>
      </c>
      <c r="AZ105" s="38">
        <v>0.95000253360091358</v>
      </c>
      <c r="BA105" s="38">
        <v>0.98378645501625739</v>
      </c>
      <c r="BB105" s="38">
        <v>0.99529035053415749</v>
      </c>
      <c r="BC105" s="38">
        <v>0.95776599749347124</v>
      </c>
      <c r="BD105" s="38">
        <v>0.95216842579436134</v>
      </c>
      <c r="BE105" s="38">
        <v>0.9422250884121699</v>
      </c>
      <c r="BF105" s="38">
        <v>0.97209689465421856</v>
      </c>
      <c r="BG105" s="38">
        <v>0.97470063125135498</v>
      </c>
      <c r="BH105" s="38">
        <v>0.96742271763014309</v>
      </c>
      <c r="BI105" s="38">
        <v>0.95981125190678251</v>
      </c>
      <c r="BJ105" s="38">
        <v>0.98848161544761726</v>
      </c>
      <c r="BK105" s="38">
        <v>1.0270268294874492</v>
      </c>
      <c r="BL105" s="38">
        <v>1.0546456507459243</v>
      </c>
      <c r="BM105" s="38">
        <v>1.0652041028200896</v>
      </c>
      <c r="BN105" s="38">
        <v>1.0265352018470357</v>
      </c>
      <c r="BO105" s="38">
        <v>1.025095175303576</v>
      </c>
      <c r="BP105" s="38">
        <v>1.0747090634014982</v>
      </c>
      <c r="BQ105" s="38">
        <v>1.0525307850437442</v>
      </c>
      <c r="BR105" s="38">
        <v>1.0437842671528679</v>
      </c>
      <c r="BS105" s="38">
        <v>1.0647547591234225</v>
      </c>
      <c r="BT105" s="38">
        <v>1.0406860388481978</v>
      </c>
      <c r="BU105" s="38">
        <v>1.0381932771166467</v>
      </c>
      <c r="BV105" s="38">
        <v>1.0074316862812969</v>
      </c>
      <c r="BW105" s="38">
        <v>0.98939421301949881</v>
      </c>
      <c r="BX105" s="38">
        <v>0.96748307802092048</v>
      </c>
      <c r="BY105" s="38">
        <v>0.97934990621726592</v>
      </c>
      <c r="BZ105" s="38">
        <v>0.99384842666683637</v>
      </c>
      <c r="CA105" s="38">
        <v>1.0022057000759346</v>
      </c>
      <c r="CB105" s="38">
        <v>1.0054461792846445</v>
      </c>
      <c r="CC105" s="38">
        <v>1.0244852903736481</v>
      </c>
      <c r="CD105" s="38">
        <v>1.0304974824479425</v>
      </c>
      <c r="CE105" s="38">
        <v>0.92546088422937078</v>
      </c>
      <c r="CF105" s="38">
        <v>0.98107391822784407</v>
      </c>
      <c r="CG105" s="38">
        <v>0.9649777213216546</v>
      </c>
      <c r="CH105" s="38">
        <v>0.95320496356933115</v>
      </c>
      <c r="CI105" s="38">
        <v>0.95735284774104323</v>
      </c>
      <c r="CJ105" s="38">
        <v>0.96366157598465585</v>
      </c>
      <c r="CK105" s="38">
        <v>0.94045943587076231</v>
      </c>
      <c r="CL105" s="38">
        <v>0.93984706750852076</v>
      </c>
      <c r="CM105" s="38">
        <v>0.93761988206199853</v>
      </c>
      <c r="CN105" s="38">
        <v>0.94353196107598403</v>
      </c>
      <c r="CO105" s="38">
        <v>0.92888816501796878</v>
      </c>
      <c r="CP105" s="38">
        <v>0.86445334645021776</v>
      </c>
      <c r="CQ105" s="38">
        <v>0.89345553234885544</v>
      </c>
      <c r="CR105" s="38">
        <v>0.87494141118805935</v>
      </c>
      <c r="CS105" s="38">
        <v>0.85945991206543337</v>
      </c>
      <c r="CT105" s="38">
        <v>0.85189220465110682</v>
      </c>
    </row>
    <row r="106" spans="1:98" ht="14.5" x14ac:dyDescent="0.65">
      <c r="A106" s="77"/>
      <c r="B106" s="76" t="s">
        <v>7</v>
      </c>
      <c r="C106" s="37" t="s">
        <v>3</v>
      </c>
      <c r="D106" s="38">
        <v>5.8069950346927501E-3</v>
      </c>
      <c r="E106" s="38">
        <v>5.6671744415294567E-3</v>
      </c>
      <c r="F106" s="38">
        <v>6.2629185813746473E-3</v>
      </c>
      <c r="G106" s="38">
        <v>4.5146765952326952E-3</v>
      </c>
      <c r="H106" s="38">
        <v>6.4784487413306023E-3</v>
      </c>
      <c r="I106" s="38">
        <v>7.0613690051032282E-3</v>
      </c>
      <c r="J106" s="38">
        <v>7.9874897009345452E-3</v>
      </c>
      <c r="K106" s="38">
        <v>9.1701121748261685E-3</v>
      </c>
      <c r="L106" s="38">
        <v>9.4285328290650058E-3</v>
      </c>
      <c r="M106" s="38">
        <v>1.0309977553332449E-2</v>
      </c>
      <c r="N106" s="38">
        <v>1.060964671431624E-2</v>
      </c>
      <c r="O106" s="38">
        <v>1.107342791607481E-2</v>
      </c>
      <c r="P106" s="38">
        <v>1.0727992452908867E-2</v>
      </c>
      <c r="Q106" s="38">
        <v>1.3074843259187624E-2</v>
      </c>
      <c r="R106" s="38">
        <v>6.9406235288678201E-3</v>
      </c>
      <c r="S106" s="38">
        <v>4.1579768644462115E-3</v>
      </c>
      <c r="T106" s="38">
        <v>4.600706131029416E-3</v>
      </c>
      <c r="U106" s="38">
        <v>4.3167528702099311E-3</v>
      </c>
      <c r="V106" s="38">
        <v>6.1499477904424175E-3</v>
      </c>
      <c r="W106" s="38">
        <v>5.2313859859880072E-3</v>
      </c>
      <c r="X106" s="38">
        <v>5.553747420050421E-3</v>
      </c>
      <c r="Y106" s="38">
        <v>6.0716020081380351E-3</v>
      </c>
      <c r="Z106" s="38">
        <v>5.8874962208218451E-3</v>
      </c>
      <c r="AA106" s="38">
        <v>7.4438719226877304E-3</v>
      </c>
      <c r="AB106" s="38">
        <v>8.4340242962162616E-3</v>
      </c>
      <c r="AC106" s="38">
        <v>8.3766371434091363E-3</v>
      </c>
      <c r="AD106" s="38">
        <v>9.0055703193529096E-3</v>
      </c>
      <c r="AE106" s="38">
        <v>9.2859841445951767E-3</v>
      </c>
      <c r="AF106" s="38">
        <v>8.1652800498032627E-3</v>
      </c>
      <c r="AG106" s="38">
        <v>9.1894275447878329E-3</v>
      </c>
      <c r="AH106" s="38">
        <v>1.088927763121021E-2</v>
      </c>
      <c r="AI106" s="38">
        <v>1.2729405952099114E-2</v>
      </c>
      <c r="AJ106" s="38">
        <v>1.1258922469920035E-2</v>
      </c>
      <c r="AK106" s="38">
        <v>1.3660078433408931E-2</v>
      </c>
      <c r="AL106" s="38">
        <v>1.3978810726876659E-2</v>
      </c>
      <c r="AM106" s="38">
        <v>1.4678545149757624E-2</v>
      </c>
      <c r="AN106" s="38">
        <v>2.369278269179163E-2</v>
      </c>
      <c r="AO106" s="38">
        <v>2.7720124930501123E-2</v>
      </c>
      <c r="AP106" s="38">
        <v>2.6513830089795888E-2</v>
      </c>
      <c r="AQ106" s="38">
        <v>2.8033138490064353E-2</v>
      </c>
      <c r="AR106" s="38">
        <v>2.8361346854392861E-2</v>
      </c>
      <c r="AS106" s="38">
        <v>2.7495665420614223E-2</v>
      </c>
      <c r="AT106" s="38">
        <v>2.8997361852474392E-2</v>
      </c>
      <c r="AU106" s="38">
        <v>3.0695251412907878E-2</v>
      </c>
      <c r="AV106" s="38">
        <v>2.8384799623478323E-2</v>
      </c>
      <c r="AW106" s="38">
        <v>2.9383667785850255E-2</v>
      </c>
      <c r="AX106" s="38">
        <v>3.1773641462050292E-2</v>
      </c>
      <c r="AY106" s="38">
        <v>3.0990733095883918E-2</v>
      </c>
      <c r="AZ106" s="38">
        <v>3.171740875912217E-2</v>
      </c>
      <c r="BA106" s="38">
        <v>3.2344097593267902E-2</v>
      </c>
      <c r="BB106" s="38">
        <v>3.139998967939038E-2</v>
      </c>
      <c r="BC106" s="38">
        <v>2.7019503423542767E-2</v>
      </c>
      <c r="BD106" s="38">
        <v>2.616738535461741E-2</v>
      </c>
      <c r="BE106" s="38">
        <v>2.4994107028537296E-2</v>
      </c>
      <c r="BF106" s="38">
        <v>2.6065235149498222E-2</v>
      </c>
      <c r="BG106" s="38">
        <v>2.5097584417865373E-2</v>
      </c>
      <c r="BH106" s="38">
        <v>2.478363685291015E-2</v>
      </c>
      <c r="BI106" s="38">
        <v>2.3576984446816423E-2</v>
      </c>
      <c r="BJ106" s="38">
        <v>2.5032655327951178E-2</v>
      </c>
      <c r="BK106" s="38">
        <v>2.8553545244656343E-2</v>
      </c>
      <c r="BL106" s="38">
        <v>3.027655932960854E-2</v>
      </c>
      <c r="BM106" s="38">
        <v>3.0485079506273247E-2</v>
      </c>
      <c r="BN106" s="38">
        <v>2.7125118059322127E-2</v>
      </c>
      <c r="BO106" s="38">
        <v>2.6747238133055094E-2</v>
      </c>
      <c r="BP106" s="38">
        <v>2.5964440361408634E-2</v>
      </c>
      <c r="BQ106" s="38">
        <v>2.6494594001536198E-2</v>
      </c>
      <c r="BR106" s="38">
        <v>2.6114882505611052E-2</v>
      </c>
      <c r="BS106" s="38">
        <v>2.728689436864299E-2</v>
      </c>
      <c r="BT106" s="38">
        <v>2.5683312090968004E-2</v>
      </c>
      <c r="BU106" s="38">
        <v>2.5504460226909081E-2</v>
      </c>
      <c r="BV106" s="38">
        <v>2.7331155103224185E-2</v>
      </c>
      <c r="BW106" s="38">
        <v>2.7212114367518355E-2</v>
      </c>
      <c r="BX106" s="38">
        <v>2.4977010954237679E-2</v>
      </c>
      <c r="BY106" s="38">
        <v>2.6725425892643664E-2</v>
      </c>
      <c r="BZ106" s="38">
        <v>2.8626713002428361E-2</v>
      </c>
      <c r="CA106" s="38">
        <v>2.9902353766021808E-2</v>
      </c>
      <c r="CB106" s="38">
        <v>2.9977538440673648E-2</v>
      </c>
      <c r="CC106" s="38">
        <v>3.1503324403653395E-2</v>
      </c>
      <c r="CD106" s="38">
        <v>3.2037310310383489E-2</v>
      </c>
      <c r="CE106" s="38">
        <v>2.2698998427827789E-2</v>
      </c>
      <c r="CF106" s="38">
        <v>2.8862179172943828E-2</v>
      </c>
      <c r="CG106" s="38">
        <v>2.6994879585203024E-2</v>
      </c>
      <c r="CH106" s="38">
        <v>2.5514853304144696E-2</v>
      </c>
      <c r="CI106" s="38">
        <v>2.5657516077946751E-2</v>
      </c>
      <c r="CJ106" s="38">
        <v>2.6638508257871708E-2</v>
      </c>
      <c r="CK106" s="38">
        <v>2.4654564009398337E-2</v>
      </c>
      <c r="CL106" s="38">
        <v>2.4769127341850824E-2</v>
      </c>
      <c r="CM106" s="38">
        <v>2.4658831603215903E-2</v>
      </c>
      <c r="CN106" s="38">
        <v>2.5456939036882113E-2</v>
      </c>
      <c r="CO106" s="38">
        <v>2.464606526198149E-2</v>
      </c>
      <c r="CP106" s="38">
        <v>1.9575394278310284E-2</v>
      </c>
      <c r="CQ106" s="38">
        <v>2.2403338092676649E-2</v>
      </c>
      <c r="CR106" s="38">
        <v>2.0978288323925072E-2</v>
      </c>
      <c r="CS106" s="38">
        <v>2.0253069667687605E-2</v>
      </c>
      <c r="CT106" s="38">
        <v>2.0176968150279917E-2</v>
      </c>
    </row>
    <row r="107" spans="1:98" ht="14.5" x14ac:dyDescent="0.65">
      <c r="A107" s="77"/>
      <c r="B107" s="77"/>
      <c r="C107" s="37" t="s">
        <v>4</v>
      </c>
      <c r="D107" s="38" t="s">
        <v>67</v>
      </c>
      <c r="E107" s="38" t="s">
        <v>67</v>
      </c>
      <c r="F107" s="38" t="s">
        <v>67</v>
      </c>
      <c r="G107" s="38" t="s">
        <v>67</v>
      </c>
      <c r="H107" s="38" t="s">
        <v>67</v>
      </c>
      <c r="I107" s="38" t="s">
        <v>67</v>
      </c>
      <c r="J107" s="38" t="s">
        <v>67</v>
      </c>
      <c r="K107" s="38" t="s">
        <v>67</v>
      </c>
      <c r="L107" s="38" t="s">
        <v>67</v>
      </c>
      <c r="M107" s="38" t="s">
        <v>67</v>
      </c>
      <c r="N107" s="38" t="s">
        <v>67</v>
      </c>
      <c r="O107" s="38" t="s">
        <v>67</v>
      </c>
      <c r="P107" s="38" t="s">
        <v>67</v>
      </c>
      <c r="Q107" s="38" t="s">
        <v>67</v>
      </c>
      <c r="R107" s="38" t="s">
        <v>67</v>
      </c>
      <c r="S107" s="38" t="s">
        <v>67</v>
      </c>
      <c r="T107" s="38" t="s">
        <v>67</v>
      </c>
      <c r="U107" s="38" t="s">
        <v>67</v>
      </c>
      <c r="V107" s="38" t="s">
        <v>67</v>
      </c>
      <c r="W107" s="38" t="s">
        <v>67</v>
      </c>
      <c r="X107" s="38" t="s">
        <v>67</v>
      </c>
      <c r="Y107" s="38" t="s">
        <v>67</v>
      </c>
      <c r="Z107" s="38" t="s">
        <v>67</v>
      </c>
      <c r="AA107" s="38" t="s">
        <v>67</v>
      </c>
      <c r="AB107" s="38" t="s">
        <v>67</v>
      </c>
      <c r="AC107" s="38" t="s">
        <v>67</v>
      </c>
      <c r="AD107" s="38" t="s">
        <v>67</v>
      </c>
      <c r="AE107" s="38" t="s">
        <v>67</v>
      </c>
      <c r="AF107" s="38" t="s">
        <v>67</v>
      </c>
      <c r="AG107" s="38" t="s">
        <v>67</v>
      </c>
      <c r="AH107" s="38" t="s">
        <v>67</v>
      </c>
      <c r="AI107" s="38" t="s">
        <v>67</v>
      </c>
      <c r="AJ107" s="38" t="s">
        <v>67</v>
      </c>
      <c r="AK107" s="38" t="s">
        <v>67</v>
      </c>
      <c r="AL107" s="38" t="s">
        <v>67</v>
      </c>
      <c r="AM107" s="38" t="s">
        <v>67</v>
      </c>
      <c r="AN107" s="38" t="s">
        <v>67</v>
      </c>
      <c r="AO107" s="38" t="s">
        <v>67</v>
      </c>
      <c r="AP107" s="38" t="s">
        <v>67</v>
      </c>
      <c r="AQ107" s="38" t="s">
        <v>67</v>
      </c>
      <c r="AR107" s="38" t="s">
        <v>67</v>
      </c>
      <c r="AS107" s="38" t="s">
        <v>67</v>
      </c>
      <c r="AT107" s="38" t="s">
        <v>67</v>
      </c>
      <c r="AU107" s="38" t="s">
        <v>67</v>
      </c>
      <c r="AV107" s="38" t="s">
        <v>67</v>
      </c>
      <c r="AW107" s="38" t="s">
        <v>67</v>
      </c>
      <c r="AX107" s="38" t="s">
        <v>67</v>
      </c>
      <c r="AY107" s="38" t="s">
        <v>67</v>
      </c>
      <c r="AZ107" s="38" t="s">
        <v>67</v>
      </c>
      <c r="BA107" s="38" t="s">
        <v>67</v>
      </c>
      <c r="BB107" s="38" t="s">
        <v>67</v>
      </c>
      <c r="BC107" s="38" t="s">
        <v>67</v>
      </c>
      <c r="BD107" s="38" t="s">
        <v>67</v>
      </c>
      <c r="BE107" s="38" t="s">
        <v>67</v>
      </c>
      <c r="BF107" s="38" t="s">
        <v>67</v>
      </c>
      <c r="BG107" s="38" t="s">
        <v>67</v>
      </c>
      <c r="BH107" s="38" t="s">
        <v>67</v>
      </c>
      <c r="BI107" s="38" t="s">
        <v>67</v>
      </c>
      <c r="BJ107" s="38" t="s">
        <v>67</v>
      </c>
      <c r="BK107" s="38" t="s">
        <v>67</v>
      </c>
      <c r="BL107" s="38" t="s">
        <v>67</v>
      </c>
      <c r="BM107" s="38" t="s">
        <v>67</v>
      </c>
      <c r="BN107" s="38" t="s">
        <v>67</v>
      </c>
      <c r="BO107" s="38" t="s">
        <v>67</v>
      </c>
      <c r="BP107" s="38" t="s">
        <v>67</v>
      </c>
      <c r="BQ107" s="38" t="s">
        <v>67</v>
      </c>
      <c r="BR107" s="38" t="s">
        <v>67</v>
      </c>
      <c r="BS107" s="38" t="s">
        <v>67</v>
      </c>
      <c r="BT107" s="38" t="s">
        <v>67</v>
      </c>
      <c r="BU107" s="38" t="s">
        <v>67</v>
      </c>
      <c r="BV107" s="38" t="s">
        <v>67</v>
      </c>
      <c r="BW107" s="38" t="s">
        <v>67</v>
      </c>
      <c r="BX107" s="38" t="s">
        <v>67</v>
      </c>
      <c r="BY107" s="38" t="s">
        <v>67</v>
      </c>
      <c r="BZ107" s="38" t="s">
        <v>67</v>
      </c>
      <c r="CA107" s="38" t="s">
        <v>67</v>
      </c>
      <c r="CB107" s="38" t="s">
        <v>67</v>
      </c>
      <c r="CC107" s="38" t="s">
        <v>67</v>
      </c>
      <c r="CD107" s="38" t="s">
        <v>67</v>
      </c>
      <c r="CE107" s="38" t="s">
        <v>67</v>
      </c>
      <c r="CF107" s="38" t="s">
        <v>67</v>
      </c>
      <c r="CG107" s="38" t="s">
        <v>67</v>
      </c>
      <c r="CH107" s="38" t="s">
        <v>67</v>
      </c>
      <c r="CI107" s="38" t="s">
        <v>67</v>
      </c>
      <c r="CJ107" s="38" t="s">
        <v>67</v>
      </c>
      <c r="CK107" s="38" t="s">
        <v>67</v>
      </c>
      <c r="CL107" s="38" t="s">
        <v>67</v>
      </c>
      <c r="CM107" s="38" t="s">
        <v>67</v>
      </c>
      <c r="CN107" s="38" t="s">
        <v>67</v>
      </c>
      <c r="CO107" s="38" t="s">
        <v>67</v>
      </c>
      <c r="CP107" s="38" t="s">
        <v>67</v>
      </c>
      <c r="CQ107" s="38" t="s">
        <v>67</v>
      </c>
      <c r="CR107" s="38" t="s">
        <v>67</v>
      </c>
      <c r="CS107" s="38" t="s">
        <v>67</v>
      </c>
      <c r="CT107" s="38" t="s">
        <v>67</v>
      </c>
    </row>
    <row r="108" spans="1:98" ht="14.5" x14ac:dyDescent="0.65">
      <c r="A108" s="77"/>
      <c r="B108" s="78"/>
      <c r="C108" s="37" t="s">
        <v>6</v>
      </c>
      <c r="D108" s="38">
        <v>5.8069950346927501E-3</v>
      </c>
      <c r="E108" s="38">
        <v>5.6671744415294567E-3</v>
      </c>
      <c r="F108" s="38">
        <v>6.2629185813746473E-3</v>
      </c>
      <c r="G108" s="38">
        <v>4.5146765952326952E-3</v>
      </c>
      <c r="H108" s="38">
        <v>6.4784487413306023E-3</v>
      </c>
      <c r="I108" s="38">
        <v>7.0613690051032282E-3</v>
      </c>
      <c r="J108" s="38">
        <v>7.9874897009345452E-3</v>
      </c>
      <c r="K108" s="38">
        <v>9.1701121748261685E-3</v>
      </c>
      <c r="L108" s="38">
        <v>9.4285328290650058E-3</v>
      </c>
      <c r="M108" s="38">
        <v>1.0309977553332449E-2</v>
      </c>
      <c r="N108" s="38">
        <v>1.060964671431624E-2</v>
      </c>
      <c r="O108" s="38">
        <v>1.107342791607481E-2</v>
      </c>
      <c r="P108" s="38">
        <v>1.0727992452908867E-2</v>
      </c>
      <c r="Q108" s="38">
        <v>1.3074843259187624E-2</v>
      </c>
      <c r="R108" s="38">
        <v>6.9406235288678201E-3</v>
      </c>
      <c r="S108" s="38">
        <v>4.1579768644462115E-3</v>
      </c>
      <c r="T108" s="38">
        <v>4.600706131029416E-3</v>
      </c>
      <c r="U108" s="38">
        <v>4.3167528702099311E-3</v>
      </c>
      <c r="V108" s="38">
        <v>6.1499477904424175E-3</v>
      </c>
      <c r="W108" s="38">
        <v>5.2313859859880072E-3</v>
      </c>
      <c r="X108" s="38">
        <v>5.553747420050421E-3</v>
      </c>
      <c r="Y108" s="38">
        <v>6.0716020081380351E-3</v>
      </c>
      <c r="Z108" s="38">
        <v>5.8874962208218451E-3</v>
      </c>
      <c r="AA108" s="38">
        <v>7.4438719226877304E-3</v>
      </c>
      <c r="AB108" s="38">
        <v>8.4340242962162616E-3</v>
      </c>
      <c r="AC108" s="38">
        <v>8.3766371434091363E-3</v>
      </c>
      <c r="AD108" s="38">
        <v>9.0055703193529096E-3</v>
      </c>
      <c r="AE108" s="38">
        <v>9.2859841445951767E-3</v>
      </c>
      <c r="AF108" s="38">
        <v>8.1652800498032627E-3</v>
      </c>
      <c r="AG108" s="38">
        <v>9.1894275447878329E-3</v>
      </c>
      <c r="AH108" s="38">
        <v>1.088927763121021E-2</v>
      </c>
      <c r="AI108" s="38">
        <v>1.2729405952099114E-2</v>
      </c>
      <c r="AJ108" s="38">
        <v>1.1258922469920035E-2</v>
      </c>
      <c r="AK108" s="38">
        <v>1.3660078433408931E-2</v>
      </c>
      <c r="AL108" s="38">
        <v>1.3978810726876659E-2</v>
      </c>
      <c r="AM108" s="38">
        <v>1.4678545149757624E-2</v>
      </c>
      <c r="AN108" s="38">
        <v>2.369278269179163E-2</v>
      </c>
      <c r="AO108" s="38">
        <v>2.7720124930501123E-2</v>
      </c>
      <c r="AP108" s="38">
        <v>2.6513830089795888E-2</v>
      </c>
      <c r="AQ108" s="38">
        <v>2.8033138490064353E-2</v>
      </c>
      <c r="AR108" s="38">
        <v>2.8361346854392861E-2</v>
      </c>
      <c r="AS108" s="38">
        <v>2.7495665420614223E-2</v>
      </c>
      <c r="AT108" s="38">
        <v>2.8997361852474392E-2</v>
      </c>
      <c r="AU108" s="38">
        <v>3.0695251412907878E-2</v>
      </c>
      <c r="AV108" s="38">
        <v>2.8384799623478323E-2</v>
      </c>
      <c r="AW108" s="38">
        <v>2.9383667785850255E-2</v>
      </c>
      <c r="AX108" s="38">
        <v>3.1773641462050292E-2</v>
      </c>
      <c r="AY108" s="38">
        <v>3.0990733095883918E-2</v>
      </c>
      <c r="AZ108" s="38">
        <v>3.171740875912217E-2</v>
      </c>
      <c r="BA108" s="38">
        <v>3.2344097593267902E-2</v>
      </c>
      <c r="BB108" s="38">
        <v>3.139998967939038E-2</v>
      </c>
      <c r="BC108" s="38">
        <v>2.7019503423542767E-2</v>
      </c>
      <c r="BD108" s="38">
        <v>2.616738535461741E-2</v>
      </c>
      <c r="BE108" s="38">
        <v>2.4994107028537296E-2</v>
      </c>
      <c r="BF108" s="38">
        <v>2.6065235149498222E-2</v>
      </c>
      <c r="BG108" s="38">
        <v>2.5097584417865373E-2</v>
      </c>
      <c r="BH108" s="38">
        <v>2.478363685291015E-2</v>
      </c>
      <c r="BI108" s="38">
        <v>2.3576984446816423E-2</v>
      </c>
      <c r="BJ108" s="38">
        <v>2.5032655327951178E-2</v>
      </c>
      <c r="BK108" s="38">
        <v>2.8553545244656343E-2</v>
      </c>
      <c r="BL108" s="38">
        <v>3.027655932960854E-2</v>
      </c>
      <c r="BM108" s="38">
        <v>3.0485079506273247E-2</v>
      </c>
      <c r="BN108" s="38">
        <v>2.7125118059322127E-2</v>
      </c>
      <c r="BO108" s="38">
        <v>2.6747238133055094E-2</v>
      </c>
      <c r="BP108" s="38">
        <v>2.5964440361408634E-2</v>
      </c>
      <c r="BQ108" s="38">
        <v>2.6494594001536198E-2</v>
      </c>
      <c r="BR108" s="38">
        <v>2.6114882505611052E-2</v>
      </c>
      <c r="BS108" s="38">
        <v>2.728689436864299E-2</v>
      </c>
      <c r="BT108" s="38">
        <v>2.5683312090968004E-2</v>
      </c>
      <c r="BU108" s="38">
        <v>2.5504460226909081E-2</v>
      </c>
      <c r="BV108" s="38">
        <v>2.7331155103224185E-2</v>
      </c>
      <c r="BW108" s="38">
        <v>2.7212114367518355E-2</v>
      </c>
      <c r="BX108" s="38">
        <v>2.4977010954237679E-2</v>
      </c>
      <c r="BY108" s="38">
        <v>2.6725425892643664E-2</v>
      </c>
      <c r="BZ108" s="38">
        <v>2.8626713002428361E-2</v>
      </c>
      <c r="CA108" s="38">
        <v>2.9902353766021808E-2</v>
      </c>
      <c r="CB108" s="38">
        <v>2.9977538440673648E-2</v>
      </c>
      <c r="CC108" s="38">
        <v>3.1503324403653395E-2</v>
      </c>
      <c r="CD108" s="38">
        <v>3.2037310310383489E-2</v>
      </c>
      <c r="CE108" s="38">
        <v>2.2698998427827789E-2</v>
      </c>
      <c r="CF108" s="38">
        <v>2.8862179172943828E-2</v>
      </c>
      <c r="CG108" s="38">
        <v>2.6994879585203024E-2</v>
      </c>
      <c r="CH108" s="38">
        <v>2.5514853304144696E-2</v>
      </c>
      <c r="CI108" s="38">
        <v>2.5657516077946751E-2</v>
      </c>
      <c r="CJ108" s="38">
        <v>2.6638508257871708E-2</v>
      </c>
      <c r="CK108" s="38">
        <v>2.4654564009398337E-2</v>
      </c>
      <c r="CL108" s="38">
        <v>2.4769127341850824E-2</v>
      </c>
      <c r="CM108" s="38">
        <v>2.4658831603215903E-2</v>
      </c>
      <c r="CN108" s="38">
        <v>2.5456939036882113E-2</v>
      </c>
      <c r="CO108" s="38">
        <v>2.464606526198149E-2</v>
      </c>
      <c r="CP108" s="38">
        <v>1.9575394278310284E-2</v>
      </c>
      <c r="CQ108" s="38">
        <v>2.2403338092676649E-2</v>
      </c>
      <c r="CR108" s="38">
        <v>2.0978288323925072E-2</v>
      </c>
      <c r="CS108" s="38">
        <v>2.0253069667687605E-2</v>
      </c>
      <c r="CT108" s="38">
        <v>2.0176968150279917E-2</v>
      </c>
    </row>
    <row r="109" spans="1:98" ht="14.5" x14ac:dyDescent="0.65">
      <c r="A109" s="77"/>
      <c r="B109" s="76" t="s">
        <v>8</v>
      </c>
      <c r="C109" s="37" t="s">
        <v>3</v>
      </c>
      <c r="D109" s="38">
        <v>3.8933069198086906E-3</v>
      </c>
      <c r="E109" s="38">
        <v>3.7992038300348036E-3</v>
      </c>
      <c r="F109" s="38">
        <v>4.1999413370692323E-3</v>
      </c>
      <c r="G109" s="38">
        <v>3.020360466648519E-3</v>
      </c>
      <c r="H109" s="38">
        <v>4.3338037860729079E-3</v>
      </c>
      <c r="I109" s="38">
        <v>4.7382488276466149E-3</v>
      </c>
      <c r="J109" s="38">
        <v>5.3517460396571457E-3</v>
      </c>
      <c r="K109" s="38">
        <v>6.1354768396251185E-3</v>
      </c>
      <c r="L109" s="38">
        <v>6.330103138260137E-3</v>
      </c>
      <c r="M109" s="38">
        <v>6.9012937523173024E-3</v>
      </c>
      <c r="N109" s="38">
        <v>7.1075791630385351E-3</v>
      </c>
      <c r="O109" s="38">
        <v>7.4251793878947047E-3</v>
      </c>
      <c r="P109" s="38">
        <v>7.1892189203095697E-3</v>
      </c>
      <c r="Q109" s="38">
        <v>8.7472832263823588E-3</v>
      </c>
      <c r="R109" s="38">
        <v>4.6465928459646748E-3</v>
      </c>
      <c r="S109" s="38">
        <v>2.7830228275985479E-3</v>
      </c>
      <c r="T109" s="38">
        <v>3.0778223294508082E-3</v>
      </c>
      <c r="U109" s="38">
        <v>2.9005531109311971E-3</v>
      </c>
      <c r="V109" s="38">
        <v>4.1070198572429311E-3</v>
      </c>
      <c r="W109" s="38">
        <v>3.5106785520712344E-3</v>
      </c>
      <c r="X109" s="38">
        <v>3.7030690550825121E-3</v>
      </c>
      <c r="Y109" s="38">
        <v>4.0744065918340471E-3</v>
      </c>
      <c r="Z109" s="38">
        <v>3.9486471192085402E-3</v>
      </c>
      <c r="AA109" s="38">
        <v>4.9986661828984027E-3</v>
      </c>
      <c r="AB109" s="38">
        <v>5.6524678177861725E-3</v>
      </c>
      <c r="AC109" s="38">
        <v>5.6075587897677515E-3</v>
      </c>
      <c r="AD109" s="38">
        <v>6.05179683251756E-3</v>
      </c>
      <c r="AE109" s="38">
        <v>6.2218334809858982E-3</v>
      </c>
      <c r="AF109" s="38">
        <v>5.4622091296799109E-3</v>
      </c>
      <c r="AG109" s="38">
        <v>6.1561880104851726E-3</v>
      </c>
      <c r="AH109" s="38">
        <v>7.2784390746896809E-3</v>
      </c>
      <c r="AI109" s="38">
        <v>8.5200095026556222E-3</v>
      </c>
      <c r="AJ109" s="38">
        <v>7.5273136695869968E-3</v>
      </c>
      <c r="AK109" s="38">
        <v>9.1120044323975691E-3</v>
      </c>
      <c r="AL109" s="38">
        <v>9.3876804698756512E-3</v>
      </c>
      <c r="AM109" s="38">
        <v>9.847697854905196E-3</v>
      </c>
      <c r="AN109" s="38">
        <v>1.5850693694999338E-2</v>
      </c>
      <c r="AO109" s="38">
        <v>1.8591553032415116E-2</v>
      </c>
      <c r="AP109" s="38">
        <v>1.7732533162736177E-2</v>
      </c>
      <c r="AQ109" s="38">
        <v>1.8818080590597561E-2</v>
      </c>
      <c r="AR109" s="38">
        <v>1.903499645355999E-2</v>
      </c>
      <c r="AS109" s="38">
        <v>1.8429683120736597E-2</v>
      </c>
      <c r="AT109" s="38">
        <v>1.9424788808102007E-2</v>
      </c>
      <c r="AU109" s="38">
        <v>2.0580283888259349E-2</v>
      </c>
      <c r="AV109" s="38">
        <v>1.9040603898104656E-2</v>
      </c>
      <c r="AW109" s="38">
        <v>1.9768399836216831E-2</v>
      </c>
      <c r="AX109" s="38">
        <v>2.1278894225025831E-2</v>
      </c>
      <c r="AY109" s="38">
        <v>2.0769796886476871E-2</v>
      </c>
      <c r="AZ109" s="38">
        <v>2.1204284672326545E-2</v>
      </c>
      <c r="BA109" s="38">
        <v>2.1707243336955305E-2</v>
      </c>
      <c r="BB109" s="38">
        <v>2.1101665632259018E-2</v>
      </c>
      <c r="BC109" s="38">
        <v>1.8091639051056905E-2</v>
      </c>
      <c r="BD109" s="38">
        <v>1.7532001429134192E-2</v>
      </c>
      <c r="BE109" s="38">
        <v>1.6758523715215533E-2</v>
      </c>
      <c r="BF109" s="38">
        <v>1.7495071089919101E-2</v>
      </c>
      <c r="BG109" s="38">
        <v>1.6833343573657542E-2</v>
      </c>
      <c r="BH109" s="38">
        <v>1.6660740320529121E-2</v>
      </c>
      <c r="BI109" s="38">
        <v>1.5835743958373498E-2</v>
      </c>
      <c r="BJ109" s="38">
        <v>1.6795024923072315E-2</v>
      </c>
      <c r="BK109" s="38">
        <v>1.9165047823538266E-2</v>
      </c>
      <c r="BL109" s="38">
        <v>2.0274158666269002E-2</v>
      </c>
      <c r="BM109" s="38">
        <v>2.0383730658681192E-2</v>
      </c>
      <c r="BN109" s="38">
        <v>1.8129107435375245E-2</v>
      </c>
      <c r="BO109" s="38">
        <v>1.7943173585220486E-2</v>
      </c>
      <c r="BP109" s="38">
        <v>1.73921639266163E-2</v>
      </c>
      <c r="BQ109" s="38">
        <v>1.7731353661366661E-2</v>
      </c>
      <c r="BR109" s="38">
        <v>1.7452018904596245E-2</v>
      </c>
      <c r="BS109" s="38">
        <v>1.8287886608515765E-2</v>
      </c>
      <c r="BT109" s="38">
        <v>1.7267366541311759E-2</v>
      </c>
      <c r="BU109" s="38">
        <v>1.7130952164631588E-2</v>
      </c>
      <c r="BV109" s="38">
        <v>1.8272361760213202E-2</v>
      </c>
      <c r="BW109" s="38">
        <v>1.8223428645358065E-2</v>
      </c>
      <c r="BX109" s="38">
        <v>1.6732270300491153E-2</v>
      </c>
      <c r="BY109" s="38">
        <v>1.790629410994906E-2</v>
      </c>
      <c r="BZ109" s="38">
        <v>1.9189372305537838E-2</v>
      </c>
      <c r="CA109" s="38">
        <v>2.002420033109872E-2</v>
      </c>
      <c r="CB109" s="38">
        <v>2.0055416267434227E-2</v>
      </c>
      <c r="CC109" s="38">
        <v>2.1098451810056259E-2</v>
      </c>
      <c r="CD109" s="38">
        <v>2.1502856796754302E-2</v>
      </c>
      <c r="CE109" s="38">
        <v>1.5230693477785953E-2</v>
      </c>
      <c r="CF109" s="38">
        <v>1.9244010067536163E-2</v>
      </c>
      <c r="CG109" s="38">
        <v>1.8038708815871333E-2</v>
      </c>
      <c r="CH109" s="38">
        <v>1.7125144407043515E-2</v>
      </c>
      <c r="CI109" s="38">
        <v>1.7184106486139855E-2</v>
      </c>
      <c r="CJ109" s="38">
        <v>1.786473984176869E-2</v>
      </c>
      <c r="CK109" s="38">
        <v>1.6511444551932548E-2</v>
      </c>
      <c r="CL109" s="38">
        <v>1.6555255515425003E-2</v>
      </c>
      <c r="CM109" s="38">
        <v>1.6571200161228164E-2</v>
      </c>
      <c r="CN109" s="38">
        <v>1.7121843017272216E-2</v>
      </c>
      <c r="CO109" s="38">
        <v>1.6505933332826999E-2</v>
      </c>
      <c r="CP109" s="38">
        <v>1.3111243300399273E-2</v>
      </c>
      <c r="CQ109" s="38">
        <v>1.4985343597411032E-2</v>
      </c>
      <c r="CR109" s="38">
        <v>1.4068132582948298E-2</v>
      </c>
      <c r="CS109" s="38">
        <v>1.3563982411017002E-2</v>
      </c>
      <c r="CT109" s="38">
        <v>1.352983099469844E-2</v>
      </c>
    </row>
    <row r="110" spans="1:98" ht="14.5" x14ac:dyDescent="0.65">
      <c r="A110" s="77"/>
      <c r="B110" s="77"/>
      <c r="C110" s="37" t="s">
        <v>4</v>
      </c>
      <c r="D110" s="38" t="s">
        <v>67</v>
      </c>
      <c r="E110" s="38" t="s">
        <v>67</v>
      </c>
      <c r="F110" s="38" t="s">
        <v>67</v>
      </c>
      <c r="G110" s="38" t="s">
        <v>67</v>
      </c>
      <c r="H110" s="38" t="s">
        <v>67</v>
      </c>
      <c r="I110" s="38" t="s">
        <v>67</v>
      </c>
      <c r="J110" s="38" t="s">
        <v>67</v>
      </c>
      <c r="K110" s="38" t="s">
        <v>67</v>
      </c>
      <c r="L110" s="38" t="s">
        <v>67</v>
      </c>
      <c r="M110" s="38" t="s">
        <v>67</v>
      </c>
      <c r="N110" s="38" t="s">
        <v>67</v>
      </c>
      <c r="O110" s="38" t="s">
        <v>67</v>
      </c>
      <c r="P110" s="38" t="s">
        <v>67</v>
      </c>
      <c r="Q110" s="38" t="s">
        <v>67</v>
      </c>
      <c r="R110" s="38" t="s">
        <v>67</v>
      </c>
      <c r="S110" s="38" t="s">
        <v>67</v>
      </c>
      <c r="T110" s="38" t="s">
        <v>67</v>
      </c>
      <c r="U110" s="38" t="s">
        <v>67</v>
      </c>
      <c r="V110" s="38" t="s">
        <v>67</v>
      </c>
      <c r="W110" s="38" t="s">
        <v>67</v>
      </c>
      <c r="X110" s="38" t="s">
        <v>67</v>
      </c>
      <c r="Y110" s="38" t="s">
        <v>67</v>
      </c>
      <c r="Z110" s="38" t="s">
        <v>67</v>
      </c>
      <c r="AA110" s="38" t="s">
        <v>67</v>
      </c>
      <c r="AB110" s="38" t="s">
        <v>67</v>
      </c>
      <c r="AC110" s="38" t="s">
        <v>67</v>
      </c>
      <c r="AD110" s="38" t="s">
        <v>67</v>
      </c>
      <c r="AE110" s="38" t="s">
        <v>67</v>
      </c>
      <c r="AF110" s="38" t="s">
        <v>67</v>
      </c>
      <c r="AG110" s="38" t="s">
        <v>67</v>
      </c>
      <c r="AH110" s="38" t="s">
        <v>67</v>
      </c>
      <c r="AI110" s="38" t="s">
        <v>67</v>
      </c>
      <c r="AJ110" s="38" t="s">
        <v>67</v>
      </c>
      <c r="AK110" s="38" t="s">
        <v>67</v>
      </c>
      <c r="AL110" s="38" t="s">
        <v>67</v>
      </c>
      <c r="AM110" s="38" t="s">
        <v>67</v>
      </c>
      <c r="AN110" s="38" t="s">
        <v>67</v>
      </c>
      <c r="AO110" s="38" t="s">
        <v>67</v>
      </c>
      <c r="AP110" s="38" t="s">
        <v>67</v>
      </c>
      <c r="AQ110" s="38" t="s">
        <v>67</v>
      </c>
      <c r="AR110" s="38" t="s">
        <v>67</v>
      </c>
      <c r="AS110" s="38" t="s">
        <v>67</v>
      </c>
      <c r="AT110" s="38" t="s">
        <v>67</v>
      </c>
      <c r="AU110" s="38" t="s">
        <v>67</v>
      </c>
      <c r="AV110" s="38" t="s">
        <v>67</v>
      </c>
      <c r="AW110" s="38" t="s">
        <v>67</v>
      </c>
      <c r="AX110" s="38" t="s">
        <v>67</v>
      </c>
      <c r="AY110" s="38" t="s">
        <v>67</v>
      </c>
      <c r="AZ110" s="38" t="s">
        <v>67</v>
      </c>
      <c r="BA110" s="38" t="s">
        <v>67</v>
      </c>
      <c r="BB110" s="38" t="s">
        <v>67</v>
      </c>
      <c r="BC110" s="38" t="s">
        <v>67</v>
      </c>
      <c r="BD110" s="38" t="s">
        <v>67</v>
      </c>
      <c r="BE110" s="38" t="s">
        <v>67</v>
      </c>
      <c r="BF110" s="38" t="s">
        <v>67</v>
      </c>
      <c r="BG110" s="38" t="s">
        <v>67</v>
      </c>
      <c r="BH110" s="38" t="s">
        <v>67</v>
      </c>
      <c r="BI110" s="38" t="s">
        <v>67</v>
      </c>
      <c r="BJ110" s="38" t="s">
        <v>67</v>
      </c>
      <c r="BK110" s="38" t="s">
        <v>67</v>
      </c>
      <c r="BL110" s="38" t="s">
        <v>67</v>
      </c>
      <c r="BM110" s="38" t="s">
        <v>67</v>
      </c>
      <c r="BN110" s="38" t="s">
        <v>67</v>
      </c>
      <c r="BO110" s="38" t="s">
        <v>67</v>
      </c>
      <c r="BP110" s="38" t="s">
        <v>67</v>
      </c>
      <c r="BQ110" s="38" t="s">
        <v>67</v>
      </c>
      <c r="BR110" s="38" t="s">
        <v>67</v>
      </c>
      <c r="BS110" s="38" t="s">
        <v>67</v>
      </c>
      <c r="BT110" s="38" t="s">
        <v>67</v>
      </c>
      <c r="BU110" s="38" t="s">
        <v>67</v>
      </c>
      <c r="BV110" s="38" t="s">
        <v>67</v>
      </c>
      <c r="BW110" s="38" t="s">
        <v>67</v>
      </c>
      <c r="BX110" s="38" t="s">
        <v>67</v>
      </c>
      <c r="BY110" s="38" t="s">
        <v>67</v>
      </c>
      <c r="BZ110" s="38" t="s">
        <v>67</v>
      </c>
      <c r="CA110" s="38" t="s">
        <v>67</v>
      </c>
      <c r="CB110" s="38" t="s">
        <v>67</v>
      </c>
      <c r="CC110" s="38" t="s">
        <v>67</v>
      </c>
      <c r="CD110" s="38" t="s">
        <v>67</v>
      </c>
      <c r="CE110" s="38" t="s">
        <v>67</v>
      </c>
      <c r="CF110" s="38" t="s">
        <v>67</v>
      </c>
      <c r="CG110" s="38" t="s">
        <v>67</v>
      </c>
      <c r="CH110" s="38" t="s">
        <v>67</v>
      </c>
      <c r="CI110" s="38" t="s">
        <v>67</v>
      </c>
      <c r="CJ110" s="38" t="s">
        <v>67</v>
      </c>
      <c r="CK110" s="38" t="s">
        <v>67</v>
      </c>
      <c r="CL110" s="38" t="s">
        <v>67</v>
      </c>
      <c r="CM110" s="38" t="s">
        <v>67</v>
      </c>
      <c r="CN110" s="38" t="s">
        <v>67</v>
      </c>
      <c r="CO110" s="38" t="s">
        <v>67</v>
      </c>
      <c r="CP110" s="38" t="s">
        <v>67</v>
      </c>
      <c r="CQ110" s="38" t="s">
        <v>67</v>
      </c>
      <c r="CR110" s="38" t="s">
        <v>67</v>
      </c>
      <c r="CS110" s="38" t="s">
        <v>67</v>
      </c>
      <c r="CT110" s="38" t="s">
        <v>67</v>
      </c>
    </row>
    <row r="111" spans="1:98" ht="14.5" x14ac:dyDescent="0.65">
      <c r="A111" s="77"/>
      <c r="B111" s="78"/>
      <c r="C111" s="37" t="s">
        <v>6</v>
      </c>
      <c r="D111" s="38">
        <v>3.8933069198086906E-3</v>
      </c>
      <c r="E111" s="38">
        <v>3.7992038300348036E-3</v>
      </c>
      <c r="F111" s="38">
        <v>4.1999413370692323E-3</v>
      </c>
      <c r="G111" s="38">
        <v>3.020360466648519E-3</v>
      </c>
      <c r="H111" s="38">
        <v>4.3338037860729079E-3</v>
      </c>
      <c r="I111" s="38">
        <v>4.7382488276466149E-3</v>
      </c>
      <c r="J111" s="38">
        <v>5.3517460396571457E-3</v>
      </c>
      <c r="K111" s="38">
        <v>6.1354768396251185E-3</v>
      </c>
      <c r="L111" s="38">
        <v>6.330103138260137E-3</v>
      </c>
      <c r="M111" s="38">
        <v>6.9012937523173024E-3</v>
      </c>
      <c r="N111" s="38">
        <v>7.1075791630385351E-3</v>
      </c>
      <c r="O111" s="38">
        <v>7.4251793878947047E-3</v>
      </c>
      <c r="P111" s="38">
        <v>7.1892189203095697E-3</v>
      </c>
      <c r="Q111" s="38">
        <v>8.7472832263823588E-3</v>
      </c>
      <c r="R111" s="38">
        <v>4.6465928459646748E-3</v>
      </c>
      <c r="S111" s="38">
        <v>2.7830228275985479E-3</v>
      </c>
      <c r="T111" s="38">
        <v>3.0778223294508082E-3</v>
      </c>
      <c r="U111" s="38">
        <v>2.9005531109311971E-3</v>
      </c>
      <c r="V111" s="38">
        <v>4.1070198572429311E-3</v>
      </c>
      <c r="W111" s="38">
        <v>3.5106785520712344E-3</v>
      </c>
      <c r="X111" s="38">
        <v>3.7030690550825121E-3</v>
      </c>
      <c r="Y111" s="38">
        <v>4.0744065918340471E-3</v>
      </c>
      <c r="Z111" s="38">
        <v>3.9486471192085402E-3</v>
      </c>
      <c r="AA111" s="38">
        <v>4.9986661828984027E-3</v>
      </c>
      <c r="AB111" s="38">
        <v>5.6524678177861725E-3</v>
      </c>
      <c r="AC111" s="38">
        <v>5.6075587897677515E-3</v>
      </c>
      <c r="AD111" s="38">
        <v>6.05179683251756E-3</v>
      </c>
      <c r="AE111" s="38">
        <v>6.2218334809858982E-3</v>
      </c>
      <c r="AF111" s="38">
        <v>5.4622091296799109E-3</v>
      </c>
      <c r="AG111" s="38">
        <v>6.1561880104851726E-3</v>
      </c>
      <c r="AH111" s="38">
        <v>7.2784390746896809E-3</v>
      </c>
      <c r="AI111" s="38">
        <v>8.5200095026556222E-3</v>
      </c>
      <c r="AJ111" s="38">
        <v>7.5273136695869968E-3</v>
      </c>
      <c r="AK111" s="38">
        <v>9.1120044323975691E-3</v>
      </c>
      <c r="AL111" s="38">
        <v>9.3876804698756512E-3</v>
      </c>
      <c r="AM111" s="38">
        <v>9.847697854905196E-3</v>
      </c>
      <c r="AN111" s="38">
        <v>1.5850693694999338E-2</v>
      </c>
      <c r="AO111" s="38">
        <v>1.8591553032415116E-2</v>
      </c>
      <c r="AP111" s="38">
        <v>1.7732533162736177E-2</v>
      </c>
      <c r="AQ111" s="38">
        <v>1.8818080590597561E-2</v>
      </c>
      <c r="AR111" s="38">
        <v>1.903499645355999E-2</v>
      </c>
      <c r="AS111" s="38">
        <v>1.8429683120736597E-2</v>
      </c>
      <c r="AT111" s="38">
        <v>1.9424788808102007E-2</v>
      </c>
      <c r="AU111" s="38">
        <v>2.0580283888259349E-2</v>
      </c>
      <c r="AV111" s="38">
        <v>1.9040603898104656E-2</v>
      </c>
      <c r="AW111" s="38">
        <v>1.9768399836216831E-2</v>
      </c>
      <c r="AX111" s="38">
        <v>2.1278894225025831E-2</v>
      </c>
      <c r="AY111" s="38">
        <v>2.0769796886476871E-2</v>
      </c>
      <c r="AZ111" s="38">
        <v>2.1204284672326545E-2</v>
      </c>
      <c r="BA111" s="38">
        <v>2.1707243336955305E-2</v>
      </c>
      <c r="BB111" s="38">
        <v>2.1101665632259018E-2</v>
      </c>
      <c r="BC111" s="38">
        <v>1.8091639051056905E-2</v>
      </c>
      <c r="BD111" s="38">
        <v>1.7532001429134192E-2</v>
      </c>
      <c r="BE111" s="38">
        <v>1.6758523715215533E-2</v>
      </c>
      <c r="BF111" s="38">
        <v>1.7495071089919101E-2</v>
      </c>
      <c r="BG111" s="38">
        <v>1.6833343573657542E-2</v>
      </c>
      <c r="BH111" s="38">
        <v>1.6660740320529121E-2</v>
      </c>
      <c r="BI111" s="38">
        <v>1.5835743958373498E-2</v>
      </c>
      <c r="BJ111" s="38">
        <v>1.6795024923072315E-2</v>
      </c>
      <c r="BK111" s="38">
        <v>1.9165047823538266E-2</v>
      </c>
      <c r="BL111" s="38">
        <v>2.0274158666269002E-2</v>
      </c>
      <c r="BM111" s="38">
        <v>2.0383730658681192E-2</v>
      </c>
      <c r="BN111" s="38">
        <v>1.8129107435375245E-2</v>
      </c>
      <c r="BO111" s="38">
        <v>1.7943173585220486E-2</v>
      </c>
      <c r="BP111" s="38">
        <v>1.73921639266163E-2</v>
      </c>
      <c r="BQ111" s="38">
        <v>1.7731353661366661E-2</v>
      </c>
      <c r="BR111" s="38">
        <v>1.7452018904596245E-2</v>
      </c>
      <c r="BS111" s="38">
        <v>1.8287886608515765E-2</v>
      </c>
      <c r="BT111" s="38">
        <v>1.7267366541311759E-2</v>
      </c>
      <c r="BU111" s="38">
        <v>1.7130952164631588E-2</v>
      </c>
      <c r="BV111" s="38">
        <v>1.8272361760213202E-2</v>
      </c>
      <c r="BW111" s="38">
        <v>1.8223428645358065E-2</v>
      </c>
      <c r="BX111" s="38">
        <v>1.6732270300491153E-2</v>
      </c>
      <c r="BY111" s="38">
        <v>1.790629410994906E-2</v>
      </c>
      <c r="BZ111" s="38">
        <v>1.9189372305537838E-2</v>
      </c>
      <c r="CA111" s="38">
        <v>2.002420033109872E-2</v>
      </c>
      <c r="CB111" s="38">
        <v>2.0055416267434227E-2</v>
      </c>
      <c r="CC111" s="38">
        <v>2.1098451810056259E-2</v>
      </c>
      <c r="CD111" s="38">
        <v>2.1502856796754302E-2</v>
      </c>
      <c r="CE111" s="38">
        <v>1.5230693477785953E-2</v>
      </c>
      <c r="CF111" s="38">
        <v>1.9244010067536163E-2</v>
      </c>
      <c r="CG111" s="38">
        <v>1.8038708815871333E-2</v>
      </c>
      <c r="CH111" s="38">
        <v>1.7125144407043515E-2</v>
      </c>
      <c r="CI111" s="38">
        <v>1.7184106486139855E-2</v>
      </c>
      <c r="CJ111" s="38">
        <v>1.786473984176869E-2</v>
      </c>
      <c r="CK111" s="38">
        <v>1.6511444551932548E-2</v>
      </c>
      <c r="CL111" s="38">
        <v>1.6555255515425003E-2</v>
      </c>
      <c r="CM111" s="38">
        <v>1.6571200161228164E-2</v>
      </c>
      <c r="CN111" s="38">
        <v>1.7121843017272216E-2</v>
      </c>
      <c r="CO111" s="38">
        <v>1.6505933332826999E-2</v>
      </c>
      <c r="CP111" s="38">
        <v>1.3111243300399273E-2</v>
      </c>
      <c r="CQ111" s="38">
        <v>1.4985343597411032E-2</v>
      </c>
      <c r="CR111" s="38">
        <v>1.4068132582948298E-2</v>
      </c>
      <c r="CS111" s="38">
        <v>1.3563982411017002E-2</v>
      </c>
      <c r="CT111" s="38">
        <v>1.352983099469844E-2</v>
      </c>
    </row>
    <row r="112" spans="1:98" ht="14.5" x14ac:dyDescent="0.65">
      <c r="A112" s="77"/>
      <c r="B112" s="76" t="s">
        <v>9</v>
      </c>
      <c r="C112" s="37" t="s">
        <v>3</v>
      </c>
      <c r="D112" s="38">
        <v>1.2056087514732109E-2</v>
      </c>
      <c r="E112" s="38">
        <v>1.1746098878863303E-2</v>
      </c>
      <c r="F112" s="38">
        <v>1.2980609277283879E-2</v>
      </c>
      <c r="G112" s="38">
        <v>9.3337140047238948E-3</v>
      </c>
      <c r="H112" s="38">
        <v>1.3449360921813962E-2</v>
      </c>
      <c r="I112" s="38">
        <v>1.4682399175499298E-2</v>
      </c>
      <c r="J112" s="38">
        <v>1.6533704904325069E-2</v>
      </c>
      <c r="K112" s="38">
        <v>1.8999132832055135E-2</v>
      </c>
      <c r="L112" s="38">
        <v>1.9600157881496296E-2</v>
      </c>
      <c r="M112" s="38">
        <v>2.1406779865765651E-2</v>
      </c>
      <c r="N112" s="38">
        <v>2.1932845712167342E-2</v>
      </c>
      <c r="O112" s="38">
        <v>2.2999130850763487E-2</v>
      </c>
      <c r="P112" s="38">
        <v>2.2247585747349547E-2</v>
      </c>
      <c r="Q112" s="38">
        <v>2.7075259574524103E-2</v>
      </c>
      <c r="R112" s="38">
        <v>1.4407682425860857E-2</v>
      </c>
      <c r="S112" s="38">
        <v>8.6264299801687584E-3</v>
      </c>
      <c r="T112" s="38">
        <v>9.5587989992198356E-3</v>
      </c>
      <c r="U112" s="38">
        <v>8.954436726186699E-3</v>
      </c>
      <c r="V112" s="38">
        <v>1.2726848565622027E-2</v>
      </c>
      <c r="W112" s="38">
        <v>1.0870561346044664E-2</v>
      </c>
      <c r="X112" s="38">
        <v>1.1487807701124005E-2</v>
      </c>
      <c r="Y112" s="38">
        <v>1.2614824999966964E-2</v>
      </c>
      <c r="Z112" s="38">
        <v>1.2235393311630679E-2</v>
      </c>
      <c r="AA112" s="38">
        <v>1.5476638298334492E-2</v>
      </c>
      <c r="AB112" s="38">
        <v>1.7489514964544539E-2</v>
      </c>
      <c r="AC112" s="38">
        <v>1.7388081939870573E-2</v>
      </c>
      <c r="AD112" s="38">
        <v>1.872742853463397E-2</v>
      </c>
      <c r="AE112" s="38">
        <v>1.9253180102341512E-2</v>
      </c>
      <c r="AF112" s="38">
        <v>1.6957032941048892E-2</v>
      </c>
      <c r="AG112" s="38">
        <v>1.905057153507405E-2</v>
      </c>
      <c r="AH112" s="38">
        <v>2.2535166488670141E-2</v>
      </c>
      <c r="AI112" s="38">
        <v>2.6307791521888915E-2</v>
      </c>
      <c r="AJ112" s="38">
        <v>2.3343470030364386E-2</v>
      </c>
      <c r="AK112" s="38">
        <v>2.8202152641377921E-2</v>
      </c>
      <c r="AL112" s="38">
        <v>2.9076935264105892E-2</v>
      </c>
      <c r="AM112" s="38">
        <v>3.0469423424053489E-2</v>
      </c>
      <c r="AN112" s="38">
        <v>4.9079594768055776E-2</v>
      </c>
      <c r="AO112" s="38">
        <v>5.7554894877121066E-2</v>
      </c>
      <c r="AP112" s="38">
        <v>5.4951513257027997E-2</v>
      </c>
      <c r="AQ112" s="38">
        <v>5.8259659466472005E-2</v>
      </c>
      <c r="AR112" s="38">
        <v>5.8841486431345409E-2</v>
      </c>
      <c r="AS112" s="38">
        <v>5.7168340344220858E-2</v>
      </c>
      <c r="AT112" s="38">
        <v>6.0275407983790684E-2</v>
      </c>
      <c r="AU112" s="38">
        <v>6.350869249178602E-2</v>
      </c>
      <c r="AV112" s="38">
        <v>5.8705637200018639E-2</v>
      </c>
      <c r="AW112" s="38">
        <v>6.1132172514841605E-2</v>
      </c>
      <c r="AX112" s="38">
        <v>6.5751810887009279E-2</v>
      </c>
      <c r="AY112" s="38">
        <v>6.4061367933224811E-2</v>
      </c>
      <c r="AZ112" s="38">
        <v>6.5642430488341258E-2</v>
      </c>
      <c r="BA112" s="38">
        <v>6.7193985652500121E-2</v>
      </c>
      <c r="BB112" s="38">
        <v>6.5136294138285852E-2</v>
      </c>
      <c r="BC112" s="38">
        <v>5.6082927149750973E-2</v>
      </c>
      <c r="BD112" s="38">
        <v>5.4223852184386238E-2</v>
      </c>
      <c r="BE112" s="38">
        <v>5.2054056263145874E-2</v>
      </c>
      <c r="BF112" s="38">
        <v>5.4036206957116091E-2</v>
      </c>
      <c r="BG112" s="38">
        <v>5.2059418431517658E-2</v>
      </c>
      <c r="BH112" s="38">
        <v>5.1613945740826103E-2</v>
      </c>
      <c r="BI112" s="38">
        <v>4.8922482363080402E-2</v>
      </c>
      <c r="BJ112" s="38">
        <v>5.1983501842377142E-2</v>
      </c>
      <c r="BK112" s="38">
        <v>5.926945964630137E-2</v>
      </c>
      <c r="BL112" s="38">
        <v>6.2630761276729799E-2</v>
      </c>
      <c r="BM112" s="38">
        <v>6.3187631556832824E-2</v>
      </c>
      <c r="BN112" s="38">
        <v>5.6079111341949928E-2</v>
      </c>
      <c r="BO112" s="38">
        <v>5.5575072061043382E-2</v>
      </c>
      <c r="BP112" s="38">
        <v>5.3944545052069422E-2</v>
      </c>
      <c r="BQ112" s="38">
        <v>5.4831034921925766E-2</v>
      </c>
      <c r="BR112" s="38">
        <v>5.3937316827731743E-2</v>
      </c>
      <c r="BS112" s="38">
        <v>5.6526781889573031E-2</v>
      </c>
      <c r="BT112" s="38">
        <v>5.3275076092181496E-2</v>
      </c>
      <c r="BU112" s="38">
        <v>5.29414101987465E-2</v>
      </c>
      <c r="BV112" s="38">
        <v>5.6457237575434499E-2</v>
      </c>
      <c r="BW112" s="38">
        <v>5.6480058179845159E-2</v>
      </c>
      <c r="BX112" s="38">
        <v>5.1744966777458927E-2</v>
      </c>
      <c r="BY112" s="38">
        <v>5.5621759684123605E-2</v>
      </c>
      <c r="BZ112" s="38">
        <v>5.929774597202643E-2</v>
      </c>
      <c r="CA112" s="38">
        <v>6.1888026417510476E-2</v>
      </c>
      <c r="CB112" s="38">
        <v>6.2237574347506062E-2</v>
      </c>
      <c r="CC112" s="38">
        <v>6.5223893632289157E-2</v>
      </c>
      <c r="CD112" s="38">
        <v>6.6642733507763383E-2</v>
      </c>
      <c r="CE112" s="38">
        <v>4.7065761545879395E-2</v>
      </c>
      <c r="CF112" s="38">
        <v>5.9689470034254809E-2</v>
      </c>
      <c r="CG112" s="38">
        <v>5.5767707382537002E-2</v>
      </c>
      <c r="CH112" s="38">
        <v>5.2887846486310862E-2</v>
      </c>
      <c r="CI112" s="38">
        <v>5.3101823841797791E-2</v>
      </c>
      <c r="CJ112" s="38">
        <v>5.5041612718459934E-2</v>
      </c>
      <c r="CK112" s="38">
        <v>5.106872410386306E-2</v>
      </c>
      <c r="CL112" s="38">
        <v>5.1239023685031942E-2</v>
      </c>
      <c r="CM112" s="38">
        <v>5.1280736536813996E-2</v>
      </c>
      <c r="CN112" s="38">
        <v>5.2802720380015655E-2</v>
      </c>
      <c r="CO112" s="38">
        <v>5.1107760329250518E-2</v>
      </c>
      <c r="CP112" s="38">
        <v>4.0623824087805176E-2</v>
      </c>
      <c r="CQ112" s="38">
        <v>4.6518042431750471E-2</v>
      </c>
      <c r="CR112" s="38">
        <v>4.3529006227777084E-2</v>
      </c>
      <c r="CS112" s="38">
        <v>4.1901887430675258E-2</v>
      </c>
      <c r="CT112" s="38">
        <v>4.1832637082376292E-2</v>
      </c>
    </row>
    <row r="113" spans="1:98" ht="14.5" x14ac:dyDescent="0.65">
      <c r="A113" s="77"/>
      <c r="B113" s="77"/>
      <c r="C113" s="37" t="s">
        <v>4</v>
      </c>
      <c r="D113" s="38" t="s">
        <v>67</v>
      </c>
      <c r="E113" s="38" t="s">
        <v>67</v>
      </c>
      <c r="F113" s="38" t="s">
        <v>67</v>
      </c>
      <c r="G113" s="38" t="s">
        <v>67</v>
      </c>
      <c r="H113" s="38" t="s">
        <v>67</v>
      </c>
      <c r="I113" s="38" t="s">
        <v>67</v>
      </c>
      <c r="J113" s="38" t="s">
        <v>67</v>
      </c>
      <c r="K113" s="38" t="s">
        <v>67</v>
      </c>
      <c r="L113" s="38" t="s">
        <v>67</v>
      </c>
      <c r="M113" s="38" t="s">
        <v>67</v>
      </c>
      <c r="N113" s="38" t="s">
        <v>67</v>
      </c>
      <c r="O113" s="38" t="s">
        <v>67</v>
      </c>
      <c r="P113" s="38" t="s">
        <v>67</v>
      </c>
      <c r="Q113" s="38" t="s">
        <v>67</v>
      </c>
      <c r="R113" s="38" t="s">
        <v>67</v>
      </c>
      <c r="S113" s="38" t="s">
        <v>67</v>
      </c>
      <c r="T113" s="38" t="s">
        <v>67</v>
      </c>
      <c r="U113" s="38" t="s">
        <v>67</v>
      </c>
      <c r="V113" s="38" t="s">
        <v>67</v>
      </c>
      <c r="W113" s="38" t="s">
        <v>67</v>
      </c>
      <c r="X113" s="38" t="s">
        <v>67</v>
      </c>
      <c r="Y113" s="38" t="s">
        <v>67</v>
      </c>
      <c r="Z113" s="38" t="s">
        <v>67</v>
      </c>
      <c r="AA113" s="38" t="s">
        <v>67</v>
      </c>
      <c r="AB113" s="38" t="s">
        <v>67</v>
      </c>
      <c r="AC113" s="38" t="s">
        <v>67</v>
      </c>
      <c r="AD113" s="38" t="s">
        <v>67</v>
      </c>
      <c r="AE113" s="38" t="s">
        <v>67</v>
      </c>
      <c r="AF113" s="38" t="s">
        <v>67</v>
      </c>
      <c r="AG113" s="38" t="s">
        <v>67</v>
      </c>
      <c r="AH113" s="38" t="s">
        <v>67</v>
      </c>
      <c r="AI113" s="38" t="s">
        <v>67</v>
      </c>
      <c r="AJ113" s="38" t="s">
        <v>67</v>
      </c>
      <c r="AK113" s="38" t="s">
        <v>67</v>
      </c>
      <c r="AL113" s="38" t="s">
        <v>67</v>
      </c>
      <c r="AM113" s="38" t="s">
        <v>67</v>
      </c>
      <c r="AN113" s="38" t="s">
        <v>67</v>
      </c>
      <c r="AO113" s="38" t="s">
        <v>67</v>
      </c>
      <c r="AP113" s="38" t="s">
        <v>67</v>
      </c>
      <c r="AQ113" s="38" t="s">
        <v>67</v>
      </c>
      <c r="AR113" s="38" t="s">
        <v>67</v>
      </c>
      <c r="AS113" s="38" t="s">
        <v>67</v>
      </c>
      <c r="AT113" s="38" t="s">
        <v>67</v>
      </c>
      <c r="AU113" s="38" t="s">
        <v>67</v>
      </c>
      <c r="AV113" s="38" t="s">
        <v>67</v>
      </c>
      <c r="AW113" s="38" t="s">
        <v>67</v>
      </c>
      <c r="AX113" s="38" t="s">
        <v>67</v>
      </c>
      <c r="AY113" s="38" t="s">
        <v>67</v>
      </c>
      <c r="AZ113" s="38" t="s">
        <v>67</v>
      </c>
      <c r="BA113" s="38" t="s">
        <v>67</v>
      </c>
      <c r="BB113" s="38" t="s">
        <v>67</v>
      </c>
      <c r="BC113" s="38" t="s">
        <v>67</v>
      </c>
      <c r="BD113" s="38" t="s">
        <v>67</v>
      </c>
      <c r="BE113" s="38" t="s">
        <v>67</v>
      </c>
      <c r="BF113" s="38" t="s">
        <v>67</v>
      </c>
      <c r="BG113" s="38" t="s">
        <v>67</v>
      </c>
      <c r="BH113" s="38" t="s">
        <v>67</v>
      </c>
      <c r="BI113" s="38" t="s">
        <v>67</v>
      </c>
      <c r="BJ113" s="38" t="s">
        <v>67</v>
      </c>
      <c r="BK113" s="38" t="s">
        <v>67</v>
      </c>
      <c r="BL113" s="38" t="s">
        <v>67</v>
      </c>
      <c r="BM113" s="38" t="s">
        <v>67</v>
      </c>
      <c r="BN113" s="38" t="s">
        <v>67</v>
      </c>
      <c r="BO113" s="38" t="s">
        <v>67</v>
      </c>
      <c r="BP113" s="38" t="s">
        <v>67</v>
      </c>
      <c r="BQ113" s="38" t="s">
        <v>67</v>
      </c>
      <c r="BR113" s="38" t="s">
        <v>67</v>
      </c>
      <c r="BS113" s="38" t="s">
        <v>67</v>
      </c>
      <c r="BT113" s="38" t="s">
        <v>67</v>
      </c>
      <c r="BU113" s="38" t="s">
        <v>67</v>
      </c>
      <c r="BV113" s="38" t="s">
        <v>67</v>
      </c>
      <c r="BW113" s="38" t="s">
        <v>67</v>
      </c>
      <c r="BX113" s="38" t="s">
        <v>67</v>
      </c>
      <c r="BY113" s="38" t="s">
        <v>67</v>
      </c>
      <c r="BZ113" s="38" t="s">
        <v>67</v>
      </c>
      <c r="CA113" s="38" t="s">
        <v>67</v>
      </c>
      <c r="CB113" s="38" t="s">
        <v>67</v>
      </c>
      <c r="CC113" s="38" t="s">
        <v>67</v>
      </c>
      <c r="CD113" s="38" t="s">
        <v>67</v>
      </c>
      <c r="CE113" s="38" t="s">
        <v>67</v>
      </c>
      <c r="CF113" s="38" t="s">
        <v>67</v>
      </c>
      <c r="CG113" s="38" t="s">
        <v>67</v>
      </c>
      <c r="CH113" s="38" t="s">
        <v>67</v>
      </c>
      <c r="CI113" s="38" t="s">
        <v>67</v>
      </c>
      <c r="CJ113" s="38" t="s">
        <v>67</v>
      </c>
      <c r="CK113" s="38" t="s">
        <v>67</v>
      </c>
      <c r="CL113" s="38" t="s">
        <v>67</v>
      </c>
      <c r="CM113" s="38" t="s">
        <v>67</v>
      </c>
      <c r="CN113" s="38" t="s">
        <v>67</v>
      </c>
      <c r="CO113" s="38" t="s">
        <v>67</v>
      </c>
      <c r="CP113" s="38" t="s">
        <v>67</v>
      </c>
      <c r="CQ113" s="38" t="s">
        <v>67</v>
      </c>
      <c r="CR113" s="38" t="s">
        <v>67</v>
      </c>
      <c r="CS113" s="38" t="s">
        <v>67</v>
      </c>
      <c r="CT113" s="38" t="s">
        <v>67</v>
      </c>
    </row>
    <row r="114" spans="1:98" ht="14.5" x14ac:dyDescent="0.65">
      <c r="A114" s="77"/>
      <c r="B114" s="78"/>
      <c r="C114" s="37" t="s">
        <v>6</v>
      </c>
      <c r="D114" s="38">
        <v>1.2056087514732109E-2</v>
      </c>
      <c r="E114" s="38">
        <v>1.1746098878863303E-2</v>
      </c>
      <c r="F114" s="38">
        <v>1.2980609277283879E-2</v>
      </c>
      <c r="G114" s="38">
        <v>9.3337140047238948E-3</v>
      </c>
      <c r="H114" s="38">
        <v>1.3449360921813962E-2</v>
      </c>
      <c r="I114" s="38">
        <v>1.4682399175499298E-2</v>
      </c>
      <c r="J114" s="38">
        <v>1.6533704904325069E-2</v>
      </c>
      <c r="K114" s="38">
        <v>1.8999132832055135E-2</v>
      </c>
      <c r="L114" s="38">
        <v>1.9600157881496296E-2</v>
      </c>
      <c r="M114" s="38">
        <v>2.1406779865765651E-2</v>
      </c>
      <c r="N114" s="38">
        <v>2.1932845712167342E-2</v>
      </c>
      <c r="O114" s="38">
        <v>2.2999130850763487E-2</v>
      </c>
      <c r="P114" s="38">
        <v>2.2247585747349547E-2</v>
      </c>
      <c r="Q114" s="38">
        <v>2.7075259574524103E-2</v>
      </c>
      <c r="R114" s="38">
        <v>1.4407682425860857E-2</v>
      </c>
      <c r="S114" s="38">
        <v>8.6264299801687584E-3</v>
      </c>
      <c r="T114" s="38">
        <v>9.5587989992198356E-3</v>
      </c>
      <c r="U114" s="38">
        <v>8.954436726186699E-3</v>
      </c>
      <c r="V114" s="38">
        <v>1.2726848565622027E-2</v>
      </c>
      <c r="W114" s="38">
        <v>1.0870561346044664E-2</v>
      </c>
      <c r="X114" s="38">
        <v>1.1487807701124005E-2</v>
      </c>
      <c r="Y114" s="38">
        <v>1.2614824999966964E-2</v>
      </c>
      <c r="Z114" s="38">
        <v>1.2235393311630679E-2</v>
      </c>
      <c r="AA114" s="38">
        <v>1.5476638298334492E-2</v>
      </c>
      <c r="AB114" s="38">
        <v>1.7489514964544539E-2</v>
      </c>
      <c r="AC114" s="38">
        <v>1.7388081939870573E-2</v>
      </c>
      <c r="AD114" s="38">
        <v>1.872742853463397E-2</v>
      </c>
      <c r="AE114" s="38">
        <v>1.9253180102341512E-2</v>
      </c>
      <c r="AF114" s="38">
        <v>1.6957032941048892E-2</v>
      </c>
      <c r="AG114" s="38">
        <v>1.905057153507405E-2</v>
      </c>
      <c r="AH114" s="38">
        <v>2.2535166488670141E-2</v>
      </c>
      <c r="AI114" s="38">
        <v>2.6307791521888915E-2</v>
      </c>
      <c r="AJ114" s="38">
        <v>2.3343470030364386E-2</v>
      </c>
      <c r="AK114" s="38">
        <v>2.8202152641377921E-2</v>
      </c>
      <c r="AL114" s="38">
        <v>2.9076935264105892E-2</v>
      </c>
      <c r="AM114" s="38">
        <v>3.0469423424053489E-2</v>
      </c>
      <c r="AN114" s="38">
        <v>4.9079594768055776E-2</v>
      </c>
      <c r="AO114" s="38">
        <v>5.7554894877121066E-2</v>
      </c>
      <c r="AP114" s="38">
        <v>5.4951513257027997E-2</v>
      </c>
      <c r="AQ114" s="38">
        <v>5.8259659466472005E-2</v>
      </c>
      <c r="AR114" s="38">
        <v>5.8841486431345409E-2</v>
      </c>
      <c r="AS114" s="38">
        <v>5.7168340344220858E-2</v>
      </c>
      <c r="AT114" s="38">
        <v>6.0275407983790684E-2</v>
      </c>
      <c r="AU114" s="38">
        <v>6.350869249178602E-2</v>
      </c>
      <c r="AV114" s="38">
        <v>5.8705637200018639E-2</v>
      </c>
      <c r="AW114" s="38">
        <v>6.1132172514841605E-2</v>
      </c>
      <c r="AX114" s="38">
        <v>6.5751810887009279E-2</v>
      </c>
      <c r="AY114" s="38">
        <v>6.4061367933224811E-2</v>
      </c>
      <c r="AZ114" s="38">
        <v>6.5642430488341258E-2</v>
      </c>
      <c r="BA114" s="38">
        <v>6.7193985652500121E-2</v>
      </c>
      <c r="BB114" s="38">
        <v>6.5136294138285852E-2</v>
      </c>
      <c r="BC114" s="38">
        <v>5.6082927149750973E-2</v>
      </c>
      <c r="BD114" s="38">
        <v>5.4223852184386238E-2</v>
      </c>
      <c r="BE114" s="38">
        <v>5.2054056263145874E-2</v>
      </c>
      <c r="BF114" s="38">
        <v>5.4036206957116091E-2</v>
      </c>
      <c r="BG114" s="38">
        <v>5.2059418431517658E-2</v>
      </c>
      <c r="BH114" s="38">
        <v>5.1613945740826103E-2</v>
      </c>
      <c r="BI114" s="38">
        <v>4.8922482363080402E-2</v>
      </c>
      <c r="BJ114" s="38">
        <v>5.1983501842377142E-2</v>
      </c>
      <c r="BK114" s="38">
        <v>5.926945964630137E-2</v>
      </c>
      <c r="BL114" s="38">
        <v>6.2630761276729799E-2</v>
      </c>
      <c r="BM114" s="38">
        <v>6.3187631556832824E-2</v>
      </c>
      <c r="BN114" s="38">
        <v>5.6079111341949928E-2</v>
      </c>
      <c r="BO114" s="38">
        <v>5.5575072061043382E-2</v>
      </c>
      <c r="BP114" s="38">
        <v>5.3944545052069422E-2</v>
      </c>
      <c r="BQ114" s="38">
        <v>5.4831034921925766E-2</v>
      </c>
      <c r="BR114" s="38">
        <v>5.3937316827731743E-2</v>
      </c>
      <c r="BS114" s="38">
        <v>5.6526781889573031E-2</v>
      </c>
      <c r="BT114" s="38">
        <v>5.3275076092181496E-2</v>
      </c>
      <c r="BU114" s="38">
        <v>5.29414101987465E-2</v>
      </c>
      <c r="BV114" s="38">
        <v>5.6457237575434499E-2</v>
      </c>
      <c r="BW114" s="38">
        <v>5.6480058179845159E-2</v>
      </c>
      <c r="BX114" s="38">
        <v>5.1744966777458927E-2</v>
      </c>
      <c r="BY114" s="38">
        <v>5.5621759684123605E-2</v>
      </c>
      <c r="BZ114" s="38">
        <v>5.929774597202643E-2</v>
      </c>
      <c r="CA114" s="38">
        <v>6.1888026417510476E-2</v>
      </c>
      <c r="CB114" s="38">
        <v>6.2237574347506062E-2</v>
      </c>
      <c r="CC114" s="38">
        <v>6.5223893632289157E-2</v>
      </c>
      <c r="CD114" s="38">
        <v>6.6642733507763383E-2</v>
      </c>
      <c r="CE114" s="38">
        <v>4.7065761545879395E-2</v>
      </c>
      <c r="CF114" s="38">
        <v>5.9689470034254809E-2</v>
      </c>
      <c r="CG114" s="38">
        <v>5.5767707382537002E-2</v>
      </c>
      <c r="CH114" s="38">
        <v>5.2887846486310862E-2</v>
      </c>
      <c r="CI114" s="38">
        <v>5.3101823841797791E-2</v>
      </c>
      <c r="CJ114" s="38">
        <v>5.5041612718459934E-2</v>
      </c>
      <c r="CK114" s="38">
        <v>5.106872410386306E-2</v>
      </c>
      <c r="CL114" s="38">
        <v>5.1239023685031942E-2</v>
      </c>
      <c r="CM114" s="38">
        <v>5.1280736536813996E-2</v>
      </c>
      <c r="CN114" s="38">
        <v>5.2802720380015655E-2</v>
      </c>
      <c r="CO114" s="38">
        <v>5.1107760329250518E-2</v>
      </c>
      <c r="CP114" s="38">
        <v>4.0623824087805176E-2</v>
      </c>
      <c r="CQ114" s="38">
        <v>4.6518042431750471E-2</v>
      </c>
      <c r="CR114" s="38">
        <v>4.3529006227777084E-2</v>
      </c>
      <c r="CS114" s="38">
        <v>4.1901887430675258E-2</v>
      </c>
      <c r="CT114" s="38">
        <v>4.1832637082376292E-2</v>
      </c>
    </row>
    <row r="115" spans="1:98" ht="14.5" x14ac:dyDescent="0.65">
      <c r="A115" s="77"/>
      <c r="B115" s="76" t="s">
        <v>10</v>
      </c>
      <c r="C115" s="37" t="s">
        <v>3</v>
      </c>
      <c r="D115" s="38">
        <v>4.5536287999999999E-3</v>
      </c>
      <c r="E115" s="38">
        <v>4.4538731000000002E-3</v>
      </c>
      <c r="F115" s="38">
        <v>4.9366760000000001E-3</v>
      </c>
      <c r="G115" s="38">
        <v>3.5286969999999999E-3</v>
      </c>
      <c r="H115" s="38">
        <v>5.0792138000000002E-3</v>
      </c>
      <c r="I115" s="38">
        <v>5.5542027999999997E-3</v>
      </c>
      <c r="J115" s="38">
        <v>6.2762013E-3</v>
      </c>
      <c r="K115" s="38">
        <v>7.1955774999999996E-3</v>
      </c>
      <c r="L115" s="38">
        <v>7.4364447999999998E-3</v>
      </c>
      <c r="M115" s="38">
        <v>8.0805284000000002E-3</v>
      </c>
      <c r="N115" s="38">
        <v>8.3203978000000005E-3</v>
      </c>
      <c r="O115" s="38">
        <v>8.7292293000000003E-3</v>
      </c>
      <c r="P115" s="38">
        <v>8.4483529000000009E-3</v>
      </c>
      <c r="Q115" s="38">
        <v>1.02861568E-2</v>
      </c>
      <c r="R115" s="38">
        <v>5.4483667000000003E-3</v>
      </c>
      <c r="S115" s="38">
        <v>3.2714862000000002E-3</v>
      </c>
      <c r="T115" s="38">
        <v>3.6166998E-3</v>
      </c>
      <c r="U115" s="38">
        <v>3.3961116E-3</v>
      </c>
      <c r="V115" s="38">
        <v>4.8150559000000002E-3</v>
      </c>
      <c r="W115" s="38">
        <v>4.1098176999999998E-3</v>
      </c>
      <c r="X115" s="38">
        <v>4.3498147999999999E-3</v>
      </c>
      <c r="Y115" s="38">
        <v>4.7771287000000001E-3</v>
      </c>
      <c r="Z115" s="38">
        <v>4.6209498000000003E-3</v>
      </c>
      <c r="AA115" s="38">
        <v>5.8588701999999996E-3</v>
      </c>
      <c r="AB115" s="38">
        <v>6.6364648000000002E-3</v>
      </c>
      <c r="AC115" s="38">
        <v>6.5852962000000001E-3</v>
      </c>
      <c r="AD115" s="38">
        <v>7.0861055000000003E-3</v>
      </c>
      <c r="AE115" s="38">
        <v>7.2931183E-3</v>
      </c>
      <c r="AF115" s="38">
        <v>6.4166275999999996E-3</v>
      </c>
      <c r="AG115" s="38">
        <v>7.2218177999999996E-3</v>
      </c>
      <c r="AH115" s="38">
        <v>8.5612977999999992E-3</v>
      </c>
      <c r="AI115" s="38">
        <v>9.9992879000000007E-3</v>
      </c>
      <c r="AJ115" s="38">
        <v>8.8435645999999993E-3</v>
      </c>
      <c r="AK115" s="38">
        <v>1.0719950799999999E-2</v>
      </c>
      <c r="AL115" s="38">
        <v>1.09602048E-2</v>
      </c>
      <c r="AM115" s="38">
        <v>1.1570307599999999E-2</v>
      </c>
      <c r="AN115" s="38">
        <v>1.8535621499999998E-2</v>
      </c>
      <c r="AO115" s="38">
        <v>2.1882470099999999E-2</v>
      </c>
      <c r="AP115" s="38">
        <v>2.0758839500000001E-2</v>
      </c>
      <c r="AQ115" s="38">
        <v>2.2088461199999999E-2</v>
      </c>
      <c r="AR115" s="38">
        <v>2.23392756E-2</v>
      </c>
      <c r="AS115" s="38">
        <v>2.1695735300000001E-2</v>
      </c>
      <c r="AT115" s="38">
        <v>2.2824400599999999E-2</v>
      </c>
      <c r="AU115" s="38">
        <v>2.41355576E-2</v>
      </c>
      <c r="AV115" s="38">
        <v>2.22571087E-2</v>
      </c>
      <c r="AW115" s="38">
        <v>2.3065894199999999E-2</v>
      </c>
      <c r="AX115" s="38">
        <v>2.4929129599999999E-2</v>
      </c>
      <c r="AY115" s="38">
        <v>2.43166246E-2</v>
      </c>
      <c r="AZ115" s="38">
        <v>2.48725986E-2</v>
      </c>
      <c r="BA115" s="38">
        <v>2.54647174E-2</v>
      </c>
      <c r="BB115" s="38">
        <v>2.47052907E-2</v>
      </c>
      <c r="BC115" s="38">
        <v>2.1211581100000002E-2</v>
      </c>
      <c r="BD115" s="38">
        <v>2.0560734800000001E-2</v>
      </c>
      <c r="BE115" s="38">
        <v>1.9636488399999999E-2</v>
      </c>
      <c r="BF115" s="38">
        <v>2.0452605499999998E-2</v>
      </c>
      <c r="BG115" s="38">
        <v>1.9710479499999999E-2</v>
      </c>
      <c r="BH115" s="38">
        <v>1.9491873999999999E-2</v>
      </c>
      <c r="BI115" s="38">
        <v>1.8547531799999999E-2</v>
      </c>
      <c r="BJ115" s="38">
        <v>1.9641642800000001E-2</v>
      </c>
      <c r="BK115" s="38">
        <v>2.2444916799999999E-2</v>
      </c>
      <c r="BL115" s="38">
        <v>2.37811897E-2</v>
      </c>
      <c r="BM115" s="38">
        <v>2.38893443E-2</v>
      </c>
      <c r="BN115" s="38">
        <v>2.1251759799999999E-2</v>
      </c>
      <c r="BO115" s="38">
        <v>2.1026853000000002E-2</v>
      </c>
      <c r="BP115" s="38">
        <v>2.0422773000000002E-2</v>
      </c>
      <c r="BQ115" s="38">
        <v>2.08070778E-2</v>
      </c>
      <c r="BR115" s="38">
        <v>2.04487616E-2</v>
      </c>
      <c r="BS115" s="38">
        <v>2.14662916E-2</v>
      </c>
      <c r="BT115" s="38">
        <v>2.0204026999999999E-2</v>
      </c>
      <c r="BU115" s="38">
        <v>2.00845802E-2</v>
      </c>
      <c r="BV115" s="38">
        <v>2.14230654E-2</v>
      </c>
      <c r="BW115" s="38">
        <v>2.1338582599999999E-2</v>
      </c>
      <c r="BX115" s="38">
        <v>1.9632205100000001E-2</v>
      </c>
      <c r="BY115" s="38">
        <v>2.1042506999999998E-2</v>
      </c>
      <c r="BZ115" s="38">
        <v>2.2506633299999999E-2</v>
      </c>
      <c r="CA115" s="38">
        <v>2.3486369900000002E-2</v>
      </c>
      <c r="CB115" s="38">
        <v>2.3491576900000002E-2</v>
      </c>
      <c r="CC115" s="38">
        <v>2.4758756900000001E-2</v>
      </c>
      <c r="CD115" s="38">
        <v>2.5199511500000001E-2</v>
      </c>
      <c r="CE115" s="38">
        <v>1.78201087E-2</v>
      </c>
      <c r="CF115" s="38">
        <v>2.2647042700000002E-2</v>
      </c>
      <c r="CG115" s="38">
        <v>2.1124678800000001E-2</v>
      </c>
      <c r="CH115" s="38">
        <v>1.9991025999999999E-2</v>
      </c>
      <c r="CI115" s="38">
        <v>2.01536966E-2</v>
      </c>
      <c r="CJ115" s="38">
        <v>2.09324184E-2</v>
      </c>
      <c r="CK115" s="38">
        <v>1.9449228200000002E-2</v>
      </c>
      <c r="CL115" s="38">
        <v>1.94329198E-2</v>
      </c>
      <c r="CM115" s="38">
        <v>1.94261448E-2</v>
      </c>
      <c r="CN115" s="38">
        <v>2.0035163000000002E-2</v>
      </c>
      <c r="CO115" s="38">
        <v>1.9347982E-2</v>
      </c>
      <c r="CP115" s="38">
        <v>1.53768777E-2</v>
      </c>
      <c r="CQ115" s="38">
        <v>1.75567776E-2</v>
      </c>
      <c r="CR115" s="38">
        <v>1.64920255E-2</v>
      </c>
      <c r="CS115" s="38">
        <v>1.58547679E-2</v>
      </c>
      <c r="CT115" s="38">
        <v>1.5857997499999998E-2</v>
      </c>
    </row>
    <row r="116" spans="1:98" ht="14.5" x14ac:dyDescent="0.65">
      <c r="A116" s="77"/>
      <c r="B116" s="77"/>
      <c r="C116" s="37" t="s">
        <v>4</v>
      </c>
      <c r="D116" s="38">
        <f>D117-D115</f>
        <v>-3.7046620111891304E-11</v>
      </c>
      <c r="E116" s="38">
        <f t="shared" ref="E116" si="677">E117-E115</f>
        <v>1.0269660091220059E-3</v>
      </c>
      <c r="F116" s="38">
        <f t="shared" ref="F116" si="678">F117-F115</f>
        <v>1.4694047235717543E-3</v>
      </c>
      <c r="G116" s="38">
        <f t="shared" ref="G116" si="679">G117-G115</f>
        <v>1.8075681316294225E-3</v>
      </c>
      <c r="H116" s="38">
        <f t="shared" ref="H116" si="680">H117-H115</f>
        <v>1.6407133454497368E-3</v>
      </c>
      <c r="I116" s="38">
        <f t="shared" ref="I116" si="681">I117-I115</f>
        <v>1.8740327804858559E-3</v>
      </c>
      <c r="J116" s="38">
        <f t="shared" ref="J116" si="682">J117-J115</f>
        <v>2.0669810984938362E-3</v>
      </c>
      <c r="K116" s="38">
        <f t="shared" ref="K116" si="683">K117-K115</f>
        <v>2.3340752751731808E-3</v>
      </c>
      <c r="L116" s="38">
        <f t="shared" ref="L116" si="684">L117-L115</f>
        <v>2.6704534864576942E-3</v>
      </c>
      <c r="M116" s="38">
        <f t="shared" ref="M116" si="685">M117-M115</f>
        <v>2.866543522589372E-3</v>
      </c>
      <c r="N116" s="38">
        <f t="shared" ref="N116" si="686">N117-N115</f>
        <v>3.092278815657927E-3</v>
      </c>
      <c r="O116" s="38">
        <f t="shared" ref="O116" si="687">O117-O115</f>
        <v>3.2688568213262315E-3</v>
      </c>
      <c r="P116" s="38">
        <f t="shared" ref="P116" si="688">P117-P115</f>
        <v>3.4138576985928287E-3</v>
      </c>
      <c r="Q116" s="38">
        <f t="shared" ref="Q116" si="689">Q117-Q115</f>
        <v>3.4101351512142476E-3</v>
      </c>
      <c r="R116" s="38">
        <f t="shared" ref="R116" si="690">R117-R115</f>
        <v>3.8206632559880816E-3</v>
      </c>
      <c r="S116" s="38">
        <f t="shared" ref="S116" si="691">S117-S115</f>
        <v>2.9251389661549315E-3</v>
      </c>
      <c r="T116" s="38">
        <f t="shared" ref="T116" si="692">T117-T115</f>
        <v>2.0348837876902949E-3</v>
      </c>
      <c r="U116" s="38">
        <f t="shared" ref="U116" si="693">U117-U115</f>
        <v>1.667128155399674E-3</v>
      </c>
      <c r="V116" s="38">
        <f t="shared" ref="V116" si="694">V117-V115</f>
        <v>1.4374568183299187E-3</v>
      </c>
      <c r="W116" s="38">
        <f t="shared" ref="W116" si="695">W117-W115</f>
        <v>1.7018135916991835E-3</v>
      </c>
      <c r="X116" s="38">
        <f t="shared" ref="X116" si="696">X117-X115</f>
        <v>1.6829557696839692E-3</v>
      </c>
      <c r="Y116" s="38">
        <f t="shared" ref="Y116" si="697">Y117-Y115</f>
        <v>1.7417918259401638E-3</v>
      </c>
      <c r="Z116" s="38">
        <f t="shared" ref="Z116" si="698">Z117-Z115</f>
        <v>1.8514579838333932E-3</v>
      </c>
      <c r="AA116" s="38">
        <f t="shared" ref="AA116" si="699">AA117-AA115</f>
        <v>1.8588452078630458E-3</v>
      </c>
      <c r="AB116" s="38">
        <f t="shared" ref="AB116" si="700">AB117-AB115</f>
        <v>2.1426583110188639E-3</v>
      </c>
      <c r="AC116" s="38">
        <f t="shared" ref="AC116" si="701">AC117-AC115</f>
        <v>2.4433930529907354E-3</v>
      </c>
      <c r="AD116" s="38">
        <f t="shared" ref="AD116" si="702">AD117-AD115</f>
        <v>2.5799941966617862E-3</v>
      </c>
      <c r="AE116" s="38">
        <f t="shared" ref="AE116" si="703">AE117-AE115</f>
        <v>2.7585084662135086E-3</v>
      </c>
      <c r="AF116" s="38">
        <f t="shared" ref="AF116" si="704">AF117-AF115</f>
        <v>2.8669115418627619E-3</v>
      </c>
      <c r="AG116" s="38">
        <f t="shared" ref="AG116" si="705">AG117-AG115</f>
        <v>2.7150906662990219E-3</v>
      </c>
      <c r="AH116" s="38">
        <f t="shared" ref="AH116" si="706">AH117-AH115</f>
        <v>2.8360464755989544E-3</v>
      </c>
      <c r="AI116" s="38">
        <f t="shared" ref="AI116" si="707">AI117-AI115</f>
        <v>3.1791243800995666E-3</v>
      </c>
      <c r="AJ116" s="38">
        <f t="shared" ref="AJ116" si="708">AJ117-AJ115</f>
        <v>3.6495163513846057E-3</v>
      </c>
      <c r="AK116" s="38">
        <f t="shared" ref="AK116" si="709">AK117-AK115</f>
        <v>3.6324109362316521E-3</v>
      </c>
      <c r="AL116" s="38">
        <f t="shared" ref="AL116" si="710">AL117-AL115</f>
        <v>4.0462626021863998E-3</v>
      </c>
      <c r="AM116" s="38">
        <f t="shared" ref="AM116" si="711">AM117-AM115</f>
        <v>4.2904319524952848E-3</v>
      </c>
      <c r="AN116" s="38">
        <f t="shared" ref="AN116" si="712">AN117-AN115</f>
        <v>4.5163673121551631E-3</v>
      </c>
      <c r="AO116" s="38">
        <f t="shared" ref="AO116" si="713">AO117-AO115</f>
        <v>6.2210257342767625E-3</v>
      </c>
      <c r="AP116" s="38">
        <f t="shared" ref="AP116" si="714">AP117-AP115</f>
        <v>7.6764328836439188E-3</v>
      </c>
      <c r="AQ116" s="38">
        <f t="shared" ref="AQ116" si="715">AQ117-AQ115</f>
        <v>8.1312731237582689E-3</v>
      </c>
      <c r="AR116" s="38">
        <f t="shared" ref="AR116" si="716">AR117-AR115</f>
        <v>8.6752040272533235E-3</v>
      </c>
      <c r="AS116" s="38">
        <f t="shared" ref="AS116" si="717">AS117-AS115</f>
        <v>8.8618740391000934E-3</v>
      </c>
      <c r="AT116" s="38">
        <f t="shared" ref="AT116" si="718">AT117-AT115</f>
        <v>8.8026183198038101E-3</v>
      </c>
      <c r="AU116" s="38">
        <f t="shared" ref="AU116" si="719">AU117-AU115</f>
        <v>9.044047504643795E-3</v>
      </c>
      <c r="AV116" s="38">
        <f t="shared" ref="AV116" si="720">AV117-AV115</f>
        <v>9.4285843272833292E-3</v>
      </c>
      <c r="AW116" s="38">
        <f t="shared" ref="AW116" si="721">AW117-AW115</f>
        <v>9.1897638059593445E-3</v>
      </c>
      <c r="AX116" s="38">
        <f t="shared" ref="AX116" si="722">AX117-AX115</f>
        <v>9.3130635316699371E-3</v>
      </c>
      <c r="AY116" s="38">
        <f t="shared" ref="AY116" si="723">AY117-AY115</f>
        <v>9.7322687115608437E-3</v>
      </c>
      <c r="AZ116" s="38">
        <f t="shared" ref="AZ116" si="724">AZ117-AZ115</f>
        <v>9.7655441132953776E-3</v>
      </c>
      <c r="BA116" s="38">
        <f t="shared" ref="BA116" si="725">BA117-BA115</f>
        <v>9.951229119412857E-3</v>
      </c>
      <c r="BB116" s="38">
        <f t="shared" ref="BB116" si="726">BB117-BB115</f>
        <v>1.0154802549475976E-2</v>
      </c>
      <c r="BC116" s="38">
        <f t="shared" ref="BC116" si="727">BC117-BC115</f>
        <v>1.0038420778925056E-2</v>
      </c>
      <c r="BD116" s="38">
        <f t="shared" ref="BD116" si="728">BD117-BD115</f>
        <v>9.2437920530460335E-3</v>
      </c>
      <c r="BE116" s="38">
        <f t="shared" ref="BE116" si="729">BE117-BE115</f>
        <v>8.6940872584393217E-3</v>
      </c>
      <c r="BF116" s="38">
        <f t="shared" ref="BF116" si="730">BF117-BF115</f>
        <v>8.2300191605574335E-3</v>
      </c>
      <c r="BG116" s="38">
        <f t="shared" ref="BG116" si="731">BG117-BG115</f>
        <v>8.1987647107744539E-3</v>
      </c>
      <c r="BH116" s="38">
        <f t="shared" ref="BH116" si="732">BH117-BH115</f>
        <v>8.0635345706167004E-3</v>
      </c>
      <c r="BI116" s="38">
        <f t="shared" ref="BI116" si="733">BI117-BI115</f>
        <v>7.921384017408651E-3</v>
      </c>
      <c r="BJ116" s="38">
        <f t="shared" ref="BJ116" si="734">BJ117-BJ115</f>
        <v>7.7172957191873927E-3</v>
      </c>
      <c r="BK116" s="38">
        <f t="shared" ref="BK116" si="735">BK117-BK115</f>
        <v>7.8366925580452863E-3</v>
      </c>
      <c r="BL116" s="38">
        <f t="shared" ref="BL116" si="736">BL117-BL115</f>
        <v>8.5070382274646424E-3</v>
      </c>
      <c r="BM116" s="38">
        <f t="shared" ref="BM116" si="737">BM117-BM115</f>
        <v>9.1640356228119731E-3</v>
      </c>
      <c r="BN116" s="38">
        <f t="shared" ref="BN116" si="738">BN117-BN115</f>
        <v>9.4775862046648299E-3</v>
      </c>
      <c r="BO116" s="38">
        <f t="shared" ref="BO116" si="739">BO117-BO115</f>
        <v>9.0153924205497622E-3</v>
      </c>
      <c r="BP116" s="38">
        <f t="shared" ref="BP116" si="740">BP117-BP115</f>
        <v>8.694635881426882E-3</v>
      </c>
      <c r="BQ116" s="38">
        <f t="shared" ref="BQ116" si="741">BQ117-BQ115</f>
        <v>8.423990810914557E-3</v>
      </c>
      <c r="BR116" s="38">
        <f t="shared" ref="BR116" si="742">BR117-BR115</f>
        <v>8.3662839296062171E-3</v>
      </c>
      <c r="BS116" s="38">
        <f t="shared" ref="BS116" si="743">BS117-BS115</f>
        <v>8.2958471175361044E-3</v>
      </c>
      <c r="BT116" s="38">
        <f t="shared" ref="BT116" si="744">BT117-BT115</f>
        <v>8.4966838569010689E-3</v>
      </c>
      <c r="BU116" s="38">
        <f t="shared" ref="BU116" si="745">BU117-BU115</f>
        <v>8.3180684174277639E-3</v>
      </c>
      <c r="BV116" s="38">
        <f t="shared" ref="BV116" si="746">BV117-BV115</f>
        <v>8.2390476452667387E-3</v>
      </c>
      <c r="BW116" s="38">
        <f t="shared" ref="BW116" si="747">BW117-BW115</f>
        <v>8.4418117166876229E-3</v>
      </c>
      <c r="BX116" s="38">
        <f t="shared" ref="BX116" si="748">BX117-BX115</f>
        <v>8.523125310023149E-3</v>
      </c>
      <c r="BY116" s="38">
        <f t="shared" ref="BY116" si="749">BY117-BY115</f>
        <v>8.2479137281833287E-3</v>
      </c>
      <c r="BZ116" s="38">
        <f t="shared" ref="BZ116" si="750">BZ117-BZ115</f>
        <v>8.3709942641422529E-3</v>
      </c>
      <c r="CA116" s="38">
        <f t="shared" ref="CA116" si="751">CA117-CA115</f>
        <v>8.7463159508678993E-3</v>
      </c>
      <c r="CB116" s="38">
        <f t="shared" ref="CB116" si="752">CB117-CB115</f>
        <v>9.2112756786005799E-3</v>
      </c>
      <c r="CC116" s="38">
        <f t="shared" ref="CC116" si="753">CC117-CC115</f>
        <v>9.3853550088654723E-3</v>
      </c>
      <c r="CD116" s="38">
        <f t="shared" ref="CD116" si="754">CD117-CD115</f>
        <v>9.7263666697373977E-3</v>
      </c>
      <c r="CE116" s="38">
        <f t="shared" ref="CE116" si="755">CE117-CE115</f>
        <v>1.0002510497078697E-2</v>
      </c>
      <c r="CF116" s="38">
        <f t="shared" ref="CF116" si="756">CF117-CF115</f>
        <v>8.4647310041564387E-3</v>
      </c>
      <c r="CG116" s="38">
        <f t="shared" ref="CG116" si="757">CG117-CG115</f>
        <v>8.8271684880858389E-3</v>
      </c>
      <c r="CH116" s="38">
        <f t="shared" ref="CH116" si="758">CH117-CH115</f>
        <v>8.5734127559453401E-3</v>
      </c>
      <c r="CI116" s="38">
        <f t="shared" ref="CI116" si="759">CI117-CI115</f>
        <v>8.2818243767360938E-3</v>
      </c>
      <c r="CJ116" s="38">
        <f t="shared" ref="CJ116" si="760">CJ117-CJ115</f>
        <v>8.2303183960084902E-3</v>
      </c>
      <c r="CK116" s="38">
        <f t="shared" ref="CK116" si="761">CK117-CK115</f>
        <v>8.3465446261132906E-3</v>
      </c>
      <c r="CL116" s="38">
        <f t="shared" ref="CL116" si="762">CL117-CL115</f>
        <v>8.0299242426694513E-3</v>
      </c>
      <c r="CM116" s="38">
        <f t="shared" ref="CM116" si="763">CM117-CM115</f>
        <v>7.9205553456243097E-3</v>
      </c>
      <c r="CN116" s="38">
        <f t="shared" ref="CN116" si="764">CN117-CN115</f>
        <v>7.8365799927877511E-3</v>
      </c>
      <c r="CO116" s="38">
        <f t="shared" ref="CO116" si="765">CO117-CO115</f>
        <v>7.9738056774235865E-3</v>
      </c>
      <c r="CP116" s="38">
        <f t="shared" ref="CP116" si="766">CP117-CP115</f>
        <v>7.8724173174334021E-3</v>
      </c>
      <c r="CQ116" s="38">
        <f t="shared" ref="CQ116" si="767">CQ117-CQ115</f>
        <v>6.9766080813110469E-3</v>
      </c>
      <c r="CR116" s="38">
        <f t="shared" ref="CR116" si="768">CR117-CR115</f>
        <v>7.0440290472036579E-3</v>
      </c>
      <c r="CS116" s="38">
        <f t="shared" ref="CS116" si="769">CS117-CS115</f>
        <v>6.7513410738450803E-3</v>
      </c>
      <c r="CT116" s="38">
        <f t="shared" ref="CT116" si="770">CT117-CT115</f>
        <v>6.5508972505752029E-3</v>
      </c>
    </row>
    <row r="117" spans="1:98" ht="14.5" x14ac:dyDescent="0.65">
      <c r="A117" s="77"/>
      <c r="B117" s="78"/>
      <c r="C117" s="37" t="s">
        <v>6</v>
      </c>
      <c r="D117" s="38">
        <v>4.5536287629533798E-3</v>
      </c>
      <c r="E117" s="38">
        <v>5.4808391091220061E-3</v>
      </c>
      <c r="F117" s="38">
        <v>6.4060807235717544E-3</v>
      </c>
      <c r="G117" s="38">
        <v>5.3362651316294224E-3</v>
      </c>
      <c r="H117" s="38">
        <v>6.719927145449737E-3</v>
      </c>
      <c r="I117" s="38">
        <v>7.4282355804858556E-3</v>
      </c>
      <c r="J117" s="38">
        <v>8.3431823984938362E-3</v>
      </c>
      <c r="K117" s="38">
        <v>9.5296527751731804E-3</v>
      </c>
      <c r="L117" s="38">
        <v>1.0106898286457694E-2</v>
      </c>
      <c r="M117" s="38">
        <v>1.0947071922589372E-2</v>
      </c>
      <c r="N117" s="38">
        <v>1.1412676615657927E-2</v>
      </c>
      <c r="O117" s="38">
        <v>1.1998086121326232E-2</v>
      </c>
      <c r="P117" s="38">
        <v>1.186221059859283E-2</v>
      </c>
      <c r="Q117" s="38">
        <v>1.3696291951214247E-2</v>
      </c>
      <c r="R117" s="38">
        <v>9.2690299559880819E-3</v>
      </c>
      <c r="S117" s="38">
        <v>6.1966251661549317E-3</v>
      </c>
      <c r="T117" s="38">
        <v>5.6515835876902948E-3</v>
      </c>
      <c r="U117" s="38">
        <v>5.063239755399674E-3</v>
      </c>
      <c r="V117" s="38">
        <v>6.252512718329919E-3</v>
      </c>
      <c r="W117" s="38">
        <v>5.8116312916991833E-3</v>
      </c>
      <c r="X117" s="38">
        <v>6.0327705696839691E-3</v>
      </c>
      <c r="Y117" s="38">
        <v>6.5189205259401639E-3</v>
      </c>
      <c r="Z117" s="38">
        <v>6.4724077838333935E-3</v>
      </c>
      <c r="AA117" s="38">
        <v>7.7177154078630454E-3</v>
      </c>
      <c r="AB117" s="38">
        <v>8.779123111018864E-3</v>
      </c>
      <c r="AC117" s="38">
        <v>9.0286892529907355E-3</v>
      </c>
      <c r="AD117" s="38">
        <v>9.6660996966617865E-3</v>
      </c>
      <c r="AE117" s="38">
        <v>1.0051626766213509E-2</v>
      </c>
      <c r="AF117" s="38">
        <v>9.2835391418627615E-3</v>
      </c>
      <c r="AG117" s="38">
        <v>9.9369084662990215E-3</v>
      </c>
      <c r="AH117" s="38">
        <v>1.1397344275598954E-2</v>
      </c>
      <c r="AI117" s="38">
        <v>1.3178412280099567E-2</v>
      </c>
      <c r="AJ117" s="38">
        <v>1.2493080951384605E-2</v>
      </c>
      <c r="AK117" s="38">
        <v>1.4352361736231651E-2</v>
      </c>
      <c r="AL117" s="38">
        <v>1.50064674021864E-2</v>
      </c>
      <c r="AM117" s="38">
        <v>1.5860739552495284E-2</v>
      </c>
      <c r="AN117" s="38">
        <v>2.3051988812155162E-2</v>
      </c>
      <c r="AO117" s="38">
        <v>2.8103495834276761E-2</v>
      </c>
      <c r="AP117" s="38">
        <v>2.843527238364392E-2</v>
      </c>
      <c r="AQ117" s="38">
        <v>3.0219734323758268E-2</v>
      </c>
      <c r="AR117" s="38">
        <v>3.1014479627253323E-2</v>
      </c>
      <c r="AS117" s="38">
        <v>3.0557609339100095E-2</v>
      </c>
      <c r="AT117" s="38">
        <v>3.1627018919803809E-2</v>
      </c>
      <c r="AU117" s="38">
        <v>3.3179605104643795E-2</v>
      </c>
      <c r="AV117" s="38">
        <v>3.1685693027283329E-2</v>
      </c>
      <c r="AW117" s="38">
        <v>3.2255658005959344E-2</v>
      </c>
      <c r="AX117" s="38">
        <v>3.4242193131669936E-2</v>
      </c>
      <c r="AY117" s="38">
        <v>3.4048893311560843E-2</v>
      </c>
      <c r="AZ117" s="38">
        <v>3.4638142713295378E-2</v>
      </c>
      <c r="BA117" s="38">
        <v>3.5415946519412857E-2</v>
      </c>
      <c r="BB117" s="38">
        <v>3.4860093249475976E-2</v>
      </c>
      <c r="BC117" s="38">
        <v>3.1250001878925057E-2</v>
      </c>
      <c r="BD117" s="38">
        <v>2.9804526853046034E-2</v>
      </c>
      <c r="BE117" s="38">
        <v>2.8330575658439321E-2</v>
      </c>
      <c r="BF117" s="38">
        <v>2.8682624660557432E-2</v>
      </c>
      <c r="BG117" s="38">
        <v>2.7909244210774453E-2</v>
      </c>
      <c r="BH117" s="38">
        <v>2.75554085706167E-2</v>
      </c>
      <c r="BI117" s="38">
        <v>2.646891581740865E-2</v>
      </c>
      <c r="BJ117" s="38">
        <v>2.7358938519187394E-2</v>
      </c>
      <c r="BK117" s="38">
        <v>3.0281609358045285E-2</v>
      </c>
      <c r="BL117" s="38">
        <v>3.2288227927464642E-2</v>
      </c>
      <c r="BM117" s="38">
        <v>3.3053379922811973E-2</v>
      </c>
      <c r="BN117" s="38">
        <v>3.0729346004664829E-2</v>
      </c>
      <c r="BO117" s="38">
        <v>3.0042245420549764E-2</v>
      </c>
      <c r="BP117" s="38">
        <v>2.9117408881426884E-2</v>
      </c>
      <c r="BQ117" s="38">
        <v>2.9231068610914557E-2</v>
      </c>
      <c r="BR117" s="38">
        <v>2.8815045529606217E-2</v>
      </c>
      <c r="BS117" s="38">
        <v>2.9762138717536104E-2</v>
      </c>
      <c r="BT117" s="38">
        <v>2.8700710856901068E-2</v>
      </c>
      <c r="BU117" s="38">
        <v>2.8402648617427764E-2</v>
      </c>
      <c r="BV117" s="38">
        <v>2.9662113045266739E-2</v>
      </c>
      <c r="BW117" s="38">
        <v>2.9780394316687622E-2</v>
      </c>
      <c r="BX117" s="38">
        <v>2.815533041002315E-2</v>
      </c>
      <c r="BY117" s="38">
        <v>2.9290420728183327E-2</v>
      </c>
      <c r="BZ117" s="38">
        <v>3.0877627564142252E-2</v>
      </c>
      <c r="CA117" s="38">
        <v>3.2232685850867901E-2</v>
      </c>
      <c r="CB117" s="38">
        <v>3.2702852578600582E-2</v>
      </c>
      <c r="CC117" s="38">
        <v>3.4144111908865474E-2</v>
      </c>
      <c r="CD117" s="38">
        <v>3.4925878169737398E-2</v>
      </c>
      <c r="CE117" s="38">
        <v>2.7822619197078697E-2</v>
      </c>
      <c r="CF117" s="38">
        <v>3.111177370415644E-2</v>
      </c>
      <c r="CG117" s="38">
        <v>2.995184728808584E-2</v>
      </c>
      <c r="CH117" s="38">
        <v>2.8564438755945339E-2</v>
      </c>
      <c r="CI117" s="38">
        <v>2.8435520976736094E-2</v>
      </c>
      <c r="CJ117" s="38">
        <v>2.916273679600849E-2</v>
      </c>
      <c r="CK117" s="38">
        <v>2.7795772826113292E-2</v>
      </c>
      <c r="CL117" s="38">
        <v>2.7462844042669451E-2</v>
      </c>
      <c r="CM117" s="38">
        <v>2.7346700145624309E-2</v>
      </c>
      <c r="CN117" s="38">
        <v>2.7871742992787753E-2</v>
      </c>
      <c r="CO117" s="38">
        <v>2.7321787677423586E-2</v>
      </c>
      <c r="CP117" s="38">
        <v>2.3249295017433402E-2</v>
      </c>
      <c r="CQ117" s="38">
        <v>2.4533385681311047E-2</v>
      </c>
      <c r="CR117" s="38">
        <v>2.3536054547203658E-2</v>
      </c>
      <c r="CS117" s="38">
        <v>2.2606108973845081E-2</v>
      </c>
      <c r="CT117" s="38">
        <v>2.2408894750575201E-2</v>
      </c>
    </row>
    <row r="118" spans="1:98" ht="14.5" x14ac:dyDescent="0.65">
      <c r="A118" s="77"/>
      <c r="B118" s="76" t="s">
        <v>11</v>
      </c>
      <c r="C118" s="37" t="s">
        <v>3</v>
      </c>
      <c r="D118" s="38">
        <v>1.7112679138955294E-2</v>
      </c>
      <c r="E118" s="38">
        <v>1.6658947327901949E-2</v>
      </c>
      <c r="F118" s="38">
        <v>1.8471071482460241E-2</v>
      </c>
      <c r="G118" s="38">
        <v>1.3243631469621106E-2</v>
      </c>
      <c r="H118" s="38">
        <v>1.9036311111221258E-2</v>
      </c>
      <c r="I118" s="38">
        <v>2.0752422055893963E-2</v>
      </c>
      <c r="J118" s="38">
        <v>2.3473072099531728E-2</v>
      </c>
      <c r="K118" s="38">
        <v>2.6957341014850499E-2</v>
      </c>
      <c r="L118" s="38">
        <v>2.7734705807163692E-2</v>
      </c>
      <c r="M118" s="38">
        <v>3.0193287217606602E-2</v>
      </c>
      <c r="N118" s="38">
        <v>3.1293406134652882E-2</v>
      </c>
      <c r="O118" s="38">
        <v>3.2559521682623306E-2</v>
      </c>
      <c r="P118" s="38">
        <v>3.1542170694882465E-2</v>
      </c>
      <c r="Q118" s="38">
        <v>3.8462956435820775E-2</v>
      </c>
      <c r="R118" s="38">
        <v>2.0455261672991873E-2</v>
      </c>
      <c r="S118" s="38">
        <v>1.2251456648813398E-2</v>
      </c>
      <c r="T118" s="38">
        <v>1.3544277317340297E-2</v>
      </c>
      <c r="U118" s="38">
        <v>1.2715981890246572E-2</v>
      </c>
      <c r="V118" s="38">
        <v>1.8044890543887426E-2</v>
      </c>
      <c r="W118" s="38">
        <v>1.5405186332633257E-2</v>
      </c>
      <c r="X118" s="38">
        <v>1.6283431892465915E-2</v>
      </c>
      <c r="Y118" s="38">
        <v>1.7829043792694434E-2</v>
      </c>
      <c r="Z118" s="38">
        <v>1.7312910750167589E-2</v>
      </c>
      <c r="AA118" s="38">
        <v>2.1953755197004574E-2</v>
      </c>
      <c r="AB118" s="38">
        <v>2.4762326914675264E-2</v>
      </c>
      <c r="AC118" s="38">
        <v>2.4686750371105983E-2</v>
      </c>
      <c r="AD118" s="38">
        <v>2.6575731469546279E-2</v>
      </c>
      <c r="AE118" s="38">
        <v>2.7315400574551677E-2</v>
      </c>
      <c r="AF118" s="38">
        <v>2.404253125159439E-2</v>
      </c>
      <c r="AG118" s="38">
        <v>2.703943553134279E-2</v>
      </c>
      <c r="AH118" s="38">
        <v>3.1979621021593657E-2</v>
      </c>
      <c r="AI118" s="38">
        <v>3.7416608427833675E-2</v>
      </c>
      <c r="AJ118" s="38">
        <v>3.3132029255742691E-2</v>
      </c>
      <c r="AK118" s="38">
        <v>4.0096079675400659E-2</v>
      </c>
      <c r="AL118" s="38">
        <v>4.1240787107818366E-2</v>
      </c>
      <c r="AM118" s="38">
        <v>4.3192227917955454E-2</v>
      </c>
      <c r="AN118" s="38">
        <v>6.9575980271762428E-2</v>
      </c>
      <c r="AO118" s="38">
        <v>8.1548704246015069E-2</v>
      </c>
      <c r="AP118" s="38">
        <v>7.7742892893602852E-2</v>
      </c>
      <c r="AQ118" s="38">
        <v>8.2388928252389915E-2</v>
      </c>
      <c r="AR118" s="38">
        <v>8.3841826952283358E-2</v>
      </c>
      <c r="AS118" s="38">
        <v>8.1234919335488487E-2</v>
      </c>
      <c r="AT118" s="38">
        <v>8.5492208739483738E-2</v>
      </c>
      <c r="AU118" s="38">
        <v>9.0146764309865832E-2</v>
      </c>
      <c r="AV118" s="38">
        <v>8.3449649487480432E-2</v>
      </c>
      <c r="AW118" s="38">
        <v>8.642395317569708E-2</v>
      </c>
      <c r="AX118" s="38">
        <v>9.3223665036728395E-2</v>
      </c>
      <c r="AY118" s="38">
        <v>9.1313331670975578E-2</v>
      </c>
      <c r="AZ118" s="38">
        <v>9.3101693662964266E-2</v>
      </c>
      <c r="BA118" s="38">
        <v>9.5451375916868655E-2</v>
      </c>
      <c r="BB118" s="38">
        <v>9.2556771998598186E-2</v>
      </c>
      <c r="BC118" s="38">
        <v>7.9534046894480279E-2</v>
      </c>
      <c r="BD118" s="38">
        <v>7.715535474695881E-2</v>
      </c>
      <c r="BE118" s="38">
        <v>7.361457180876245E-2</v>
      </c>
      <c r="BF118" s="38">
        <v>7.6593603754864209E-2</v>
      </c>
      <c r="BG118" s="38">
        <v>7.3782215240428856E-2</v>
      </c>
      <c r="BH118" s="38">
        <v>7.3147713484680146E-2</v>
      </c>
      <c r="BI118" s="38">
        <v>6.9431928594213016E-2</v>
      </c>
      <c r="BJ118" s="38">
        <v>7.3949398388397716E-2</v>
      </c>
      <c r="BK118" s="38">
        <v>8.4005683436937123E-2</v>
      </c>
      <c r="BL118" s="38">
        <v>8.905974615874758E-2</v>
      </c>
      <c r="BM118" s="38">
        <v>8.9479157394778491E-2</v>
      </c>
      <c r="BN118" s="38">
        <v>7.958089040974764E-2</v>
      </c>
      <c r="BO118" s="38">
        <v>7.8867748117799119E-2</v>
      </c>
      <c r="BP118" s="38">
        <v>7.6392200127211346E-2</v>
      </c>
      <c r="BQ118" s="38">
        <v>7.7997367956484542E-2</v>
      </c>
      <c r="BR118" s="38">
        <v>7.6636974876116995E-2</v>
      </c>
      <c r="BS118" s="38">
        <v>8.0458303166980022E-2</v>
      </c>
      <c r="BT118" s="38">
        <v>7.5743411249005285E-2</v>
      </c>
      <c r="BU118" s="38">
        <v>7.5374317270289537E-2</v>
      </c>
      <c r="BV118" s="38">
        <v>8.0206321821492968E-2</v>
      </c>
      <c r="BW118" s="38">
        <v>8.0234544607280051E-2</v>
      </c>
      <c r="BX118" s="38">
        <v>7.3665952079666114E-2</v>
      </c>
      <c r="BY118" s="38">
        <v>7.8678911741540986E-2</v>
      </c>
      <c r="BZ118" s="38">
        <v>8.4222123617263778E-2</v>
      </c>
      <c r="CA118" s="38">
        <v>8.7977054175772645E-2</v>
      </c>
      <c r="CB118" s="38">
        <v>8.8091774677815482E-2</v>
      </c>
      <c r="CC118" s="38">
        <v>9.2644908241424337E-2</v>
      </c>
      <c r="CD118" s="38">
        <v>9.4407630867667139E-2</v>
      </c>
      <c r="CE118" s="38">
        <v>6.6717288392642488E-2</v>
      </c>
      <c r="CF118" s="38">
        <v>8.463660731907402E-2</v>
      </c>
      <c r="CG118" s="38">
        <v>7.9274556002467453E-2</v>
      </c>
      <c r="CH118" s="38">
        <v>7.5029666389084954E-2</v>
      </c>
      <c r="CI118" s="38">
        <v>7.5483964358016173E-2</v>
      </c>
      <c r="CJ118" s="38">
        <v>7.832220541847118E-2</v>
      </c>
      <c r="CK118" s="38">
        <v>7.2699707580152206E-2</v>
      </c>
      <c r="CL118" s="38">
        <v>7.2636126229223663E-2</v>
      </c>
      <c r="CM118" s="38">
        <v>7.2839937765558263E-2</v>
      </c>
      <c r="CN118" s="38">
        <v>7.5026891917098187E-2</v>
      </c>
      <c r="CO118" s="38">
        <v>7.2313201402983987E-2</v>
      </c>
      <c r="CP118" s="38">
        <v>5.7466528515659504E-2</v>
      </c>
      <c r="CQ118" s="38">
        <v>6.5859794517569167E-2</v>
      </c>
      <c r="CR118" s="38">
        <v>6.1691111826613271E-2</v>
      </c>
      <c r="CS118" s="38">
        <v>5.9655376282357356E-2</v>
      </c>
      <c r="CT118" s="38">
        <v>5.9383823208666975E-2</v>
      </c>
    </row>
    <row r="119" spans="1:98" ht="14.5" x14ac:dyDescent="0.65">
      <c r="A119" s="77"/>
      <c r="B119" s="77"/>
      <c r="C119" s="37" t="s">
        <v>4</v>
      </c>
      <c r="D119" s="38" t="s">
        <v>67</v>
      </c>
      <c r="E119" s="38" t="s">
        <v>67</v>
      </c>
      <c r="F119" s="38" t="s">
        <v>67</v>
      </c>
      <c r="G119" s="38" t="s">
        <v>67</v>
      </c>
      <c r="H119" s="38" t="s">
        <v>67</v>
      </c>
      <c r="I119" s="38" t="s">
        <v>67</v>
      </c>
      <c r="J119" s="38" t="s">
        <v>67</v>
      </c>
      <c r="K119" s="38" t="s">
        <v>67</v>
      </c>
      <c r="L119" s="38" t="s">
        <v>67</v>
      </c>
      <c r="M119" s="38" t="s">
        <v>67</v>
      </c>
      <c r="N119" s="38" t="s">
        <v>67</v>
      </c>
      <c r="O119" s="38" t="s">
        <v>67</v>
      </c>
      <c r="P119" s="38" t="s">
        <v>67</v>
      </c>
      <c r="Q119" s="38" t="s">
        <v>67</v>
      </c>
      <c r="R119" s="38" t="s">
        <v>67</v>
      </c>
      <c r="S119" s="38" t="s">
        <v>67</v>
      </c>
      <c r="T119" s="38" t="s">
        <v>67</v>
      </c>
      <c r="U119" s="38" t="s">
        <v>67</v>
      </c>
      <c r="V119" s="38" t="s">
        <v>67</v>
      </c>
      <c r="W119" s="38" t="s">
        <v>67</v>
      </c>
      <c r="X119" s="38" t="s">
        <v>67</v>
      </c>
      <c r="Y119" s="38" t="s">
        <v>67</v>
      </c>
      <c r="Z119" s="38" t="s">
        <v>67</v>
      </c>
      <c r="AA119" s="38" t="s">
        <v>67</v>
      </c>
      <c r="AB119" s="38" t="s">
        <v>67</v>
      </c>
      <c r="AC119" s="38" t="s">
        <v>67</v>
      </c>
      <c r="AD119" s="38" t="s">
        <v>67</v>
      </c>
      <c r="AE119" s="38" t="s">
        <v>67</v>
      </c>
      <c r="AF119" s="38" t="s">
        <v>67</v>
      </c>
      <c r="AG119" s="38" t="s">
        <v>67</v>
      </c>
      <c r="AH119" s="38" t="s">
        <v>67</v>
      </c>
      <c r="AI119" s="38" t="s">
        <v>67</v>
      </c>
      <c r="AJ119" s="38" t="s">
        <v>67</v>
      </c>
      <c r="AK119" s="38" t="s">
        <v>67</v>
      </c>
      <c r="AL119" s="38" t="s">
        <v>67</v>
      </c>
      <c r="AM119" s="38" t="s">
        <v>67</v>
      </c>
      <c r="AN119" s="38" t="s">
        <v>67</v>
      </c>
      <c r="AO119" s="38" t="s">
        <v>67</v>
      </c>
      <c r="AP119" s="38" t="s">
        <v>67</v>
      </c>
      <c r="AQ119" s="38" t="s">
        <v>67</v>
      </c>
      <c r="AR119" s="38" t="s">
        <v>67</v>
      </c>
      <c r="AS119" s="38" t="s">
        <v>67</v>
      </c>
      <c r="AT119" s="38" t="s">
        <v>67</v>
      </c>
      <c r="AU119" s="38" t="s">
        <v>67</v>
      </c>
      <c r="AV119" s="38" t="s">
        <v>67</v>
      </c>
      <c r="AW119" s="38" t="s">
        <v>67</v>
      </c>
      <c r="AX119" s="38" t="s">
        <v>67</v>
      </c>
      <c r="AY119" s="38" t="s">
        <v>67</v>
      </c>
      <c r="AZ119" s="38" t="s">
        <v>67</v>
      </c>
      <c r="BA119" s="38" t="s">
        <v>67</v>
      </c>
      <c r="BB119" s="38" t="s">
        <v>67</v>
      </c>
      <c r="BC119" s="38" t="s">
        <v>67</v>
      </c>
      <c r="BD119" s="38" t="s">
        <v>67</v>
      </c>
      <c r="BE119" s="38" t="s">
        <v>67</v>
      </c>
      <c r="BF119" s="38" t="s">
        <v>67</v>
      </c>
      <c r="BG119" s="38" t="s">
        <v>67</v>
      </c>
      <c r="BH119" s="38" t="s">
        <v>67</v>
      </c>
      <c r="BI119" s="38" t="s">
        <v>67</v>
      </c>
      <c r="BJ119" s="38" t="s">
        <v>67</v>
      </c>
      <c r="BK119" s="38" t="s">
        <v>67</v>
      </c>
      <c r="BL119" s="38" t="s">
        <v>67</v>
      </c>
      <c r="BM119" s="38" t="s">
        <v>67</v>
      </c>
      <c r="BN119" s="38" t="s">
        <v>67</v>
      </c>
      <c r="BO119" s="38" t="s">
        <v>67</v>
      </c>
      <c r="BP119" s="38" t="s">
        <v>67</v>
      </c>
      <c r="BQ119" s="38" t="s">
        <v>67</v>
      </c>
      <c r="BR119" s="38" t="s">
        <v>67</v>
      </c>
      <c r="BS119" s="38" t="s">
        <v>67</v>
      </c>
      <c r="BT119" s="38" t="s">
        <v>67</v>
      </c>
      <c r="BU119" s="38" t="s">
        <v>67</v>
      </c>
      <c r="BV119" s="38" t="s">
        <v>67</v>
      </c>
      <c r="BW119" s="38" t="s">
        <v>67</v>
      </c>
      <c r="BX119" s="38" t="s">
        <v>67</v>
      </c>
      <c r="BY119" s="38" t="s">
        <v>67</v>
      </c>
      <c r="BZ119" s="38" t="s">
        <v>67</v>
      </c>
      <c r="CA119" s="38" t="s">
        <v>67</v>
      </c>
      <c r="CB119" s="38" t="s">
        <v>67</v>
      </c>
      <c r="CC119" s="38" t="s">
        <v>67</v>
      </c>
      <c r="CD119" s="38" t="s">
        <v>67</v>
      </c>
      <c r="CE119" s="38" t="s">
        <v>67</v>
      </c>
      <c r="CF119" s="38" t="s">
        <v>67</v>
      </c>
      <c r="CG119" s="38" t="s">
        <v>67</v>
      </c>
      <c r="CH119" s="38" t="s">
        <v>67</v>
      </c>
      <c r="CI119" s="38" t="s">
        <v>67</v>
      </c>
      <c r="CJ119" s="38" t="s">
        <v>67</v>
      </c>
      <c r="CK119" s="38" t="s">
        <v>67</v>
      </c>
      <c r="CL119" s="38" t="s">
        <v>67</v>
      </c>
      <c r="CM119" s="38" t="s">
        <v>67</v>
      </c>
      <c r="CN119" s="38" t="s">
        <v>67</v>
      </c>
      <c r="CO119" s="38" t="s">
        <v>67</v>
      </c>
      <c r="CP119" s="38" t="s">
        <v>67</v>
      </c>
      <c r="CQ119" s="38" t="s">
        <v>67</v>
      </c>
      <c r="CR119" s="38" t="s">
        <v>67</v>
      </c>
      <c r="CS119" s="38" t="s">
        <v>67</v>
      </c>
      <c r="CT119" s="38" t="s">
        <v>67</v>
      </c>
    </row>
    <row r="120" spans="1:98" ht="14.5" x14ac:dyDescent="0.65">
      <c r="A120" s="77"/>
      <c r="B120" s="78"/>
      <c r="C120" s="37" t="s">
        <v>6</v>
      </c>
      <c r="D120" s="38">
        <v>1.7112679138955294E-2</v>
      </c>
      <c r="E120" s="38">
        <v>1.6658947327901949E-2</v>
      </c>
      <c r="F120" s="38">
        <v>1.8471071482460241E-2</v>
      </c>
      <c r="G120" s="38">
        <v>1.3243631469621106E-2</v>
      </c>
      <c r="H120" s="38">
        <v>1.9036311111221258E-2</v>
      </c>
      <c r="I120" s="38">
        <v>2.0752422055893963E-2</v>
      </c>
      <c r="J120" s="38">
        <v>2.3473072099531728E-2</v>
      </c>
      <c r="K120" s="38">
        <v>2.6957341014850499E-2</v>
      </c>
      <c r="L120" s="38">
        <v>2.7734705807163692E-2</v>
      </c>
      <c r="M120" s="38">
        <v>3.0193287217606602E-2</v>
      </c>
      <c r="N120" s="38">
        <v>3.1293406134652882E-2</v>
      </c>
      <c r="O120" s="38">
        <v>3.2559521682623306E-2</v>
      </c>
      <c r="P120" s="38">
        <v>3.1542170694882465E-2</v>
      </c>
      <c r="Q120" s="38">
        <v>3.8462956435820775E-2</v>
      </c>
      <c r="R120" s="38">
        <v>2.0455261672991873E-2</v>
      </c>
      <c r="S120" s="38">
        <v>1.2251456648813398E-2</v>
      </c>
      <c r="T120" s="38">
        <v>1.3544277317340297E-2</v>
      </c>
      <c r="U120" s="38">
        <v>1.2715981890246572E-2</v>
      </c>
      <c r="V120" s="38">
        <v>1.8044890543887426E-2</v>
      </c>
      <c r="W120" s="38">
        <v>1.5405186332633257E-2</v>
      </c>
      <c r="X120" s="38">
        <v>1.6283431892465915E-2</v>
      </c>
      <c r="Y120" s="38">
        <v>1.7829043792694434E-2</v>
      </c>
      <c r="Z120" s="38">
        <v>1.7312910750167589E-2</v>
      </c>
      <c r="AA120" s="38">
        <v>2.1953755197004574E-2</v>
      </c>
      <c r="AB120" s="38">
        <v>2.4762326914675264E-2</v>
      </c>
      <c r="AC120" s="38">
        <v>2.4686750371105983E-2</v>
      </c>
      <c r="AD120" s="38">
        <v>2.6575731469546279E-2</v>
      </c>
      <c r="AE120" s="38">
        <v>2.7315400574551677E-2</v>
      </c>
      <c r="AF120" s="38">
        <v>2.404253125159439E-2</v>
      </c>
      <c r="AG120" s="38">
        <v>2.703943553134279E-2</v>
      </c>
      <c r="AH120" s="38">
        <v>3.1979621021593657E-2</v>
      </c>
      <c r="AI120" s="38">
        <v>3.7416608427833675E-2</v>
      </c>
      <c r="AJ120" s="38">
        <v>3.3132029255742691E-2</v>
      </c>
      <c r="AK120" s="38">
        <v>4.0096079675400659E-2</v>
      </c>
      <c r="AL120" s="38">
        <v>4.1240787107818366E-2</v>
      </c>
      <c r="AM120" s="38">
        <v>4.3192227917955454E-2</v>
      </c>
      <c r="AN120" s="38">
        <v>6.9575980271762428E-2</v>
      </c>
      <c r="AO120" s="38">
        <v>8.1548704246015069E-2</v>
      </c>
      <c r="AP120" s="38">
        <v>7.7742892893602852E-2</v>
      </c>
      <c r="AQ120" s="38">
        <v>8.2388928252389915E-2</v>
      </c>
      <c r="AR120" s="38">
        <v>8.3841826952283358E-2</v>
      </c>
      <c r="AS120" s="38">
        <v>8.1234919335488487E-2</v>
      </c>
      <c r="AT120" s="38">
        <v>8.5492208739483738E-2</v>
      </c>
      <c r="AU120" s="38">
        <v>9.0146764309865832E-2</v>
      </c>
      <c r="AV120" s="38">
        <v>8.3449649487480432E-2</v>
      </c>
      <c r="AW120" s="38">
        <v>8.642395317569708E-2</v>
      </c>
      <c r="AX120" s="38">
        <v>9.3223665036728395E-2</v>
      </c>
      <c r="AY120" s="38">
        <v>9.1313331670975578E-2</v>
      </c>
      <c r="AZ120" s="38">
        <v>9.3101693662964266E-2</v>
      </c>
      <c r="BA120" s="38">
        <v>9.5451375916868655E-2</v>
      </c>
      <c r="BB120" s="38">
        <v>9.2556771998598186E-2</v>
      </c>
      <c r="BC120" s="38">
        <v>7.9534046894480279E-2</v>
      </c>
      <c r="BD120" s="38">
        <v>7.715535474695881E-2</v>
      </c>
      <c r="BE120" s="38">
        <v>7.361457180876245E-2</v>
      </c>
      <c r="BF120" s="38">
        <v>7.6593603754864209E-2</v>
      </c>
      <c r="BG120" s="38">
        <v>7.3782215240428856E-2</v>
      </c>
      <c r="BH120" s="38">
        <v>7.3147713484680146E-2</v>
      </c>
      <c r="BI120" s="38">
        <v>6.9431928594213016E-2</v>
      </c>
      <c r="BJ120" s="38">
        <v>7.3949398388397716E-2</v>
      </c>
      <c r="BK120" s="38">
        <v>8.4005683436937123E-2</v>
      </c>
      <c r="BL120" s="38">
        <v>8.905974615874758E-2</v>
      </c>
      <c r="BM120" s="38">
        <v>8.9479157394778491E-2</v>
      </c>
      <c r="BN120" s="38">
        <v>7.958089040974764E-2</v>
      </c>
      <c r="BO120" s="38">
        <v>7.8867748117799119E-2</v>
      </c>
      <c r="BP120" s="38">
        <v>7.6392200127211346E-2</v>
      </c>
      <c r="BQ120" s="38">
        <v>7.7997367956484542E-2</v>
      </c>
      <c r="BR120" s="38">
        <v>7.6636974876116995E-2</v>
      </c>
      <c r="BS120" s="38">
        <v>8.0458303166980022E-2</v>
      </c>
      <c r="BT120" s="38">
        <v>7.5743411249005285E-2</v>
      </c>
      <c r="BU120" s="38">
        <v>7.5374317270289537E-2</v>
      </c>
      <c r="BV120" s="38">
        <v>8.0206321821492968E-2</v>
      </c>
      <c r="BW120" s="38">
        <v>8.0234544607280051E-2</v>
      </c>
      <c r="BX120" s="38">
        <v>7.3665952079666114E-2</v>
      </c>
      <c r="BY120" s="38">
        <v>7.8678911741540986E-2</v>
      </c>
      <c r="BZ120" s="38">
        <v>8.4222123617263778E-2</v>
      </c>
      <c r="CA120" s="38">
        <v>8.7977054175772645E-2</v>
      </c>
      <c r="CB120" s="38">
        <v>8.8091774677815482E-2</v>
      </c>
      <c r="CC120" s="38">
        <v>9.2644908241424337E-2</v>
      </c>
      <c r="CD120" s="38">
        <v>9.4407630867667139E-2</v>
      </c>
      <c r="CE120" s="38">
        <v>6.6717288392642488E-2</v>
      </c>
      <c r="CF120" s="38">
        <v>8.463660731907402E-2</v>
      </c>
      <c r="CG120" s="38">
        <v>7.9274556002467453E-2</v>
      </c>
      <c r="CH120" s="38">
        <v>7.5029666389084954E-2</v>
      </c>
      <c r="CI120" s="38">
        <v>7.5483964358016173E-2</v>
      </c>
      <c r="CJ120" s="38">
        <v>7.832220541847118E-2</v>
      </c>
      <c r="CK120" s="38">
        <v>7.2699707580152206E-2</v>
      </c>
      <c r="CL120" s="38">
        <v>7.2636126229223663E-2</v>
      </c>
      <c r="CM120" s="38">
        <v>7.2839937765558263E-2</v>
      </c>
      <c r="CN120" s="38">
        <v>7.5026891917098187E-2</v>
      </c>
      <c r="CO120" s="38">
        <v>7.2313201402983987E-2</v>
      </c>
      <c r="CP120" s="38">
        <v>5.7466528515659504E-2</v>
      </c>
      <c r="CQ120" s="38">
        <v>6.5859794517569167E-2</v>
      </c>
      <c r="CR120" s="38">
        <v>6.1691111826613271E-2</v>
      </c>
      <c r="CS120" s="38">
        <v>5.9655376282357356E-2</v>
      </c>
      <c r="CT120" s="38">
        <v>5.9383823208666975E-2</v>
      </c>
    </row>
    <row r="121" spans="1:98" ht="14.5" x14ac:dyDescent="0.65">
      <c r="A121" s="77"/>
      <c r="B121" s="76" t="s">
        <v>12</v>
      </c>
      <c r="C121" s="37" t="s">
        <v>68</v>
      </c>
      <c r="D121" s="38">
        <v>0</v>
      </c>
      <c r="E121" s="38">
        <v>0</v>
      </c>
      <c r="F121" s="38">
        <v>1.9432884000000001E-9</v>
      </c>
      <c r="G121" s="38">
        <v>3.0994126000000002E-9</v>
      </c>
      <c r="H121" s="38">
        <v>4.1495292000000004E-9</v>
      </c>
      <c r="I121" s="38">
        <v>2.8737172100000001E-8</v>
      </c>
      <c r="J121" s="38">
        <v>5.0779160900000001E-8</v>
      </c>
      <c r="K121" s="38">
        <v>1.1975106019999999E-7</v>
      </c>
      <c r="L121" s="38">
        <v>1.822754049E-7</v>
      </c>
      <c r="M121" s="38">
        <v>2.4350229469999998E-7</v>
      </c>
      <c r="N121" s="38">
        <v>3.586445162E-7</v>
      </c>
      <c r="O121" s="38">
        <v>2.8161973630000001E-7</v>
      </c>
      <c r="P121" s="38">
        <v>3.4328055789999998E-7</v>
      </c>
      <c r="Q121" s="38">
        <v>3.955645052E-7</v>
      </c>
      <c r="R121" s="38">
        <v>4.6062421959999998E-7</v>
      </c>
      <c r="S121" s="38">
        <v>1.8039501139999999E-7</v>
      </c>
      <c r="T121" s="38">
        <v>6.7921195100000004E-8</v>
      </c>
      <c r="U121" s="38">
        <v>7.4043161700000004E-8</v>
      </c>
      <c r="V121" s="38">
        <v>9.2117299300000001E-8</v>
      </c>
      <c r="W121" s="38">
        <v>1.055372031E-7</v>
      </c>
      <c r="X121" s="38">
        <v>1.143733183E-7</v>
      </c>
      <c r="Y121" s="38">
        <v>1.7510908210000001E-7</v>
      </c>
      <c r="Z121" s="38">
        <v>1.5639908880000001E-7</v>
      </c>
      <c r="AA121" s="38">
        <v>1.6583839610000001E-7</v>
      </c>
      <c r="AB121" s="38">
        <v>1.976684374E-7</v>
      </c>
      <c r="AC121" s="38">
        <v>2.4432791429999998E-7</v>
      </c>
      <c r="AD121" s="38">
        <v>3.104346375E-7</v>
      </c>
      <c r="AE121" s="38">
        <v>3.6505818199999998E-7</v>
      </c>
      <c r="AF121" s="38">
        <v>5.3967763939999996E-7</v>
      </c>
      <c r="AG121" s="38">
        <v>9.0011228950000002E-7</v>
      </c>
      <c r="AH121" s="38">
        <v>1.0691713499E-6</v>
      </c>
      <c r="AI121" s="38">
        <v>1.2602176406999999E-6</v>
      </c>
      <c r="AJ121" s="38">
        <v>1.2255342954E-6</v>
      </c>
      <c r="AK121" s="38">
        <v>1.4675726523000001E-6</v>
      </c>
      <c r="AL121" s="38">
        <v>1.6093630808999999E-6</v>
      </c>
      <c r="AM121" s="38">
        <v>1.7002640994999999E-6</v>
      </c>
      <c r="AN121" s="38">
        <v>2.0862405817999999E-6</v>
      </c>
      <c r="AO121" s="38">
        <v>2.3774106642000002E-6</v>
      </c>
      <c r="AP121" s="38">
        <v>2.5234719476000001E-6</v>
      </c>
      <c r="AQ121" s="38">
        <v>3.0383928510999999E-6</v>
      </c>
      <c r="AR121" s="38">
        <v>3.3860745230999999E-6</v>
      </c>
      <c r="AS121" s="38">
        <v>3.6660103816999999E-6</v>
      </c>
      <c r="AT121" s="38">
        <v>3.8265262801999999E-6</v>
      </c>
      <c r="AU121" s="38">
        <v>4.2199912363999997E-6</v>
      </c>
      <c r="AV121" s="38">
        <v>3.8829319196999999E-6</v>
      </c>
      <c r="AW121" s="38">
        <v>3.7975804859000001E-6</v>
      </c>
      <c r="AX121" s="38">
        <v>3.7432766767000002E-6</v>
      </c>
      <c r="AY121" s="38">
        <v>4.1188630575999998E-6</v>
      </c>
      <c r="AZ121" s="38">
        <v>3.8707324379000003E-6</v>
      </c>
      <c r="BA121" s="38">
        <v>3.9656764691999998E-6</v>
      </c>
      <c r="BB121" s="38">
        <v>4.2739051025000001E-6</v>
      </c>
      <c r="BC121" s="38">
        <v>3.3815335411999999E-6</v>
      </c>
      <c r="BD121" s="38">
        <v>2.7749537209E-6</v>
      </c>
      <c r="BE121" s="38">
        <v>2.8842145524E-6</v>
      </c>
      <c r="BF121" s="38">
        <v>3.1025987472000001E-6</v>
      </c>
      <c r="BG121" s="38">
        <v>2.7588937762E-6</v>
      </c>
      <c r="BH121" s="38">
        <v>1.9786694082999998E-6</v>
      </c>
      <c r="BI121" s="38">
        <v>1.2627303362999999E-6</v>
      </c>
      <c r="BJ121" s="38">
        <v>1.4513516061999999E-6</v>
      </c>
      <c r="BK121" s="38">
        <v>1.6319321769000001E-6</v>
      </c>
      <c r="BL121" s="38">
        <v>1.6835709179E-6</v>
      </c>
      <c r="BM121" s="38">
        <v>1.5524866466E-6</v>
      </c>
      <c r="BN121" s="38">
        <v>1.1397421360999999E-6</v>
      </c>
      <c r="BO121" s="38">
        <v>1.1779628440000001E-6</v>
      </c>
      <c r="BP121" s="38">
        <v>1.1708984705E-6</v>
      </c>
      <c r="BQ121" s="38">
        <v>1.2904144042000001E-6</v>
      </c>
      <c r="BR121" s="38">
        <v>1.205912626E-6</v>
      </c>
      <c r="BS121" s="38">
        <v>1.2232669031E-6</v>
      </c>
      <c r="BT121" s="38">
        <v>1.1836792170000001E-6</v>
      </c>
      <c r="BU121" s="38">
        <v>1.1986676270999999E-6</v>
      </c>
      <c r="BV121" s="38">
        <v>1.3103713014E-6</v>
      </c>
      <c r="BW121" s="38">
        <v>1.1948629482E-6</v>
      </c>
      <c r="BX121" s="38">
        <v>1.1912487285E-6</v>
      </c>
      <c r="BY121" s="38">
        <v>1.2978650089E-6</v>
      </c>
      <c r="BZ121" s="38">
        <v>1.2256944154E-6</v>
      </c>
      <c r="CA121" s="38">
        <v>1.1988414123E-6</v>
      </c>
      <c r="CB121" s="38">
        <v>1.2010141855000001E-6</v>
      </c>
      <c r="CC121" s="38">
        <v>1.1004528262E-6</v>
      </c>
      <c r="CD121" s="38">
        <v>1.173430609E-6</v>
      </c>
      <c r="CE121" s="38">
        <v>1.1037725153999999E-6</v>
      </c>
      <c r="CF121" s="38">
        <v>1.0894504782E-6</v>
      </c>
      <c r="CG121" s="38">
        <v>1.0213732768999999E-6</v>
      </c>
      <c r="CH121" s="38">
        <v>9.1661374630000005E-7</v>
      </c>
      <c r="CI121" s="38">
        <v>9.1455536569999997E-7</v>
      </c>
      <c r="CJ121" s="38">
        <v>3.7986197030000003E-7</v>
      </c>
      <c r="CK121" s="38">
        <v>5.7979064600000003E-8</v>
      </c>
      <c r="CL121" s="38">
        <v>6.97396691E-8</v>
      </c>
      <c r="CM121" s="38">
        <v>7.7279239900000002E-8</v>
      </c>
      <c r="CN121" s="38">
        <v>7.7264528300000004E-8</v>
      </c>
      <c r="CO121" s="38">
        <v>7.7532229399999999E-8</v>
      </c>
      <c r="CP121" s="38">
        <v>1.538404188E-7</v>
      </c>
      <c r="CQ121" s="38">
        <v>1.156917284E-7</v>
      </c>
      <c r="CR121" s="38">
        <v>7.7109770000000006E-8</v>
      </c>
      <c r="CS121" s="38">
        <v>7.7318601800000001E-8</v>
      </c>
      <c r="CT121" s="38">
        <v>7.7394140300000001E-8</v>
      </c>
    </row>
    <row r="122" spans="1:98" ht="14.5" x14ac:dyDescent="0.65">
      <c r="A122" s="77"/>
      <c r="B122" s="77"/>
      <c r="C122" s="37" t="s">
        <v>4</v>
      </c>
      <c r="D122" s="38">
        <f>D123-D121</f>
        <v>0</v>
      </c>
      <c r="E122" s="38">
        <f t="shared" ref="E122" si="771">E123-E121</f>
        <v>0</v>
      </c>
      <c r="F122" s="38">
        <f t="shared" ref="F122" si="772">F123-F121</f>
        <v>9.5026632847183702E-18</v>
      </c>
      <c r="G122" s="38">
        <f t="shared" ref="G122" si="773">G123-G121</f>
        <v>9.7164417757516695E-10</v>
      </c>
      <c r="H122" s="38">
        <f t="shared" ref="H122" si="774">H123-H121</f>
        <v>2.1974691336467803E-9</v>
      </c>
      <c r="I122" s="38">
        <f t="shared" ref="I122" si="775">I123-I121</f>
        <v>3.593724251396838E-9</v>
      </c>
      <c r="J122" s="38">
        <f t="shared" ref="J122" si="776">J123-J121</f>
        <v>1.6915273243438262E-8</v>
      </c>
      <c r="K122" s="38">
        <f t="shared" ref="K122" si="777">K123-K121</f>
        <v>3.6947400829849602E-8</v>
      </c>
      <c r="L122" s="38">
        <f t="shared" ref="L122" si="778">L123-L121</f>
        <v>8.5596307547355466E-8</v>
      </c>
      <c r="M122" s="38">
        <f t="shared" ref="M122" si="779">M123-M121</f>
        <v>1.5083589585065378E-7</v>
      </c>
      <c r="N122" s="38">
        <f t="shared" ref="N122" si="780">N123-N121</f>
        <v>2.2846988041065589E-7</v>
      </c>
      <c r="O122" s="38">
        <f t="shared" ref="O122" si="781">O123-O121</f>
        <v>3.4329343938376117E-7</v>
      </c>
      <c r="P122" s="38">
        <f t="shared" ref="P122" si="782">P123-P121</f>
        <v>3.8855762072252046E-7</v>
      </c>
      <c r="Q122" s="38">
        <f t="shared" ref="Q122" si="783">Q123-Q121</f>
        <v>4.5971149991168762E-7</v>
      </c>
      <c r="R122" s="38">
        <f t="shared" ref="R122" si="784">R123-R121</f>
        <v>5.4126489499137682E-7</v>
      </c>
      <c r="S122" s="38">
        <f t="shared" ref="S122" si="785">S123-S121</f>
        <v>6.3604757698834285E-7</v>
      </c>
      <c r="T122" s="38">
        <f t="shared" ref="T122" si="786">T123-T121</f>
        <v>5.6753163157306844E-7</v>
      </c>
      <c r="U122" s="38">
        <f t="shared" ref="U122" si="787">U123-U121</f>
        <v>4.7518734484547701E-7</v>
      </c>
      <c r="V122" s="38">
        <f t="shared" ref="V122" si="788">V123-V121</f>
        <v>4.1687538330892503E-7</v>
      </c>
      <c r="W122" s="38">
        <f t="shared" ref="W122" si="789">W123-W121</f>
        <v>3.8154342868034307E-7</v>
      </c>
      <c r="X122" s="38">
        <f t="shared" ref="X122" si="790">X123-X121</f>
        <v>3.574469857874602E-7</v>
      </c>
      <c r="Y122" s="38">
        <f t="shared" ref="Y122" si="791">Y123-Y121</f>
        <v>3.3951631769873134E-7</v>
      </c>
      <c r="Z122" s="38">
        <f t="shared" ref="Z122" si="792">Z123-Z121</f>
        <v>3.5301201985269507E-7</v>
      </c>
      <c r="AA122" s="38">
        <f t="shared" ref="AA122" si="793">AA123-AA121</f>
        <v>3.4949038443128075E-7</v>
      </c>
      <c r="AB122" s="38">
        <f t="shared" ref="AB122" si="794">AB123-AB121</f>
        <v>3.5070305185178251E-7</v>
      </c>
      <c r="AC122" s="38">
        <f t="shared" ref="AC122" si="795">AC123-AC121</f>
        <v>3.6767255193420487E-7</v>
      </c>
      <c r="AD122" s="38">
        <f t="shared" ref="AD122" si="796">AD123-AD121</f>
        <v>4.0373544433570809E-7</v>
      </c>
      <c r="AE122" s="38">
        <f t="shared" ref="AE122" si="797">AE123-AE121</f>
        <v>4.6425227994351752E-7</v>
      </c>
      <c r="AF122" s="38">
        <f t="shared" ref="AF122" si="798">AF123-AF121</f>
        <v>5.3635107038180044E-7</v>
      </c>
      <c r="AG122" s="38">
        <f t="shared" ref="AG122" si="799">AG123-AG121</f>
        <v>6.7748866006674664E-7</v>
      </c>
      <c r="AH122" s="38">
        <f t="shared" ref="AH122" si="800">AH123-AH121</f>
        <v>9.5902057341524184E-7</v>
      </c>
      <c r="AI122" s="38">
        <f t="shared" ref="AI122" si="801">AI123-AI121</f>
        <v>1.2431229810910506E-6</v>
      </c>
      <c r="AJ122" s="38">
        <f t="shared" ref="AJ122" si="802">AJ123-AJ121</f>
        <v>1.5495924725517238E-6</v>
      </c>
      <c r="AK122" s="38">
        <f t="shared" ref="AK122" si="803">AK123-AK121</f>
        <v>1.7641204665999645E-6</v>
      </c>
      <c r="AL122" s="38">
        <f t="shared" ref="AL122" si="804">AL123-AL121</f>
        <v>2.0593356292708323E-6</v>
      </c>
      <c r="AM122" s="38">
        <f t="shared" ref="AM122" si="805">AM123-AM121</f>
        <v>2.3537538114440626E-6</v>
      </c>
      <c r="AN122" s="38">
        <f t="shared" ref="AN122" si="806">AN123-AN121</f>
        <v>2.6253809965688508E-6</v>
      </c>
      <c r="AO122" s="38">
        <f t="shared" ref="AO122" si="807">AO123-AO121</f>
        <v>3.0328540977599288E-6</v>
      </c>
      <c r="AP122" s="38">
        <f t="shared" ref="AP122" si="808">AP123-AP121</f>
        <v>3.4784423552807749E-6</v>
      </c>
      <c r="AQ122" s="38">
        <f t="shared" ref="AQ122" si="809">AQ123-AQ121</f>
        <v>3.8846398747585727E-6</v>
      </c>
      <c r="AR122" s="38">
        <f t="shared" ref="AR122" si="810">AR123-AR121</f>
        <v>4.4512671116621094E-6</v>
      </c>
      <c r="AS122" s="38">
        <f t="shared" ref="AS122" si="811">AS123-AS121</f>
        <v>5.0474882303080983E-6</v>
      </c>
      <c r="AT122" s="38">
        <f t="shared" ref="AT122" si="812">AT123-AT121</f>
        <v>5.6379028235679259E-6</v>
      </c>
      <c r="AU122" s="38">
        <f t="shared" ref="AU122" si="813">AU123-AU121</f>
        <v>6.1712893608363739E-6</v>
      </c>
      <c r="AV122" s="38">
        <f t="shared" ref="AV122" si="814">AV123-AV121</f>
        <v>6.7867306847816307E-6</v>
      </c>
      <c r="AW122" s="38">
        <f t="shared" ref="AW122" si="815">AW123-AW121</f>
        <v>7.090765644404666E-6</v>
      </c>
      <c r="AX122" s="38">
        <f t="shared" ref="AX122" si="816">AX123-AX121</f>
        <v>7.3108256165855667E-6</v>
      </c>
      <c r="AY122" s="38">
        <f t="shared" ref="AY122" si="817">AY123-AY121</f>
        <v>7.4859591122434109E-6</v>
      </c>
      <c r="AZ122" s="38">
        <f t="shared" ref="AZ122" si="818">AZ123-AZ121</f>
        <v>7.8192453013456127E-6</v>
      </c>
      <c r="BA122" s="38">
        <f t="shared" ref="BA122" si="819">BA123-BA121</f>
        <v>7.9389606043002337E-6</v>
      </c>
      <c r="BB122" s="38">
        <f t="shared" ref="BB122" si="820">BB123-BB121</f>
        <v>8.0964407607614239E-6</v>
      </c>
      <c r="BC122" s="38">
        <f t="shared" ref="BC122" si="821">BC123-BC121</f>
        <v>8.3630920726147618E-6</v>
      </c>
      <c r="BD122" s="38">
        <f t="shared" ref="BD122" si="822">BD123-BD121</f>
        <v>8.1257292310523769E-6</v>
      </c>
      <c r="BE122" s="38">
        <f t="shared" ref="BE122" si="823">BE123-BE121</f>
        <v>7.6891661177404879E-6</v>
      </c>
      <c r="BF122" s="38">
        <f t="shared" ref="BF122" si="824">BF123-BF121</f>
        <v>7.4544842102664652E-6</v>
      </c>
      <c r="BG122" s="38">
        <f t="shared" ref="BG122" si="825">BG123-BG121</f>
        <v>7.3942771274325452E-6</v>
      </c>
      <c r="BH122" s="38">
        <f t="shared" ref="BH122" si="826">BH123-BH121</f>
        <v>7.1602569787990522E-6</v>
      </c>
      <c r="BI122" s="38">
        <f t="shared" ref="BI122" si="827">BI123-BI121</f>
        <v>6.5962650446489684E-6</v>
      </c>
      <c r="BJ122" s="38">
        <f t="shared" ref="BJ122" si="828">BJ123-BJ121</f>
        <v>5.8549335098923398E-6</v>
      </c>
      <c r="BK122" s="38">
        <f t="shared" ref="BK122" si="829">BK123-BK121</f>
        <v>5.4206166081898772E-6</v>
      </c>
      <c r="BL122" s="38">
        <f t="shared" ref="BL122" si="830">BL123-BL121</f>
        <v>5.1639837917835768E-6</v>
      </c>
      <c r="BM122" s="38">
        <f t="shared" ref="BM122" si="831">BM123-BM121</f>
        <v>4.9790502451020058E-6</v>
      </c>
      <c r="BN122" s="38">
        <f t="shared" ref="BN122" si="832">BN123-BN121</f>
        <v>4.7614247974056669E-6</v>
      </c>
      <c r="BO122" s="38">
        <f t="shared" ref="BO122" si="833">BO123-BO121</f>
        <v>4.3894762383149256E-6</v>
      </c>
      <c r="BP122" s="38">
        <f t="shared" ref="BP122" si="834">BP123-BP121</f>
        <v>4.1460712248363144E-6</v>
      </c>
      <c r="BQ122" s="38">
        <f t="shared" ref="BQ122" si="835">BQ123-BQ121</f>
        <v>3.9553441866300579E-6</v>
      </c>
      <c r="BR122" s="38">
        <f t="shared" ref="BR122" si="836">BR123-BR121</f>
        <v>3.8752958375791004E-6</v>
      </c>
      <c r="BS122" s="38">
        <f t="shared" ref="BS122" si="837">BS123-BS121</f>
        <v>3.7674980377182703E-6</v>
      </c>
      <c r="BT122" s="38">
        <f t="shared" ref="BT122" si="838">BT123-BT121</f>
        <v>3.7000518677563648E-6</v>
      </c>
      <c r="BU122" s="38">
        <f t="shared" ref="BU122" si="839">BU123-BU121</f>
        <v>3.6302725515720457E-6</v>
      </c>
      <c r="BV122" s="38">
        <f t="shared" ref="BV122" si="840">BV123-BV121</f>
        <v>3.5861860348981124E-6</v>
      </c>
      <c r="BW122" s="38">
        <f t="shared" ref="BW122" si="841">BW123-BW121</f>
        <v>3.6071830866275343E-6</v>
      </c>
      <c r="BX122" s="38">
        <f t="shared" ref="BX122" si="842">BX123-BX121</f>
        <v>3.5632079624067913E-6</v>
      </c>
      <c r="BY122" s="38">
        <f t="shared" ref="BY122" si="843">BY123-BY121</f>
        <v>3.5340168666874824E-6</v>
      </c>
      <c r="BZ122" s="38">
        <f t="shared" ref="BZ122" si="844">BZ123-BZ121</f>
        <v>3.569786188384893E-6</v>
      </c>
      <c r="CA122" s="38">
        <f t="shared" ref="CA122" si="845">CA123-CA121</f>
        <v>3.5582534876184719E-6</v>
      </c>
      <c r="CB122" s="38">
        <f t="shared" ref="CB122" si="846">CB123-CB121</f>
        <v>3.5377875113092055E-6</v>
      </c>
      <c r="CC122" s="38">
        <f t="shared" ref="CC122" si="847">CC123-CC121</f>
        <v>3.527688386080647E-6</v>
      </c>
      <c r="CD122" s="38">
        <f t="shared" ref="CD122" si="848">CD123-CD121</f>
        <v>3.4706029927166645E-6</v>
      </c>
      <c r="CE122" s="38">
        <f t="shared" ref="CE122" si="849">CE123-CE121</f>
        <v>3.4688255804431894E-6</v>
      </c>
      <c r="CF122" s="38">
        <f t="shared" ref="CF122" si="850">CF123-CF121</f>
        <v>3.4304161958298075E-6</v>
      </c>
      <c r="CG122" s="38">
        <f t="shared" ref="CG122" si="851">CG123-CG121</f>
        <v>3.3961570019397364E-6</v>
      </c>
      <c r="CH122" s="38">
        <f t="shared" ref="CH122" si="852">CH123-CH121</f>
        <v>3.3364294283255363E-6</v>
      </c>
      <c r="CI122" s="38">
        <f t="shared" ref="CI122" si="853">CI123-CI121</f>
        <v>3.2430513616699594E-6</v>
      </c>
      <c r="CJ122" s="38">
        <f t="shared" ref="CJ122" si="854">CJ123-CJ121</f>
        <v>3.1747008527580432E-6</v>
      </c>
      <c r="CK122" s="38">
        <f t="shared" ref="CK122" si="855">CK123-CK121</f>
        <v>2.8552746999592557E-6</v>
      </c>
      <c r="CL122" s="38">
        <f t="shared" ref="CL122" si="856">CL123-CL121</f>
        <v>2.4752699700617783E-6</v>
      </c>
      <c r="CM122" s="38">
        <f t="shared" ref="CM122" si="857">CM123-CM121</f>
        <v>2.2072355503730966E-6</v>
      </c>
      <c r="CN122" s="38">
        <f t="shared" ref="CN122" si="858">CN123-CN121</f>
        <v>2.0009782967368895E-6</v>
      </c>
      <c r="CO122" s="38">
        <f t="shared" ref="CO122" si="859">CO123-CO121</f>
        <v>1.8308574181932078E-6</v>
      </c>
      <c r="CP122" s="38">
        <f t="shared" ref="CP122" si="860">CP123-CP121</f>
        <v>1.6921531009712363E-6</v>
      </c>
      <c r="CQ122" s="38">
        <f t="shared" ref="CQ122" si="861">CQ123-CQ121</f>
        <v>1.6150943302582701E-6</v>
      </c>
      <c r="CR122" s="38">
        <f t="shared" ref="CR122" si="862">CR123-CR121</f>
        <v>1.527046419890694E-6</v>
      </c>
      <c r="CS122" s="38">
        <f t="shared" ref="CS122" si="863">CS123-CS121</f>
        <v>1.436798197924109E-6</v>
      </c>
      <c r="CT122" s="38">
        <f t="shared" ref="CT122" si="864">CT123-CT121</f>
        <v>1.3685679359188151E-6</v>
      </c>
    </row>
    <row r="123" spans="1:98" ht="14.5" x14ac:dyDescent="0.65">
      <c r="A123" s="77"/>
      <c r="B123" s="78"/>
      <c r="C123" s="37" t="s">
        <v>6</v>
      </c>
      <c r="D123" s="38">
        <v>0</v>
      </c>
      <c r="E123" s="38">
        <v>0</v>
      </c>
      <c r="F123" s="38">
        <v>1.9432884095026634E-9</v>
      </c>
      <c r="G123" s="38">
        <v>4.0710567775751671E-9</v>
      </c>
      <c r="H123" s="38">
        <v>6.3469983336467807E-9</v>
      </c>
      <c r="I123" s="38">
        <v>3.2330896351396839E-8</v>
      </c>
      <c r="J123" s="38">
        <v>6.7694434143438263E-8</v>
      </c>
      <c r="K123" s="38">
        <v>1.566984610298496E-7</v>
      </c>
      <c r="L123" s="38">
        <v>2.6787171244735547E-7</v>
      </c>
      <c r="M123" s="38">
        <v>3.9433819055065376E-7</v>
      </c>
      <c r="N123" s="38">
        <v>5.8711439661065589E-7</v>
      </c>
      <c r="O123" s="38">
        <v>6.2491317568376118E-7</v>
      </c>
      <c r="P123" s="38">
        <v>7.3183817862252043E-7</v>
      </c>
      <c r="Q123" s="38">
        <v>8.5527600511168763E-7</v>
      </c>
      <c r="R123" s="38">
        <v>1.0018891145913768E-6</v>
      </c>
      <c r="S123" s="38">
        <v>8.1644258838834284E-7</v>
      </c>
      <c r="T123" s="38">
        <v>6.3545282667306844E-7</v>
      </c>
      <c r="U123" s="38">
        <v>5.4923050654547703E-7</v>
      </c>
      <c r="V123" s="38">
        <v>5.0899268260892505E-7</v>
      </c>
      <c r="W123" s="38">
        <v>4.8708063178034308E-7</v>
      </c>
      <c r="X123" s="38">
        <v>4.7182030408746022E-7</v>
      </c>
      <c r="Y123" s="38">
        <v>5.1462539979873135E-7</v>
      </c>
      <c r="Z123" s="38">
        <v>5.0941110865269511E-7</v>
      </c>
      <c r="AA123" s="38">
        <v>5.1532878053128073E-7</v>
      </c>
      <c r="AB123" s="38">
        <v>5.4837148925178248E-7</v>
      </c>
      <c r="AC123" s="38">
        <v>6.1200046623420485E-7</v>
      </c>
      <c r="AD123" s="38">
        <v>7.1417008183570809E-7</v>
      </c>
      <c r="AE123" s="38">
        <v>8.293104619435175E-7</v>
      </c>
      <c r="AF123" s="38">
        <v>1.0760287097818004E-6</v>
      </c>
      <c r="AG123" s="38">
        <v>1.5776009495667467E-6</v>
      </c>
      <c r="AH123" s="38">
        <v>2.0281919233152419E-6</v>
      </c>
      <c r="AI123" s="38">
        <v>2.5033406217910505E-6</v>
      </c>
      <c r="AJ123" s="38">
        <v>2.7751267679517238E-6</v>
      </c>
      <c r="AK123" s="38">
        <v>3.2316931188999646E-6</v>
      </c>
      <c r="AL123" s="38">
        <v>3.668698710170832E-6</v>
      </c>
      <c r="AM123" s="38">
        <v>4.0540179109440627E-6</v>
      </c>
      <c r="AN123" s="38">
        <v>4.7116215783688507E-6</v>
      </c>
      <c r="AO123" s="38">
        <v>5.410264761959929E-6</v>
      </c>
      <c r="AP123" s="38">
        <v>6.001914302880775E-6</v>
      </c>
      <c r="AQ123" s="38">
        <v>6.9230327258585726E-6</v>
      </c>
      <c r="AR123" s="38">
        <v>7.837341634762109E-6</v>
      </c>
      <c r="AS123" s="38">
        <v>8.7134986120080978E-6</v>
      </c>
      <c r="AT123" s="38">
        <v>9.4644291037679258E-6</v>
      </c>
      <c r="AU123" s="38">
        <v>1.0391280597236374E-5</v>
      </c>
      <c r="AV123" s="38">
        <v>1.0669662604481631E-5</v>
      </c>
      <c r="AW123" s="38">
        <v>1.0888346130304667E-5</v>
      </c>
      <c r="AX123" s="38">
        <v>1.1054102293285566E-5</v>
      </c>
      <c r="AY123" s="38">
        <v>1.1604822169843411E-5</v>
      </c>
      <c r="AZ123" s="38">
        <v>1.1689977739245613E-5</v>
      </c>
      <c r="BA123" s="38">
        <v>1.1904637073500233E-5</v>
      </c>
      <c r="BB123" s="38">
        <v>1.2370345863261423E-5</v>
      </c>
      <c r="BC123" s="38">
        <v>1.1744625613814762E-5</v>
      </c>
      <c r="BD123" s="38">
        <v>1.0900682951952377E-5</v>
      </c>
      <c r="BE123" s="38">
        <v>1.0573380670140487E-5</v>
      </c>
      <c r="BF123" s="38">
        <v>1.0557082957466465E-5</v>
      </c>
      <c r="BG123" s="38">
        <v>1.0153170903632545E-5</v>
      </c>
      <c r="BH123" s="38">
        <v>9.138926387099052E-6</v>
      </c>
      <c r="BI123" s="38">
        <v>7.8589953809489685E-6</v>
      </c>
      <c r="BJ123" s="38">
        <v>7.3062851160923398E-6</v>
      </c>
      <c r="BK123" s="38">
        <v>7.052548785089877E-6</v>
      </c>
      <c r="BL123" s="38">
        <v>6.847554709683577E-6</v>
      </c>
      <c r="BM123" s="38">
        <v>6.5315368917020058E-6</v>
      </c>
      <c r="BN123" s="38">
        <v>5.9011669335056665E-6</v>
      </c>
      <c r="BO123" s="38">
        <v>5.5674390823149255E-6</v>
      </c>
      <c r="BP123" s="38">
        <v>5.3169696953363144E-6</v>
      </c>
      <c r="BQ123" s="38">
        <v>5.2457585908300581E-6</v>
      </c>
      <c r="BR123" s="38">
        <v>5.0812084635791008E-6</v>
      </c>
      <c r="BS123" s="38">
        <v>4.9907649408182703E-6</v>
      </c>
      <c r="BT123" s="38">
        <v>4.8837310847563649E-6</v>
      </c>
      <c r="BU123" s="38">
        <v>4.8289401786720456E-6</v>
      </c>
      <c r="BV123" s="38">
        <v>4.8965573362981125E-6</v>
      </c>
      <c r="BW123" s="38">
        <v>4.8020460348275341E-6</v>
      </c>
      <c r="BX123" s="38">
        <v>4.7544566909067913E-6</v>
      </c>
      <c r="BY123" s="38">
        <v>4.8318818755874824E-6</v>
      </c>
      <c r="BZ123" s="38">
        <v>4.795480603784893E-6</v>
      </c>
      <c r="CA123" s="38">
        <v>4.7570948999184717E-6</v>
      </c>
      <c r="CB123" s="38">
        <v>4.7388016968092058E-6</v>
      </c>
      <c r="CC123" s="38">
        <v>4.6281412122806472E-6</v>
      </c>
      <c r="CD123" s="38">
        <v>4.6440336017166646E-6</v>
      </c>
      <c r="CE123" s="38">
        <v>4.5725980958431896E-6</v>
      </c>
      <c r="CF123" s="38">
        <v>4.5198666740298077E-6</v>
      </c>
      <c r="CG123" s="38">
        <v>4.4175302788397362E-6</v>
      </c>
      <c r="CH123" s="38">
        <v>4.2530431746255363E-6</v>
      </c>
      <c r="CI123" s="38">
        <v>4.1576067273699596E-6</v>
      </c>
      <c r="CJ123" s="38">
        <v>3.5545628230580431E-6</v>
      </c>
      <c r="CK123" s="38">
        <v>2.9132537645592557E-6</v>
      </c>
      <c r="CL123" s="38">
        <v>2.5450096391617783E-6</v>
      </c>
      <c r="CM123" s="38">
        <v>2.2845147902730965E-6</v>
      </c>
      <c r="CN123" s="38">
        <v>2.0782428250368896E-6</v>
      </c>
      <c r="CO123" s="38">
        <v>1.9083896475932077E-6</v>
      </c>
      <c r="CP123" s="38">
        <v>1.8459935197712363E-6</v>
      </c>
      <c r="CQ123" s="38">
        <v>1.73078605865827E-6</v>
      </c>
      <c r="CR123" s="38">
        <v>1.6041561898906939E-6</v>
      </c>
      <c r="CS123" s="38">
        <v>1.5141167997241091E-6</v>
      </c>
      <c r="CT123" s="38">
        <v>1.4459620762188152E-6</v>
      </c>
    </row>
    <row r="124" spans="1:98" ht="14.5" x14ac:dyDescent="0.65">
      <c r="A124" s="77"/>
      <c r="B124" s="76" t="s">
        <v>13</v>
      </c>
      <c r="C124" s="37" t="s">
        <v>3</v>
      </c>
      <c r="D124" s="38">
        <v>4.3080176699999998E-3</v>
      </c>
      <c r="E124" s="38">
        <v>4.2877463299999998E-3</v>
      </c>
      <c r="F124" s="38">
        <v>5.23662672E-3</v>
      </c>
      <c r="G124" s="38">
        <v>8.0970876000000004E-3</v>
      </c>
      <c r="H124" s="38">
        <v>9.0476350500000007E-3</v>
      </c>
      <c r="I124" s="38">
        <v>1.0615513369999999E-2</v>
      </c>
      <c r="J124" s="38">
        <v>1.221344328E-2</v>
      </c>
      <c r="K124" s="38">
        <v>1.313093788E-2</v>
      </c>
      <c r="L124" s="38">
        <v>1.4378935989999999E-2</v>
      </c>
      <c r="M124" s="38">
        <v>1.470919219E-2</v>
      </c>
      <c r="N124" s="38">
        <v>1.532833743E-2</v>
      </c>
      <c r="O124" s="38">
        <v>1.5299191720000001E-2</v>
      </c>
      <c r="P124" s="38">
        <v>1.591911008E-2</v>
      </c>
      <c r="Q124" s="38">
        <v>1.7439938080000002E-2</v>
      </c>
      <c r="R124" s="38">
        <v>1.1056978970000001E-2</v>
      </c>
      <c r="S124" s="38">
        <v>5.2311795000000003E-4</v>
      </c>
      <c r="T124" s="38">
        <v>1.2994862099999999E-3</v>
      </c>
      <c r="U124" s="38">
        <v>3.2797195000000001E-3</v>
      </c>
      <c r="V124" s="38">
        <v>4.8768085300000003E-3</v>
      </c>
      <c r="W124" s="38">
        <v>7.4319674100000004E-3</v>
      </c>
      <c r="X124" s="38">
        <v>1.250922799E-2</v>
      </c>
      <c r="Y124" s="38">
        <v>1.505391342E-2</v>
      </c>
      <c r="Z124" s="38">
        <v>1.7645029119999999E-2</v>
      </c>
      <c r="AA124" s="38">
        <v>1.480043982E-2</v>
      </c>
      <c r="AB124" s="38">
        <v>2.0765968419999999E-2</v>
      </c>
      <c r="AC124" s="38">
        <v>2.5205868629999999E-2</v>
      </c>
      <c r="AD124" s="38">
        <v>2.2781087259999999E-2</v>
      </c>
      <c r="AE124" s="38">
        <v>2.7700928109999998E-2</v>
      </c>
      <c r="AF124" s="38">
        <v>2.7593914250000001E-2</v>
      </c>
      <c r="AG124" s="38">
        <v>3.7881151240000001E-2</v>
      </c>
      <c r="AH124" s="38">
        <v>5.0410758469999997E-2</v>
      </c>
      <c r="AI124" s="38">
        <v>6.4294694720000004E-2</v>
      </c>
      <c r="AJ124" s="38">
        <v>6.2713649649999995E-2</v>
      </c>
      <c r="AK124" s="38">
        <v>7.1731431969999995E-2</v>
      </c>
      <c r="AL124" s="38">
        <v>9.0577653620000004E-2</v>
      </c>
      <c r="AM124" s="38">
        <v>9.3610293730000002E-2</v>
      </c>
      <c r="AN124" s="38">
        <v>0.10854367859</v>
      </c>
      <c r="AO124" s="38">
        <v>0.14125603334</v>
      </c>
      <c r="AP124" s="38">
        <v>0.15228235446999999</v>
      </c>
      <c r="AQ124" s="38">
        <v>0.18882762135</v>
      </c>
      <c r="AR124" s="38">
        <v>0.12248392012000001</v>
      </c>
      <c r="AS124" s="38">
        <v>0.11623865484</v>
      </c>
      <c r="AT124" s="38">
        <v>0.1272595547</v>
      </c>
      <c r="AU124" s="38">
        <v>0.15721303018999999</v>
      </c>
      <c r="AV124" s="38">
        <v>0.15363499373</v>
      </c>
      <c r="AW124" s="38">
        <v>0.13425286606</v>
      </c>
      <c r="AX124" s="38">
        <v>0.14102720061999999</v>
      </c>
      <c r="AY124" s="38">
        <v>0.13444174178000001</v>
      </c>
      <c r="AZ124" s="38">
        <v>0.1341575277</v>
      </c>
      <c r="BA124" s="38">
        <v>0.14667979313999999</v>
      </c>
      <c r="BB124" s="38">
        <v>0.14620887896000001</v>
      </c>
      <c r="BC124" s="38">
        <v>0.13348188222999999</v>
      </c>
      <c r="BD124" s="38">
        <v>0.13092568165999999</v>
      </c>
      <c r="BE124" s="38">
        <v>0.12767834608</v>
      </c>
      <c r="BF124" s="38">
        <v>0.13857105610000001</v>
      </c>
      <c r="BG124" s="38">
        <v>0.13830895739999999</v>
      </c>
      <c r="BH124" s="38">
        <v>0.12878487179000001</v>
      </c>
      <c r="BI124" s="38">
        <v>0.12875475851000001</v>
      </c>
      <c r="BJ124" s="38">
        <v>0.13890038991000001</v>
      </c>
      <c r="BK124" s="38">
        <v>0.14152660335</v>
      </c>
      <c r="BL124" s="38">
        <v>0.14475359334999999</v>
      </c>
      <c r="BM124" s="38">
        <v>0.14408255086999999</v>
      </c>
      <c r="BN124" s="38">
        <v>0.12879923445999999</v>
      </c>
      <c r="BO124" s="38">
        <v>0.13076759213</v>
      </c>
      <c r="BP124" s="38">
        <v>0.18398572861000001</v>
      </c>
      <c r="BQ124" s="38">
        <v>0.13333552219</v>
      </c>
      <c r="BR124" s="38">
        <v>0.12930062252999999</v>
      </c>
      <c r="BS124" s="38">
        <v>0.13727856197999999</v>
      </c>
      <c r="BT124" s="38">
        <v>0.12293574941</v>
      </c>
      <c r="BU124" s="38">
        <v>0.12351790331</v>
      </c>
      <c r="BV124" s="38">
        <v>0.10811133192</v>
      </c>
      <c r="BW124" s="38">
        <v>0.10443136695999999</v>
      </c>
      <c r="BX124" s="38">
        <v>0.10954645388000001</v>
      </c>
      <c r="BY124" s="38">
        <v>0.11233858479</v>
      </c>
      <c r="BZ124" s="38">
        <v>0.11462954191999999</v>
      </c>
      <c r="CA124" s="38">
        <v>0.11442089222</v>
      </c>
      <c r="CB124" s="38">
        <v>0.11777800016999999</v>
      </c>
      <c r="CC124" s="38">
        <v>0.12209445271</v>
      </c>
      <c r="CD124" s="38">
        <v>0.12061206062</v>
      </c>
      <c r="CE124" s="38">
        <v>8.8862321470000005E-2</v>
      </c>
      <c r="CF124" s="38">
        <v>0.11122384414</v>
      </c>
      <c r="CG124" s="38">
        <v>0.10903424279</v>
      </c>
      <c r="CH124" s="38">
        <v>0.10876147306</v>
      </c>
      <c r="CI124" s="38">
        <v>0.11220583874999999</v>
      </c>
      <c r="CJ124" s="38">
        <v>0.11253206784</v>
      </c>
      <c r="CK124" s="38">
        <v>0.10468157317</v>
      </c>
      <c r="CL124" s="38">
        <v>0.10656841178</v>
      </c>
      <c r="CM124" s="38">
        <v>0.10642864655000001</v>
      </c>
      <c r="CN124" s="38">
        <v>0.1058268748</v>
      </c>
      <c r="CO124" s="38">
        <v>0.10086458708</v>
      </c>
      <c r="CP124" s="38">
        <v>8.4444404789999997E-2</v>
      </c>
      <c r="CQ124" s="38">
        <v>9.7792957020000001E-2</v>
      </c>
      <c r="CR124" s="38">
        <v>9.0770579249999997E-2</v>
      </c>
      <c r="CS124" s="38">
        <v>8.8527817489999994E-2</v>
      </c>
      <c r="CT124" s="38">
        <v>8.641118532E-2</v>
      </c>
    </row>
    <row r="125" spans="1:98" ht="14.5" x14ac:dyDescent="0.65">
      <c r="A125" s="77"/>
      <c r="B125" s="77"/>
      <c r="C125" s="38" t="s">
        <v>4</v>
      </c>
      <c r="D125" s="38">
        <f>D126-D124</f>
        <v>4.2252919912888487E-12</v>
      </c>
      <c r="E125" s="38">
        <f t="shared" ref="E125" si="865">E126-E124</f>
        <v>1.7069248160657162E-3</v>
      </c>
      <c r="F125" s="38">
        <f t="shared" ref="F125" si="866">F126-F124</f>
        <v>2.9793444224934258E-3</v>
      </c>
      <c r="G125" s="38">
        <f t="shared" ref="G125" si="867">G126-G124</f>
        <v>4.4079252979475503E-3</v>
      </c>
      <c r="H125" s="38">
        <f t="shared" ref="H125" si="868">H126-H124</f>
        <v>6.7364384892658977E-3</v>
      </c>
      <c r="I125" s="38">
        <f t="shared" ref="I125" si="869">I126-I124</f>
        <v>9.0123270604254117E-3</v>
      </c>
      <c r="J125" s="38">
        <f t="shared" ref="J125" si="870">J126-J124</f>
        <v>1.1560959664457512E-2</v>
      </c>
      <c r="K125" s="38">
        <f t="shared" ref="K125" si="871">K126-K124</f>
        <v>1.4363335738134969E-2</v>
      </c>
      <c r="L125" s="38">
        <f t="shared" ref="L125" si="872">L126-L124</f>
        <v>1.7123245521555752E-2</v>
      </c>
      <c r="M125" s="38">
        <f t="shared" ref="M125" si="873">M126-M124</f>
        <v>2.0038296795404489E-2</v>
      </c>
      <c r="N125" s="38">
        <f t="shared" ref="N125" si="874">N126-N124</f>
        <v>2.2715530807769543E-2</v>
      </c>
      <c r="O125" s="38">
        <f t="shared" ref="O125" si="875">O126-O124</f>
        <v>2.5366850935052074E-2</v>
      </c>
      <c r="P125" s="38">
        <f t="shared" ref="P125" si="876">P126-P124</f>
        <v>2.7738024228953696E-2</v>
      </c>
      <c r="Q125" s="38">
        <f t="shared" ref="Q125" si="877">Q126-Q124</f>
        <v>3.0168773502056406E-2</v>
      </c>
      <c r="R125" s="38">
        <f t="shared" ref="R125" si="878">R126-R124</f>
        <v>3.2999563399147773E-2</v>
      </c>
      <c r="S125" s="38">
        <f t="shared" ref="S125" si="879">S126-S124</f>
        <v>3.2991951278916631E-2</v>
      </c>
      <c r="T125" s="38">
        <f t="shared" ref="T125" si="880">T126-T124</f>
        <v>2.9242963524911712E-2</v>
      </c>
      <c r="U125" s="38">
        <f t="shared" ref="U125" si="881">U126-U124</f>
        <v>2.7014333013392254E-2</v>
      </c>
      <c r="V125" s="38">
        <f t="shared" ref="V125" si="882">V126-V124</f>
        <v>2.6120537776543808E-2</v>
      </c>
      <c r="W125" s="38">
        <f t="shared" ref="W125" si="883">W126-W124</f>
        <v>2.600824885132175E-2</v>
      </c>
      <c r="X125" s="38">
        <f t="shared" ref="X125" si="884">X126-X124</f>
        <v>2.6745471481556541E-2</v>
      </c>
      <c r="Y125" s="38">
        <f t="shared" ref="Y125" si="885">Y126-Y124</f>
        <v>2.9283965802758105E-2</v>
      </c>
      <c r="Z125" s="38">
        <f t="shared" ref="Z125" si="886">Z126-Z124</f>
        <v>3.2202000988245702E-2</v>
      </c>
      <c r="AA125" s="38">
        <f t="shared" ref="AA125" si="887">AA126-AA124</f>
        <v>3.5485738310010992E-2</v>
      </c>
      <c r="AB125" s="38">
        <f t="shared" ref="AB125" si="888">AB126-AB124</f>
        <v>3.7032326603999827E-2</v>
      </c>
      <c r="AC125" s="38">
        <f t="shared" ref="AC125" si="889">AC126-AC124</f>
        <v>4.083513423275037E-2</v>
      </c>
      <c r="AD125" s="38">
        <f t="shared" ref="AD125" si="890">AD126-AD124</f>
        <v>4.5657586141908818E-2</v>
      </c>
      <c r="AE125" s="38">
        <f t="shared" ref="AE125" si="891">AE126-AE124</f>
        <v>4.8669973405255751E-2</v>
      </c>
      <c r="AF125" s="38">
        <f t="shared" ref="AF125" si="892">AF126-AF124</f>
        <v>5.333209504249789E-2</v>
      </c>
      <c r="AG125" s="38">
        <f t="shared" ref="AG125" si="893">AG126-AG124</f>
        <v>5.7229073433840878E-2</v>
      </c>
      <c r="AH125" s="38">
        <f t="shared" ref="AH125" si="894">AH126-AH124</f>
        <v>6.4769023499212264E-2</v>
      </c>
      <c r="AI125" s="38">
        <f t="shared" ref="AI125" si="895">AI126-AI124</f>
        <v>7.5947057653557179E-2</v>
      </c>
      <c r="AJ125" s="38">
        <f t="shared" ref="AJ125" si="896">AJ126-AJ124</f>
        <v>9.0594930335752347E-2</v>
      </c>
      <c r="AK125" s="38">
        <f t="shared" ref="AK125" si="897">AK126-AK124</f>
        <v>0.10203876968241603</v>
      </c>
      <c r="AL125" s="38">
        <f t="shared" ref="AL125" si="898">AL126-AL124</f>
        <v>0.11591545779635368</v>
      </c>
      <c r="AM125" s="38">
        <f t="shared" ref="AM125" si="899">AM126-AM124</f>
        <v>0.13569622507678503</v>
      </c>
      <c r="AN125" s="38">
        <f t="shared" ref="AN125" si="900">AN126-AN124</f>
        <v>0.15355426662902996</v>
      </c>
      <c r="AO125" s="38">
        <f t="shared" ref="AO125" si="901">AO126-AO124</f>
        <v>0.17507249451138654</v>
      </c>
      <c r="AP125" s="38">
        <f t="shared" ref="AP125" si="902">AP126-AP124</f>
        <v>0.20657710009431823</v>
      </c>
      <c r="AQ125" s="38">
        <f t="shared" ref="AQ125" si="903">AQ126-AQ124</f>
        <v>0.23719534770915038</v>
      </c>
      <c r="AR125" s="38">
        <f t="shared" ref="AR125" si="904">AR126-AR124</f>
        <v>0.27800985534516742</v>
      </c>
      <c r="AS125" s="38">
        <f t="shared" ref="AS125" si="905">AS126-AS124</f>
        <v>0.28616083255301472</v>
      </c>
      <c r="AT125" s="38">
        <f t="shared" ref="AT125" si="906">AT126-AT124</f>
        <v>0.29438172681405589</v>
      </c>
      <c r="AU125" s="38">
        <f t="shared" ref="AU125" si="907">AU126-AU124</f>
        <v>0.30830406737312743</v>
      </c>
      <c r="AV125" s="38">
        <f t="shared" ref="AV125" si="908">AV126-AV124</f>
        <v>0.33320938592046867</v>
      </c>
      <c r="AW125" s="38">
        <f t="shared" ref="AW125" si="909">AW126-AW124</f>
        <v>0.35303858572906188</v>
      </c>
      <c r="AX125" s="38">
        <f t="shared" ref="AX125" si="910">AX126-AX124</f>
        <v>0.36363019278147624</v>
      </c>
      <c r="AY125" s="38">
        <f t="shared" ref="AY125" si="911">AY126-AY124</f>
        <v>0.37736250275443439</v>
      </c>
      <c r="AZ125" s="38">
        <f t="shared" ref="AZ125" si="912">AZ126-AZ124</f>
        <v>0.38786233340702769</v>
      </c>
      <c r="BA125" s="38">
        <f t="shared" ref="BA125" si="913">BA126-BA124</f>
        <v>0.39802106385797553</v>
      </c>
      <c r="BB125" s="38">
        <f t="shared" ref="BB125" si="914">BB126-BB124</f>
        <v>0.41268135718926302</v>
      </c>
      <c r="BC125" s="38">
        <f t="shared" ref="BC125" si="915">BC126-BC124</f>
        <v>0.42522498357759375</v>
      </c>
      <c r="BD125" s="38">
        <f t="shared" ref="BD125" si="916">BD126-BD124</f>
        <v>0.43208639681093541</v>
      </c>
      <c r="BE125" s="38">
        <f t="shared" ref="BE125" si="917">BE126-BE124</f>
        <v>0.43823591673472156</v>
      </c>
      <c r="BF125" s="38">
        <f t="shared" ref="BF125" si="918">BF126-BF124</f>
        <v>0.4429793099681687</v>
      </c>
      <c r="BG125" s="38">
        <f t="shared" ref="BG125" si="919">BG126-BG124</f>
        <v>0.45237848944752473</v>
      </c>
      <c r="BH125" s="38">
        <f t="shared" ref="BH125" si="920">BH126-BH124</f>
        <v>0.46030329500308231</v>
      </c>
      <c r="BI125" s="38">
        <f t="shared" ref="BI125" si="921">BI126-BI124</f>
        <v>0.46291571891995026</v>
      </c>
      <c r="BJ125" s="38">
        <f t="shared" ref="BJ125" si="922">BJ126-BJ124</f>
        <v>0.46585376262880462</v>
      </c>
      <c r="BK125" s="38">
        <f t="shared" ref="BK125" si="923">BK126-BK124</f>
        <v>0.47191021693475277</v>
      </c>
      <c r="BL125" s="38">
        <f t="shared" ref="BL125" si="924">BL126-BL124</f>
        <v>0.48031819197643938</v>
      </c>
      <c r="BM125" s="38">
        <f t="shared" ref="BM125" si="925">BM126-BM124</f>
        <v>0.48945016176957756</v>
      </c>
      <c r="BN125" s="38">
        <f t="shared" ref="BN125" si="926">BN126-BN124</f>
        <v>0.49716472832605851</v>
      </c>
      <c r="BO125" s="38">
        <f t="shared" ref="BO125" si="927">BO126-BO124</f>
        <v>0.49750689831384431</v>
      </c>
      <c r="BP125" s="38">
        <f t="shared" ref="BP125" si="928">BP126-BP124</f>
        <v>0.49991573644984583</v>
      </c>
      <c r="BQ125" s="38">
        <f t="shared" ref="BQ125" si="929">BQ126-BQ124</f>
        <v>0.52431433854172826</v>
      </c>
      <c r="BR125" s="38">
        <f t="shared" ref="BR125" si="930">BR126-BR124</f>
        <v>0.52347919083975414</v>
      </c>
      <c r="BS125" s="38">
        <f t="shared" ref="BS125" si="931">BS126-BS124</f>
        <v>0.52351617430224295</v>
      </c>
      <c r="BT125" s="38">
        <f t="shared" ref="BT125" si="932">BT126-BT124</f>
        <v>0.52805673273734055</v>
      </c>
      <c r="BU125" s="38">
        <f t="shared" ref="BU125" si="933">BU126-BU124</f>
        <v>0.52629263741244847</v>
      </c>
      <c r="BV125" s="38">
        <f t="shared" ref="BV125" si="934">BV126-BV124</f>
        <v>0.52622214963014935</v>
      </c>
      <c r="BW125" s="38">
        <f t="shared" ref="BW125" si="935">BW126-BW124</f>
        <v>0.52106483528895586</v>
      </c>
      <c r="BX125" s="38">
        <f t="shared" ref="BX125" si="936">BX126-BX124</f>
        <v>0.51646718239526401</v>
      </c>
      <c r="BY125" s="38">
        <f t="shared" ref="BY125" si="937">BY126-BY124</f>
        <v>0.51537575031029781</v>
      </c>
      <c r="BZ125" s="38">
        <f t="shared" ref="BZ125" si="938">BZ126-BZ124</f>
        <v>0.51537406125277319</v>
      </c>
      <c r="CA125" s="38">
        <f t="shared" ref="CA125" si="939">CA126-CA124</f>
        <v>0.5163875501246119</v>
      </c>
      <c r="CB125" s="38">
        <f t="shared" ref="CB125" si="940">CB126-CB124</f>
        <v>0.51746111908797954</v>
      </c>
      <c r="CC125" s="38">
        <f t="shared" ref="CC125" si="941">CC126-CC124</f>
        <v>0.51991383360039745</v>
      </c>
      <c r="CD125" s="38">
        <f t="shared" ref="CD125" si="942">CD126-CD124</f>
        <v>0.52341863829202284</v>
      </c>
      <c r="CE125" s="38">
        <f t="shared" ref="CE125" si="943">CE126-CE124</f>
        <v>0.52563679217356629</v>
      </c>
      <c r="CF125" s="38">
        <f t="shared" ref="CF125" si="944">CF126-CF124</f>
        <v>0.51521099328401931</v>
      </c>
      <c r="CG125" s="38">
        <f t="shared" ref="CG125" si="945">CG126-CG124</f>
        <v>0.51670850320152717</v>
      </c>
      <c r="CH125" s="38">
        <f t="shared" ref="CH125" si="946">CH126-CH124</f>
        <v>0.51723690404899614</v>
      </c>
      <c r="CI125" s="38">
        <f t="shared" ref="CI125" si="947">CI126-CI124</f>
        <v>0.51751968437164964</v>
      </c>
      <c r="CJ125" s="38">
        <f t="shared" ref="CJ125" si="948">CJ126-CJ124</f>
        <v>0.51764262384267434</v>
      </c>
      <c r="CK125" s="38">
        <f t="shared" ref="CK125" si="949">CK126-CK124</f>
        <v>0.51938229519593615</v>
      </c>
      <c r="CL125" s="38">
        <f t="shared" ref="CL125" si="950">CL126-CL124</f>
        <v>0.51796585012389396</v>
      </c>
      <c r="CM125" s="38">
        <f t="shared" ref="CM125" si="951">CM126-CM124</f>
        <v>0.51780801421485578</v>
      </c>
      <c r="CN125" s="38">
        <f t="shared" ref="CN125" si="952">CN126-CN124</f>
        <v>0.51819088157547477</v>
      </c>
      <c r="CO125" s="38">
        <f t="shared" ref="CO125" si="953">CO126-CO124</f>
        <v>0.51843896800471878</v>
      </c>
      <c r="CP125" s="38">
        <f t="shared" ref="CP125" si="954">CP126-CP124</f>
        <v>0.51734998014302747</v>
      </c>
      <c r="CQ125" s="38">
        <f t="shared" ref="CQ125" si="955">CQ126-CQ124</f>
        <v>0.51054022329864457</v>
      </c>
      <c r="CR125" s="38">
        <f t="shared" ref="CR125" si="956">CR126-CR124</f>
        <v>0.51073167117026219</v>
      </c>
      <c r="CS125" s="38">
        <f t="shared" ref="CS125" si="957">CS126-CS124</f>
        <v>0.50780395898453756</v>
      </c>
      <c r="CT125" s="38">
        <f t="shared" ref="CT125" si="958">CT126-CT124</f>
        <v>0.50460079312099815</v>
      </c>
    </row>
    <row r="126" spans="1:98" ht="14.5" x14ac:dyDescent="0.65">
      <c r="A126" s="77"/>
      <c r="B126" s="78"/>
      <c r="C126" s="38" t="s">
        <v>6</v>
      </c>
      <c r="D126" s="38">
        <v>4.3080176742252918E-3</v>
      </c>
      <c r="E126" s="38">
        <v>5.994671146065716E-3</v>
      </c>
      <c r="F126" s="38">
        <v>8.2159711424934258E-3</v>
      </c>
      <c r="G126" s="38">
        <v>1.2505012897947551E-2</v>
      </c>
      <c r="H126" s="38">
        <v>1.5784073539265898E-2</v>
      </c>
      <c r="I126" s="38">
        <v>1.9627840430425411E-2</v>
      </c>
      <c r="J126" s="38">
        <v>2.3774402944457512E-2</v>
      </c>
      <c r="K126" s="38">
        <v>2.749427361813497E-2</v>
      </c>
      <c r="L126" s="38">
        <v>3.1502181511555753E-2</v>
      </c>
      <c r="M126" s="38">
        <v>3.4747488985404487E-2</v>
      </c>
      <c r="N126" s="38">
        <v>3.8043868237769542E-2</v>
      </c>
      <c r="O126" s="38">
        <v>4.0666042655052075E-2</v>
      </c>
      <c r="P126" s="38">
        <v>4.3657134308953696E-2</v>
      </c>
      <c r="Q126" s="38">
        <v>4.7608711582056408E-2</v>
      </c>
      <c r="R126" s="38">
        <v>4.4056542369147772E-2</v>
      </c>
      <c r="S126" s="38">
        <v>3.351506922891663E-2</v>
      </c>
      <c r="T126" s="38">
        <v>3.0542449734911711E-2</v>
      </c>
      <c r="U126" s="38">
        <v>3.0294052513392254E-2</v>
      </c>
      <c r="V126" s="38">
        <v>3.099734630654381E-2</v>
      </c>
      <c r="W126" s="38">
        <v>3.3440216261321751E-2</v>
      </c>
      <c r="X126" s="38">
        <v>3.9254699471556541E-2</v>
      </c>
      <c r="Y126" s="38">
        <v>4.4337879222758107E-2</v>
      </c>
      <c r="Z126" s="38">
        <v>4.9847030108245698E-2</v>
      </c>
      <c r="AA126" s="38">
        <v>5.0286178130010989E-2</v>
      </c>
      <c r="AB126" s="38">
        <v>5.7798295023999822E-2</v>
      </c>
      <c r="AC126" s="38">
        <v>6.6041002862750373E-2</v>
      </c>
      <c r="AD126" s="38">
        <v>6.8438673401908817E-2</v>
      </c>
      <c r="AE126" s="38">
        <v>7.6370901515255746E-2</v>
      </c>
      <c r="AF126" s="38">
        <v>8.0926009292497894E-2</v>
      </c>
      <c r="AG126" s="38">
        <v>9.5110224673840879E-2</v>
      </c>
      <c r="AH126" s="38">
        <v>0.11517978196921226</v>
      </c>
      <c r="AI126" s="38">
        <v>0.14024175237355718</v>
      </c>
      <c r="AJ126" s="38">
        <v>0.15330857998575234</v>
      </c>
      <c r="AK126" s="38">
        <v>0.17377020165241602</v>
      </c>
      <c r="AL126" s="38">
        <v>0.20649311141635368</v>
      </c>
      <c r="AM126" s="38">
        <v>0.22930651880678504</v>
      </c>
      <c r="AN126" s="38">
        <v>0.26209794521902996</v>
      </c>
      <c r="AO126" s="38">
        <v>0.31632852785138654</v>
      </c>
      <c r="AP126" s="38">
        <v>0.35885945456431823</v>
      </c>
      <c r="AQ126" s="38">
        <v>0.42602296905915038</v>
      </c>
      <c r="AR126" s="38">
        <v>0.4004937754651674</v>
      </c>
      <c r="AS126" s="38">
        <v>0.40239948739301473</v>
      </c>
      <c r="AT126" s="38">
        <v>0.42164128151405589</v>
      </c>
      <c r="AU126" s="38">
        <v>0.46551709756312742</v>
      </c>
      <c r="AV126" s="38">
        <v>0.48684437965046867</v>
      </c>
      <c r="AW126" s="38">
        <v>0.48729145178906186</v>
      </c>
      <c r="AX126" s="38">
        <v>0.5046573934014762</v>
      </c>
      <c r="AY126" s="38">
        <v>0.5118042445344344</v>
      </c>
      <c r="AZ126" s="38">
        <v>0.52201986110702769</v>
      </c>
      <c r="BA126" s="38">
        <v>0.54470085699797555</v>
      </c>
      <c r="BB126" s="38">
        <v>0.55889023614926303</v>
      </c>
      <c r="BC126" s="38">
        <v>0.55870686580759377</v>
      </c>
      <c r="BD126" s="38">
        <v>0.56301207847093537</v>
      </c>
      <c r="BE126" s="38">
        <v>0.56591426281472157</v>
      </c>
      <c r="BF126" s="38">
        <v>0.58155036606816868</v>
      </c>
      <c r="BG126" s="38">
        <v>0.59068744684752472</v>
      </c>
      <c r="BH126" s="38">
        <v>0.58908816679308229</v>
      </c>
      <c r="BI126" s="38">
        <v>0.59167047742995027</v>
      </c>
      <c r="BJ126" s="38">
        <v>0.6047541525388046</v>
      </c>
      <c r="BK126" s="38">
        <v>0.61343682028475277</v>
      </c>
      <c r="BL126" s="38">
        <v>0.62507178532643937</v>
      </c>
      <c r="BM126" s="38">
        <v>0.63353271263957756</v>
      </c>
      <c r="BN126" s="38">
        <v>0.62596396278605848</v>
      </c>
      <c r="BO126" s="38">
        <v>0.62827449044384431</v>
      </c>
      <c r="BP126" s="38">
        <v>0.68390146505984584</v>
      </c>
      <c r="BQ126" s="38">
        <v>0.65764986073172826</v>
      </c>
      <c r="BR126" s="38">
        <v>0.6527798133697541</v>
      </c>
      <c r="BS126" s="38">
        <v>0.66079473628224294</v>
      </c>
      <c r="BT126" s="38">
        <v>0.65099248214734051</v>
      </c>
      <c r="BU126" s="38">
        <v>0.64981054072244848</v>
      </c>
      <c r="BV126" s="38">
        <v>0.63433348155014935</v>
      </c>
      <c r="BW126" s="38">
        <v>0.62549620224895586</v>
      </c>
      <c r="BX126" s="38">
        <v>0.62601363627526396</v>
      </c>
      <c r="BY126" s="38">
        <v>0.62771433510029784</v>
      </c>
      <c r="BZ126" s="38">
        <v>0.63000360317277315</v>
      </c>
      <c r="CA126" s="38">
        <v>0.63080844234461186</v>
      </c>
      <c r="CB126" s="38">
        <v>0.63523911925797949</v>
      </c>
      <c r="CC126" s="38">
        <v>0.64200828631039741</v>
      </c>
      <c r="CD126" s="38">
        <v>0.6440306989120228</v>
      </c>
      <c r="CE126" s="38">
        <v>0.61449911364356624</v>
      </c>
      <c r="CF126" s="38">
        <v>0.62643483742401929</v>
      </c>
      <c r="CG126" s="38">
        <v>0.62574274599152713</v>
      </c>
      <c r="CH126" s="38">
        <v>0.6259983771089962</v>
      </c>
      <c r="CI126" s="38">
        <v>0.62972552312164964</v>
      </c>
      <c r="CJ126" s="38">
        <v>0.63017469168267437</v>
      </c>
      <c r="CK126" s="38">
        <v>0.62406386836593619</v>
      </c>
      <c r="CL126" s="38">
        <v>0.62453426190389394</v>
      </c>
      <c r="CM126" s="38">
        <v>0.62423666076485573</v>
      </c>
      <c r="CN126" s="38">
        <v>0.62401775637547474</v>
      </c>
      <c r="CO126" s="38">
        <v>0.61930355508471879</v>
      </c>
      <c r="CP126" s="38">
        <v>0.6017943849330275</v>
      </c>
      <c r="CQ126" s="38">
        <v>0.60833318031864458</v>
      </c>
      <c r="CR126" s="38">
        <v>0.60150225042026217</v>
      </c>
      <c r="CS126" s="38">
        <v>0.59633177647453761</v>
      </c>
      <c r="CT126" s="38">
        <v>0.59101197844099818</v>
      </c>
    </row>
    <row r="127" spans="1:98" ht="14.5" x14ac:dyDescent="0.65">
      <c r="A127" s="77"/>
      <c r="B127" s="76" t="s">
        <v>65</v>
      </c>
      <c r="C127" s="38" t="s">
        <v>3</v>
      </c>
      <c r="D127" s="38">
        <v>1.5451633600000001E-3</v>
      </c>
      <c r="E127" s="38">
        <v>1.29181722E-3</v>
      </c>
      <c r="F127" s="38">
        <v>1.2881699600000001E-3</v>
      </c>
      <c r="G127" s="38">
        <v>1.3385099800000001E-3</v>
      </c>
      <c r="H127" s="38">
        <v>1.6321172500000001E-3</v>
      </c>
      <c r="I127" s="38">
        <v>1.804611E-3</v>
      </c>
      <c r="J127" s="38">
        <v>2.0494796699999998E-3</v>
      </c>
      <c r="K127" s="38">
        <v>1.83720433E-3</v>
      </c>
      <c r="L127" s="38">
        <v>2.5771418599999998E-3</v>
      </c>
      <c r="M127" s="38">
        <v>2.7642347799999999E-3</v>
      </c>
      <c r="N127" s="38">
        <v>2.7617316100000001E-3</v>
      </c>
      <c r="O127" s="38">
        <v>3.09324611E-3</v>
      </c>
      <c r="P127" s="38">
        <v>3.4002052700000001E-3</v>
      </c>
      <c r="Q127" s="38">
        <v>3.76669523E-3</v>
      </c>
      <c r="R127" s="38">
        <v>2.55396566E-3</v>
      </c>
      <c r="S127" s="38">
        <v>9.034914E-4</v>
      </c>
      <c r="T127" s="38">
        <v>1.8403281999999999E-4</v>
      </c>
      <c r="U127" s="38">
        <v>3.3167031000000001E-4</v>
      </c>
      <c r="V127" s="38">
        <v>7.6503721999999998E-4</v>
      </c>
      <c r="W127" s="38">
        <v>1.4743386700000001E-3</v>
      </c>
      <c r="X127" s="38">
        <v>2.3954285800000001E-3</v>
      </c>
      <c r="Y127" s="38">
        <v>3.3845361800000002E-3</v>
      </c>
      <c r="Z127" s="38">
        <v>3.7456880000000001E-3</v>
      </c>
      <c r="AA127" s="38">
        <v>5.3627630400000003E-3</v>
      </c>
      <c r="AB127" s="38">
        <v>5.4740858600000001E-3</v>
      </c>
      <c r="AC127" s="38">
        <v>6.2495012200000002E-3</v>
      </c>
      <c r="AD127" s="38">
        <v>7.2070437600000002E-3</v>
      </c>
      <c r="AE127" s="38">
        <v>8.2397112100000003E-3</v>
      </c>
      <c r="AF127" s="38">
        <v>8.9164419099999996E-3</v>
      </c>
      <c r="AG127" s="38">
        <v>1.1396325569999999E-2</v>
      </c>
      <c r="AH127" s="38">
        <v>1.4219485279999999E-2</v>
      </c>
      <c r="AI127" s="38">
        <v>1.8836779290000001E-2</v>
      </c>
      <c r="AJ127" s="38">
        <v>2.1234166839999999E-2</v>
      </c>
      <c r="AK127" s="38">
        <v>2.3600675370000001E-2</v>
      </c>
      <c r="AL127" s="38">
        <v>2.8189751110000001E-2</v>
      </c>
      <c r="AM127" s="38">
        <v>3.2580780830000003E-2</v>
      </c>
      <c r="AN127" s="38">
        <v>3.7820990530000001E-2</v>
      </c>
      <c r="AO127" s="38">
        <v>4.6153749690000002E-2</v>
      </c>
      <c r="AP127" s="38">
        <v>5.3514079569999998E-2</v>
      </c>
      <c r="AQ127" s="38">
        <v>6.7105029019999998E-2</v>
      </c>
      <c r="AR127" s="38">
        <v>5.7165916660000003E-2</v>
      </c>
      <c r="AS127" s="38">
        <v>6.1251816420000001E-2</v>
      </c>
      <c r="AT127" s="38">
        <v>6.2228090190000002E-2</v>
      </c>
      <c r="AU127" s="38">
        <v>7.5669596660000005E-2</v>
      </c>
      <c r="AV127" s="38">
        <v>7.5884744769999998E-2</v>
      </c>
      <c r="AW127" s="38">
        <v>7.2932371649999994E-2</v>
      </c>
      <c r="AX127" s="38">
        <v>7.2801035809999998E-2</v>
      </c>
      <c r="AY127" s="38">
        <v>6.5525385170000006E-2</v>
      </c>
      <c r="AZ127" s="38">
        <v>5.9899263760000002E-2</v>
      </c>
      <c r="BA127" s="38">
        <v>6.3925467860000001E-2</v>
      </c>
      <c r="BB127" s="38">
        <v>6.6623423589999994E-2</v>
      </c>
      <c r="BC127" s="38">
        <v>6.1035019029999998E-2</v>
      </c>
      <c r="BD127" s="38">
        <v>5.9307973069999999E-2</v>
      </c>
      <c r="BE127" s="38">
        <v>5.5773435640000001E-2</v>
      </c>
      <c r="BF127" s="38">
        <v>6.1243378809999999E-2</v>
      </c>
      <c r="BG127" s="38">
        <v>6.1531334739999999E-2</v>
      </c>
      <c r="BH127" s="38">
        <v>5.7031506920000002E-2</v>
      </c>
      <c r="BI127" s="38">
        <v>5.6118786390000001E-2</v>
      </c>
      <c r="BJ127" s="38">
        <v>6.0434789340000003E-2</v>
      </c>
      <c r="BK127" s="38">
        <v>6.1025136450000003E-2</v>
      </c>
      <c r="BL127" s="38">
        <v>6.1210430320000002E-2</v>
      </c>
      <c r="BM127" s="38">
        <v>6.122616099E-2</v>
      </c>
      <c r="BN127" s="38">
        <v>5.5767415250000001E-2</v>
      </c>
      <c r="BO127" s="38">
        <v>5.6211598869999997E-2</v>
      </c>
      <c r="BP127" s="38">
        <v>5.6492326340000003E-2</v>
      </c>
      <c r="BQ127" s="38">
        <v>5.7130242630000001E-2</v>
      </c>
      <c r="BR127" s="38">
        <v>5.624145413E-2</v>
      </c>
      <c r="BS127" s="38">
        <v>6.005209945E-2</v>
      </c>
      <c r="BT127" s="38">
        <v>5.7263588800000001E-2</v>
      </c>
      <c r="BU127" s="38">
        <v>5.697940386E-2</v>
      </c>
      <c r="BV127" s="38">
        <v>3.2223335659999998E-2</v>
      </c>
      <c r="BW127" s="38">
        <v>3.1619113929999998E-2</v>
      </c>
      <c r="BX127" s="38">
        <v>3.2204784950000002E-2</v>
      </c>
      <c r="BY127" s="38">
        <v>3.2895666859999999E-2</v>
      </c>
      <c r="BZ127" s="38">
        <v>3.3214451380000003E-2</v>
      </c>
      <c r="CA127" s="38">
        <v>3.3322149910000001E-2</v>
      </c>
      <c r="CB127" s="38">
        <v>3.3260232289999997E-2</v>
      </c>
      <c r="CC127" s="38">
        <v>3.4786502109999999E-2</v>
      </c>
      <c r="CD127" s="38">
        <v>3.5186182779999998E-2</v>
      </c>
      <c r="CE127" s="38">
        <v>3.4432444309999997E-2</v>
      </c>
      <c r="CF127" s="38">
        <v>3.2846819210000003E-2</v>
      </c>
      <c r="CG127" s="38">
        <v>3.2439841730000002E-2</v>
      </c>
      <c r="CH127" s="38">
        <v>3.286942835E-2</v>
      </c>
      <c r="CI127" s="38">
        <v>3.3727881959999997E-2</v>
      </c>
      <c r="CJ127" s="38">
        <v>3.3755328039999997E-2</v>
      </c>
      <c r="CK127" s="38">
        <v>3.254299401E-2</v>
      </c>
      <c r="CL127" s="38">
        <v>3.248733266E-2</v>
      </c>
      <c r="CM127" s="38">
        <v>3.1226302899999999E-2</v>
      </c>
      <c r="CN127" s="38">
        <v>3.2749388890000002E-2</v>
      </c>
      <c r="CO127" s="38">
        <v>3.005832562E-2</v>
      </c>
      <c r="CP127" s="38">
        <v>2.448550578E-2</v>
      </c>
      <c r="CQ127" s="38">
        <v>2.8148365290000001E-2</v>
      </c>
      <c r="CR127" s="38">
        <v>2.8464267080000001E-2</v>
      </c>
      <c r="CS127" s="38">
        <v>2.5253202240000001E-2</v>
      </c>
      <c r="CT127" s="38">
        <v>2.4847236950000001E-2</v>
      </c>
    </row>
    <row r="128" spans="1:98" ht="14.5" x14ac:dyDescent="0.65">
      <c r="A128" s="77"/>
      <c r="B128" s="77"/>
      <c r="C128" s="38" t="s">
        <v>4</v>
      </c>
      <c r="D128" s="38">
        <f>D129-D127</f>
        <v>-5.6558360425618126E-13</v>
      </c>
      <c r="E128" s="38">
        <f t="shared" ref="E128" si="959">E129-E127</f>
        <v>4.9217642903664973E-4</v>
      </c>
      <c r="F128" s="38">
        <f t="shared" ref="F128" si="960">F129-F127</f>
        <v>7.411449517998334E-4</v>
      </c>
      <c r="G128" s="38">
        <f t="shared" ref="G128" si="961">G129-G127</f>
        <v>9.3878602776964752E-4</v>
      </c>
      <c r="H128" s="38">
        <f t="shared" ref="H128" si="962">H129-H127</f>
        <v>1.1139938585149165E-3</v>
      </c>
      <c r="I128" s="38">
        <f t="shared" ref="I128" si="963">I129-I127</f>
        <v>1.3550578802715492E-3</v>
      </c>
      <c r="J128" s="38">
        <f t="shared" ref="J128" si="964">J129-J127</f>
        <v>1.5982986826784608E-3</v>
      </c>
      <c r="K128" s="38">
        <f t="shared" ref="K128" si="965">K129-K127</f>
        <v>1.8711547431473411E-3</v>
      </c>
      <c r="L128" s="38">
        <f t="shared" ref="L128" si="966">L129-L127</f>
        <v>2.018948541941951E-3</v>
      </c>
      <c r="M128" s="38">
        <f t="shared" ref="M128" si="967">M129-M127</f>
        <v>2.3879105489206152E-3</v>
      </c>
      <c r="N128" s="38">
        <f t="shared" ref="N128" si="968">N129-N127</f>
        <v>2.7309291509196709E-3</v>
      </c>
      <c r="O128" s="38">
        <f t="shared" ref="O128" si="969">O129-O127</f>
        <v>3.0024811634658303E-3</v>
      </c>
      <c r="P128" s="38">
        <f t="shared" ref="P128" si="970">P129-P127</f>
        <v>3.3352017703548657E-3</v>
      </c>
      <c r="Q128" s="38">
        <f t="shared" ref="Q128" si="971">Q129-Q127</f>
        <v>3.7033061754146563E-3</v>
      </c>
      <c r="R128" s="38">
        <f t="shared" ref="R128" si="972">R129-R127</f>
        <v>4.1155475129297844E-3</v>
      </c>
      <c r="S128" s="38">
        <f t="shared" ref="S128" si="973">S129-S127</f>
        <v>4.0567809471209028E-3</v>
      </c>
      <c r="T128" s="38">
        <f t="shared" ref="T128" si="974">T129-T127</f>
        <v>3.5481415488487983E-3</v>
      </c>
      <c r="U128" s="38">
        <f t="shared" ref="U128" si="975">U129-U127</f>
        <v>3.0092684567116644E-3</v>
      </c>
      <c r="V128" s="38">
        <f t="shared" ref="V128" si="976">V129-V127</f>
        <v>2.6881463309396773E-3</v>
      </c>
      <c r="W128" s="38">
        <f t="shared" ref="W128" si="977">W129-W127</f>
        <v>2.5800485248434271E-3</v>
      </c>
      <c r="X128" s="38">
        <f t="shared" ref="X128" si="978">X129-X127</f>
        <v>2.691004739047138E-3</v>
      </c>
      <c r="Y128" s="38">
        <f t="shared" ref="Y128" si="979">Y129-Y127</f>
        <v>3.038625069176988E-3</v>
      </c>
      <c r="Z128" s="38">
        <f t="shared" ref="Z128" si="980">Z129-Z127</f>
        <v>3.5863630967697658E-3</v>
      </c>
      <c r="AA128" s="38">
        <f t="shared" ref="AA128" si="981">AA129-AA127</f>
        <v>4.0842919021244302E-3</v>
      </c>
      <c r="AB128" s="38">
        <f t="shared" ref="AB128" si="982">AB129-AB127</f>
        <v>4.9759233506373613E-3</v>
      </c>
      <c r="AC128" s="38">
        <f t="shared" ref="AC128" si="983">AC129-AC127</f>
        <v>5.6556169858625761E-3</v>
      </c>
      <c r="AD128" s="38">
        <f t="shared" ref="AD128" si="984">AD129-AD127</f>
        <v>6.4429983771632539E-3</v>
      </c>
      <c r="AE128" s="38">
        <f t="shared" ref="AE128" si="985">AE129-AE127</f>
        <v>7.3621761751849462E-3</v>
      </c>
      <c r="AF128" s="38">
        <f t="shared" ref="AF128" si="986">AF129-AF127</f>
        <v>8.3880489620246669E-3</v>
      </c>
      <c r="AG128" s="38">
        <f t="shared" ref="AG128" si="987">AG129-AG127</f>
        <v>9.3980095991970224E-3</v>
      </c>
      <c r="AH128" s="38">
        <f t="shared" ref="AH128" si="988">AH129-AH127</f>
        <v>1.1003611704407428E-2</v>
      </c>
      <c r="AI128" s="38">
        <f t="shared" ref="AI128" si="989">AI129-AI127</f>
        <v>1.3117211296585635E-2</v>
      </c>
      <c r="AJ128" s="38">
        <f t="shared" ref="AJ128" si="990">AJ129-AJ127</f>
        <v>1.6184179007996291E-2</v>
      </c>
      <c r="AK128" s="38">
        <f t="shared" ref="AK128" si="991">AK129-AK127</f>
        <v>1.925048210455144E-2</v>
      </c>
      <c r="AL128" s="38">
        <f t="shared" ref="AL128" si="992">AL129-AL127</f>
        <v>2.2362653117088856E-2</v>
      </c>
      <c r="AM128" s="38">
        <f t="shared" ref="AM128" si="993">AM129-AM127</f>
        <v>2.6325896514194203E-2</v>
      </c>
      <c r="AN128" s="38">
        <f t="shared" ref="AN128" si="994">AN129-AN127</f>
        <v>3.0724823568140061E-2</v>
      </c>
      <c r="AO128" s="38">
        <f t="shared" ref="AO128" si="995">AO129-AO127</f>
        <v>3.5898741645308575E-2</v>
      </c>
      <c r="AP128" s="38">
        <f t="shared" ref="AP128" si="996">AP129-AP127</f>
        <v>4.2552539086596494E-2</v>
      </c>
      <c r="AQ128" s="38">
        <f t="shared" ref="AQ128" si="997">AQ129-AQ127</f>
        <v>4.9984947604797964E-2</v>
      </c>
      <c r="AR128" s="38">
        <f t="shared" ref="AR128" si="998">AR129-AR127</f>
        <v>5.9986124584713869E-2</v>
      </c>
      <c r="AS128" s="38">
        <f t="shared" ref="AS128" si="999">AS129-AS127</f>
        <v>6.4516206660751307E-2</v>
      </c>
      <c r="AT128" s="38">
        <f t="shared" ref="AT128" si="1000">AT129-AT127</f>
        <v>6.9962512305981411E-2</v>
      </c>
      <c r="AU128" s="38">
        <f t="shared" ref="AU128" si="1001">AU129-AU127</f>
        <v>7.480945467709077E-2</v>
      </c>
      <c r="AV128" s="38">
        <f t="shared" ref="AV128" si="1002">AV129-AV127</f>
        <v>8.3178460299272741E-2</v>
      </c>
      <c r="AW128" s="38">
        <f t="shared" ref="AW128" si="1003">AW129-AW127</f>
        <v>8.9891923066989732E-2</v>
      </c>
      <c r="AX128" s="38">
        <f t="shared" ref="AX128" si="1004">AX129-AX127</f>
        <v>9.4530095906368322E-2</v>
      </c>
      <c r="AY128" s="38">
        <f t="shared" ref="AY128" si="1005">AY129-AY127</f>
        <v>9.8577826312492456E-2</v>
      </c>
      <c r="AZ128" s="38">
        <f t="shared" ref="AZ128" si="1006">AZ129-AZ127</f>
        <v>0.10005851617545546</v>
      </c>
      <c r="BA128" s="38">
        <f t="shared" ref="BA128" si="1007">BA129-BA127</f>
        <v>9.9996780717552053E-2</v>
      </c>
      <c r="BB128" s="38">
        <f t="shared" ref="BB128" si="1008">BB129-BB127</f>
        <v>0.10196840787269974</v>
      </c>
      <c r="BC128" s="38">
        <f t="shared" ref="BC128" si="1009">BC129-BC127</f>
        <v>0.1045095726655117</v>
      </c>
      <c r="BD128" s="38">
        <f t="shared" ref="BD128" si="1010">BD129-BD127</f>
        <v>0.10486526608068422</v>
      </c>
      <c r="BE128" s="38">
        <f t="shared" ref="BE128" si="1011">BE129-BE127</f>
        <v>0.10512778921887958</v>
      </c>
      <c r="BF128" s="38">
        <f t="shared" ref="BF128" si="1012">BF129-BF127</f>
        <v>0.10437526207524903</v>
      </c>
      <c r="BG128" s="38">
        <f t="shared" ref="BG128" si="1013">BG129-BG127</f>
        <v>0.10608846394696106</v>
      </c>
      <c r="BH128" s="38">
        <f t="shared" ref="BH128" si="1014">BH129-BH127</f>
        <v>0.10736628957316938</v>
      </c>
      <c r="BI128" s="38">
        <f t="shared" ref="BI128" si="1015">BI129-BI127</f>
        <v>0.10687618763187839</v>
      </c>
      <c r="BJ128" s="38">
        <f t="shared" ref="BJ128" si="1016">BJ129-BJ127</f>
        <v>0.10658658544895867</v>
      </c>
      <c r="BK128" s="38">
        <f t="shared" ref="BK128" si="1017">BK129-BK127</f>
        <v>0.10782988542635501</v>
      </c>
      <c r="BL128" s="38">
        <f t="shared" ref="BL128" si="1018">BL129-BL127</f>
        <v>0.10905538114171653</v>
      </c>
      <c r="BM128" s="38">
        <f t="shared" ref="BM128" si="1019">BM129-BM127</f>
        <v>0.11004127656919177</v>
      </c>
      <c r="BN128" s="38">
        <f t="shared" ref="BN128" si="1020">BN129-BN127</f>
        <v>0.11087921757138045</v>
      </c>
      <c r="BO128" s="38">
        <f t="shared" ref="BO128" si="1021">BO129-BO127</f>
        <v>0.10986364442881855</v>
      </c>
      <c r="BP128" s="38">
        <f t="shared" ref="BP128" si="1022">BP129-BP127</f>
        <v>0.10943296545861977</v>
      </c>
      <c r="BQ128" s="38">
        <f t="shared" ref="BQ128" si="1023">BQ129-BQ127</f>
        <v>0.10931466751566876</v>
      </c>
      <c r="BR128" s="38">
        <f t="shared" ref="BR128" si="1024">BR129-BR127</f>
        <v>0.10946135268790391</v>
      </c>
      <c r="BS128" s="38">
        <f t="shared" ref="BS128" si="1025">BS129-BS127</f>
        <v>0.10938162389121525</v>
      </c>
      <c r="BT128" s="38">
        <f t="shared" ref="BT128" si="1026">BT129-BT127</f>
        <v>0.1104883949893553</v>
      </c>
      <c r="BU128" s="38">
        <f t="shared" ref="BU128" si="1027">BU129-BU127</f>
        <v>0.11064019638683806</v>
      </c>
      <c r="BV128" s="38">
        <f t="shared" ref="BV128" si="1028">BV129-BV127</f>
        <v>0.11063631028938073</v>
      </c>
      <c r="BW128" s="38">
        <f t="shared" ref="BW128" si="1029">BW129-BW127</f>
        <v>0.10297311790841968</v>
      </c>
      <c r="BX128" s="38">
        <f t="shared" ref="BX128" si="1030">BX129-BX127</f>
        <v>9.7651232736564675E-2</v>
      </c>
      <c r="BY128" s="38">
        <f t="shared" ref="BY128" si="1031">BY129-BY127</f>
        <v>9.3984848134618049E-2</v>
      </c>
      <c r="BZ128" s="38">
        <f t="shared" ref="BZ128" si="1032">BZ129-BZ127</f>
        <v>9.112767797477847E-2</v>
      </c>
      <c r="CA128" s="38">
        <f t="shared" ref="CA128" si="1033">CA129-CA127</f>
        <v>8.885554833520852E-2</v>
      </c>
      <c r="CB128" s="38">
        <f t="shared" ref="CB128" si="1034">CB129-CB127</f>
        <v>8.6944795566438249E-2</v>
      </c>
      <c r="CC128" s="38">
        <f t="shared" ref="CC128" si="1035">CC129-CC127</f>
        <v>8.5232798937305537E-2</v>
      </c>
      <c r="CD128" s="38">
        <f t="shared" ref="CD128" si="1036">CD129-CD127</f>
        <v>8.4167693294130902E-2</v>
      </c>
      <c r="CE128" s="38">
        <f t="shared" ref="CE128" si="1037">CE129-CE127</f>
        <v>8.325088086444879E-2</v>
      </c>
      <c r="CF128" s="38">
        <f t="shared" ref="CF128" si="1038">CF129-CF127</f>
        <v>8.2053017473265988E-2</v>
      </c>
      <c r="CG128" s="38">
        <f t="shared" ref="CG128" si="1039">CG129-CG127</f>
        <v>8.0594026978600852E-2</v>
      </c>
      <c r="CH128" s="38">
        <f t="shared" ref="CH128" si="1040">CH129-CH127</f>
        <v>7.9224636513388291E-2</v>
      </c>
      <c r="CI128" s="38">
        <f t="shared" ref="CI128" si="1041">CI129-CI127</f>
        <v>7.8183636257608588E-2</v>
      </c>
      <c r="CJ128" s="38">
        <f t="shared" ref="CJ128" si="1042">CJ129-CJ127</f>
        <v>7.7443583652314185E-2</v>
      </c>
      <c r="CK128" s="38">
        <f t="shared" ref="CK128" si="1043">CK129-CK127</f>
        <v>7.6741060430375097E-2</v>
      </c>
      <c r="CL128" s="38">
        <f t="shared" ref="CL128" si="1044">CL129-CL127</f>
        <v>7.571131517665794E-2</v>
      </c>
      <c r="CM128" s="38">
        <f t="shared" ref="CM128" si="1045">CM129-CM127</f>
        <v>7.4829927087056297E-2</v>
      </c>
      <c r="CN128" s="38">
        <f t="shared" ref="CN128" si="1046">CN129-CN127</f>
        <v>7.3721477661427226E-2</v>
      </c>
      <c r="CO128" s="38">
        <f t="shared" ref="CO128" si="1047">CO129-CO127</f>
        <v>7.3250638718068944E-2</v>
      </c>
      <c r="CP128" s="38">
        <f t="shared" ref="CP128" si="1048">CP129-CP127</f>
        <v>7.206031881479967E-2</v>
      </c>
      <c r="CQ128" s="38">
        <f t="shared" ref="CQ128" si="1049">CQ129-CQ127</f>
        <v>6.9425014810377911E-2</v>
      </c>
      <c r="CR128" s="38">
        <f t="shared" ref="CR128" si="1050">CR129-CR127</f>
        <v>6.865077096522601E-2</v>
      </c>
      <c r="CS128" s="38">
        <f t="shared" ref="CS128" si="1051">CS129-CS127</f>
        <v>6.8013911566957574E-2</v>
      </c>
      <c r="CT128" s="38">
        <f t="shared" ref="CT128" si="1052">CT129-CT127</f>
        <v>6.6347291489270016E-2</v>
      </c>
    </row>
    <row r="129" spans="1:98" ht="14.5" x14ac:dyDescent="0.65">
      <c r="A129" s="77"/>
      <c r="B129" s="78"/>
      <c r="C129" s="38" t="s">
        <v>6</v>
      </c>
      <c r="D129" s="38">
        <v>1.5451633594344165E-3</v>
      </c>
      <c r="E129" s="38">
        <v>1.7839936490366497E-3</v>
      </c>
      <c r="F129" s="38">
        <v>2.0293149117998335E-3</v>
      </c>
      <c r="G129" s="38">
        <v>2.2772960077696476E-3</v>
      </c>
      <c r="H129" s="38">
        <v>2.7461111085149165E-3</v>
      </c>
      <c r="I129" s="38">
        <v>3.1596688802715493E-3</v>
      </c>
      <c r="J129" s="38">
        <v>3.6477783526784606E-3</v>
      </c>
      <c r="K129" s="38">
        <v>3.7083590731473411E-3</v>
      </c>
      <c r="L129" s="38">
        <v>4.5960904019419508E-3</v>
      </c>
      <c r="M129" s="38">
        <v>5.152145328920615E-3</v>
      </c>
      <c r="N129" s="38">
        <v>5.4926607609196709E-3</v>
      </c>
      <c r="O129" s="38">
        <v>6.0957272734658303E-3</v>
      </c>
      <c r="P129" s="38">
        <v>6.7354070403548658E-3</v>
      </c>
      <c r="Q129" s="38">
        <v>7.4700014054146563E-3</v>
      </c>
      <c r="R129" s="38">
        <v>6.6695131729297844E-3</v>
      </c>
      <c r="S129" s="38">
        <v>4.9602723471209031E-3</v>
      </c>
      <c r="T129" s="38">
        <v>3.7321743688487983E-3</v>
      </c>
      <c r="U129" s="38">
        <v>3.3409387667116645E-3</v>
      </c>
      <c r="V129" s="38">
        <v>3.4531835509396774E-3</v>
      </c>
      <c r="W129" s="38">
        <v>4.0543871948434274E-3</v>
      </c>
      <c r="X129" s="38">
        <v>5.0864333190471381E-3</v>
      </c>
      <c r="Y129" s="38">
        <v>6.4231612491769882E-3</v>
      </c>
      <c r="Z129" s="38">
        <v>7.3320510967697658E-3</v>
      </c>
      <c r="AA129" s="38">
        <v>9.4470549421244304E-3</v>
      </c>
      <c r="AB129" s="38">
        <v>1.0450009210637361E-2</v>
      </c>
      <c r="AC129" s="38">
        <v>1.1905118205862576E-2</v>
      </c>
      <c r="AD129" s="38">
        <v>1.3650042137163254E-2</v>
      </c>
      <c r="AE129" s="38">
        <v>1.5601887385184946E-2</v>
      </c>
      <c r="AF129" s="38">
        <v>1.7304490872024667E-2</v>
      </c>
      <c r="AG129" s="38">
        <v>2.0794335169197022E-2</v>
      </c>
      <c r="AH129" s="38">
        <v>2.5223096984407428E-2</v>
      </c>
      <c r="AI129" s="38">
        <v>3.1953990586585636E-2</v>
      </c>
      <c r="AJ129" s="38">
        <v>3.741834584799629E-2</v>
      </c>
      <c r="AK129" s="38">
        <v>4.2851157474551441E-2</v>
      </c>
      <c r="AL129" s="38">
        <v>5.0552404227088857E-2</v>
      </c>
      <c r="AM129" s="38">
        <v>5.8906677344194205E-2</v>
      </c>
      <c r="AN129" s="38">
        <v>6.8545814098140062E-2</v>
      </c>
      <c r="AO129" s="38">
        <v>8.2052491335308578E-2</v>
      </c>
      <c r="AP129" s="38">
        <v>9.6066618656596492E-2</v>
      </c>
      <c r="AQ129" s="38">
        <v>0.11708997662479796</v>
      </c>
      <c r="AR129" s="38">
        <v>0.11715204124471387</v>
      </c>
      <c r="AS129" s="38">
        <v>0.1257680230807513</v>
      </c>
      <c r="AT129" s="38">
        <v>0.13219060249598141</v>
      </c>
      <c r="AU129" s="38">
        <v>0.15047905133709077</v>
      </c>
      <c r="AV129" s="38">
        <v>0.15906320506927274</v>
      </c>
      <c r="AW129" s="38">
        <v>0.16282429471698973</v>
      </c>
      <c r="AX129" s="38">
        <v>0.16733113171636832</v>
      </c>
      <c r="AY129" s="38">
        <v>0.16410321148249246</v>
      </c>
      <c r="AZ129" s="38">
        <v>0.15995777993545546</v>
      </c>
      <c r="BA129" s="38">
        <v>0.16392224857755205</v>
      </c>
      <c r="BB129" s="38">
        <v>0.16859183146269974</v>
      </c>
      <c r="BC129" s="38">
        <v>0.16554459169551169</v>
      </c>
      <c r="BD129" s="38">
        <v>0.16417323915068421</v>
      </c>
      <c r="BE129" s="38">
        <v>0.16090122485887959</v>
      </c>
      <c r="BF129" s="38">
        <v>0.16561864088524902</v>
      </c>
      <c r="BG129" s="38">
        <v>0.16761979868696106</v>
      </c>
      <c r="BH129" s="38">
        <v>0.16439779649316938</v>
      </c>
      <c r="BI129" s="38">
        <v>0.1629949740218784</v>
      </c>
      <c r="BJ129" s="38">
        <v>0.16702137478895868</v>
      </c>
      <c r="BK129" s="38">
        <v>0.16885502187635501</v>
      </c>
      <c r="BL129" s="38">
        <v>0.17026581146171654</v>
      </c>
      <c r="BM129" s="38">
        <v>0.17126743755919177</v>
      </c>
      <c r="BN129" s="38">
        <v>0.16664663282138045</v>
      </c>
      <c r="BO129" s="38">
        <v>0.16607524329881854</v>
      </c>
      <c r="BP129" s="38">
        <v>0.16592529179861978</v>
      </c>
      <c r="BQ129" s="38">
        <v>0.16644491014566876</v>
      </c>
      <c r="BR129" s="38">
        <v>0.16570280681790392</v>
      </c>
      <c r="BS129" s="38">
        <v>0.16943372334121526</v>
      </c>
      <c r="BT129" s="38">
        <v>0.1677519837893553</v>
      </c>
      <c r="BU129" s="38">
        <v>0.16761960024683806</v>
      </c>
      <c r="BV129" s="38">
        <v>0.14285964594938072</v>
      </c>
      <c r="BW129" s="38">
        <v>0.13459223183841967</v>
      </c>
      <c r="BX129" s="38">
        <v>0.12985601768656468</v>
      </c>
      <c r="BY129" s="38">
        <v>0.12688051499461805</v>
      </c>
      <c r="BZ129" s="38">
        <v>0.12434212935477848</v>
      </c>
      <c r="CA129" s="38">
        <v>0.12217769824520852</v>
      </c>
      <c r="CB129" s="38">
        <v>0.12020502785643825</v>
      </c>
      <c r="CC129" s="38">
        <v>0.12001930104730554</v>
      </c>
      <c r="CD129" s="38">
        <v>0.11935387607413091</v>
      </c>
      <c r="CE129" s="38">
        <v>0.11768332517444878</v>
      </c>
      <c r="CF129" s="38">
        <v>0.11489983668326599</v>
      </c>
      <c r="CG129" s="38">
        <v>0.11303386870860085</v>
      </c>
      <c r="CH129" s="38">
        <v>0.1120940648633883</v>
      </c>
      <c r="CI129" s="38">
        <v>0.11191151821760859</v>
      </c>
      <c r="CJ129" s="38">
        <v>0.11119891169231419</v>
      </c>
      <c r="CK129" s="38">
        <v>0.10928405444037509</v>
      </c>
      <c r="CL129" s="38">
        <v>0.10819864783665795</v>
      </c>
      <c r="CM129" s="38">
        <v>0.1060562299870563</v>
      </c>
      <c r="CN129" s="38">
        <v>0.10647086655142723</v>
      </c>
      <c r="CO129" s="38">
        <v>0.10330896433806894</v>
      </c>
      <c r="CP129" s="38">
        <v>9.654582459479967E-2</v>
      </c>
      <c r="CQ129" s="38">
        <v>9.7573380100377916E-2</v>
      </c>
      <c r="CR129" s="38">
        <v>9.7115038045226004E-2</v>
      </c>
      <c r="CS129" s="38">
        <v>9.3267113806957569E-2</v>
      </c>
      <c r="CT129" s="38">
        <v>9.119452843927002E-2</v>
      </c>
    </row>
    <row r="130" spans="1:98" ht="14.5" x14ac:dyDescent="0.65">
      <c r="A130" s="77"/>
      <c r="B130" s="76" t="s">
        <v>14</v>
      </c>
      <c r="C130" s="38" t="s">
        <v>3</v>
      </c>
      <c r="D130" s="38">
        <v>0</v>
      </c>
      <c r="E130" s="38">
        <v>0</v>
      </c>
      <c r="F130" s="38">
        <v>0</v>
      </c>
      <c r="G130" s="38">
        <v>0</v>
      </c>
      <c r="H130" s="38">
        <v>0</v>
      </c>
      <c r="I130" s="38">
        <v>0</v>
      </c>
      <c r="J130" s="38">
        <v>0</v>
      </c>
      <c r="K130" s="38">
        <v>0</v>
      </c>
      <c r="L130" s="38">
        <v>0</v>
      </c>
      <c r="M130" s="38">
        <v>0</v>
      </c>
      <c r="N130" s="38">
        <v>0</v>
      </c>
      <c r="O130" s="38">
        <v>0</v>
      </c>
      <c r="P130" s="38">
        <v>0</v>
      </c>
      <c r="Q130" s="38">
        <v>0</v>
      </c>
      <c r="R130" s="38">
        <v>0</v>
      </c>
      <c r="S130" s="38">
        <v>0</v>
      </c>
      <c r="T130" s="38">
        <v>0</v>
      </c>
      <c r="U130" s="38">
        <v>0</v>
      </c>
      <c r="V130" s="38">
        <v>0</v>
      </c>
      <c r="W130" s="38">
        <v>0</v>
      </c>
      <c r="X130" s="38">
        <v>0</v>
      </c>
      <c r="Y130" s="38">
        <v>0</v>
      </c>
      <c r="Z130" s="38">
        <v>0</v>
      </c>
      <c r="AA130" s="38">
        <v>0</v>
      </c>
      <c r="AB130" s="38">
        <v>0</v>
      </c>
      <c r="AC130" s="38">
        <v>0</v>
      </c>
      <c r="AD130" s="38">
        <v>0</v>
      </c>
      <c r="AE130" s="38">
        <v>0</v>
      </c>
      <c r="AF130" s="38">
        <v>0</v>
      </c>
      <c r="AG130" s="38">
        <v>0</v>
      </c>
      <c r="AH130" s="38">
        <v>0</v>
      </c>
      <c r="AI130" s="38">
        <v>0</v>
      </c>
      <c r="AJ130" s="38">
        <v>0</v>
      </c>
      <c r="AK130" s="38">
        <v>0</v>
      </c>
      <c r="AL130" s="38">
        <v>0</v>
      </c>
      <c r="AM130" s="38">
        <v>0</v>
      </c>
      <c r="AN130" s="38">
        <v>0</v>
      </c>
      <c r="AO130" s="38">
        <v>0</v>
      </c>
      <c r="AP130" s="38">
        <v>0</v>
      </c>
      <c r="AQ130" s="38">
        <v>0</v>
      </c>
      <c r="AR130" s="38">
        <v>0</v>
      </c>
      <c r="AS130" s="38">
        <v>0</v>
      </c>
      <c r="AT130" s="38">
        <v>0</v>
      </c>
      <c r="AU130" s="38">
        <v>0</v>
      </c>
      <c r="AV130" s="38">
        <v>0</v>
      </c>
      <c r="AW130" s="38">
        <v>0</v>
      </c>
      <c r="AX130" s="38">
        <v>0</v>
      </c>
      <c r="AY130" s="38">
        <v>0</v>
      </c>
      <c r="AZ130" s="38">
        <v>0</v>
      </c>
      <c r="BA130" s="38">
        <v>0</v>
      </c>
      <c r="BB130" s="38">
        <v>0</v>
      </c>
      <c r="BC130" s="38">
        <v>0</v>
      </c>
      <c r="BD130" s="38">
        <v>0</v>
      </c>
      <c r="BE130" s="38">
        <v>0</v>
      </c>
      <c r="BF130" s="38">
        <v>0</v>
      </c>
      <c r="BG130" s="38">
        <v>0</v>
      </c>
      <c r="BH130" s="38">
        <v>0</v>
      </c>
      <c r="BI130" s="38">
        <v>0</v>
      </c>
      <c r="BJ130" s="38">
        <v>0</v>
      </c>
      <c r="BK130" s="38">
        <v>0</v>
      </c>
      <c r="BL130" s="38">
        <v>0</v>
      </c>
      <c r="BM130" s="38">
        <v>0</v>
      </c>
      <c r="BN130" s="38">
        <v>0</v>
      </c>
      <c r="BO130" s="38">
        <v>0</v>
      </c>
      <c r="BP130" s="38">
        <v>0</v>
      </c>
      <c r="BQ130" s="38">
        <v>0</v>
      </c>
      <c r="BR130" s="38">
        <v>0</v>
      </c>
      <c r="BS130" s="38">
        <v>0</v>
      </c>
      <c r="BT130" s="38">
        <v>0</v>
      </c>
      <c r="BU130" s="38">
        <v>0</v>
      </c>
      <c r="BV130" s="38">
        <v>0</v>
      </c>
      <c r="BW130" s="38">
        <v>0</v>
      </c>
      <c r="BX130" s="38">
        <v>0</v>
      </c>
      <c r="BY130" s="38">
        <v>0</v>
      </c>
      <c r="BZ130" s="38">
        <v>0</v>
      </c>
      <c r="CA130" s="38">
        <v>0</v>
      </c>
      <c r="CB130" s="38">
        <v>0</v>
      </c>
      <c r="CC130" s="38">
        <v>0</v>
      </c>
      <c r="CD130" s="38">
        <v>0</v>
      </c>
      <c r="CE130" s="38">
        <v>0</v>
      </c>
      <c r="CF130" s="38">
        <v>0</v>
      </c>
      <c r="CG130" s="38">
        <v>0</v>
      </c>
      <c r="CH130" s="38">
        <v>0</v>
      </c>
      <c r="CI130" s="38">
        <v>0</v>
      </c>
      <c r="CJ130" s="38">
        <v>0</v>
      </c>
      <c r="CK130" s="38">
        <v>0</v>
      </c>
      <c r="CL130" s="38">
        <v>0</v>
      </c>
      <c r="CM130" s="38">
        <v>0</v>
      </c>
      <c r="CN130" s="38">
        <v>0</v>
      </c>
      <c r="CO130" s="38">
        <v>0</v>
      </c>
      <c r="CP130" s="38">
        <v>0</v>
      </c>
      <c r="CQ130" s="38">
        <v>0</v>
      </c>
      <c r="CR130" s="38">
        <v>0</v>
      </c>
      <c r="CS130" s="38">
        <v>0</v>
      </c>
      <c r="CT130" s="38">
        <v>0</v>
      </c>
    </row>
    <row r="131" spans="1:98" ht="14.5" x14ac:dyDescent="0.65">
      <c r="A131" s="77"/>
      <c r="B131" s="77"/>
      <c r="C131" s="38" t="s">
        <v>4</v>
      </c>
      <c r="D131" s="38" t="s">
        <v>5</v>
      </c>
      <c r="E131" s="38" t="s">
        <v>5</v>
      </c>
      <c r="F131" s="38" t="s">
        <v>5</v>
      </c>
      <c r="G131" s="38" t="s">
        <v>5</v>
      </c>
      <c r="H131" s="38" t="s">
        <v>5</v>
      </c>
      <c r="I131" s="38" t="s">
        <v>5</v>
      </c>
      <c r="J131" s="38" t="s">
        <v>5</v>
      </c>
      <c r="K131" s="38" t="s">
        <v>5</v>
      </c>
      <c r="L131" s="38" t="s">
        <v>5</v>
      </c>
      <c r="M131" s="38" t="s">
        <v>5</v>
      </c>
      <c r="N131" s="38" t="s">
        <v>5</v>
      </c>
      <c r="O131" s="38" t="s">
        <v>5</v>
      </c>
      <c r="P131" s="38" t="s">
        <v>5</v>
      </c>
      <c r="Q131" s="38" t="s">
        <v>5</v>
      </c>
      <c r="R131" s="38" t="s">
        <v>5</v>
      </c>
      <c r="S131" s="38" t="s">
        <v>5</v>
      </c>
      <c r="T131" s="38" t="s">
        <v>5</v>
      </c>
      <c r="U131" s="38" t="s">
        <v>5</v>
      </c>
      <c r="V131" s="38" t="s">
        <v>5</v>
      </c>
      <c r="W131" s="38" t="s">
        <v>5</v>
      </c>
      <c r="X131" s="38" t="s">
        <v>5</v>
      </c>
      <c r="Y131" s="38" t="s">
        <v>5</v>
      </c>
      <c r="Z131" s="38" t="s">
        <v>5</v>
      </c>
      <c r="AA131" s="38" t="s">
        <v>5</v>
      </c>
      <c r="AB131" s="38" t="s">
        <v>5</v>
      </c>
      <c r="AC131" s="38" t="s">
        <v>5</v>
      </c>
      <c r="AD131" s="38" t="s">
        <v>5</v>
      </c>
      <c r="AE131" s="38" t="s">
        <v>5</v>
      </c>
      <c r="AF131" s="38" t="s">
        <v>5</v>
      </c>
      <c r="AG131" s="38" t="s">
        <v>5</v>
      </c>
      <c r="AH131" s="38" t="s">
        <v>5</v>
      </c>
      <c r="AI131" s="38" t="s">
        <v>5</v>
      </c>
      <c r="AJ131" s="38" t="s">
        <v>5</v>
      </c>
      <c r="AK131" s="38" t="s">
        <v>5</v>
      </c>
      <c r="AL131" s="38" t="s">
        <v>5</v>
      </c>
      <c r="AM131" s="38" t="s">
        <v>5</v>
      </c>
      <c r="AN131" s="38" t="s">
        <v>5</v>
      </c>
      <c r="AO131" s="38" t="s">
        <v>5</v>
      </c>
      <c r="AP131" s="38" t="s">
        <v>5</v>
      </c>
      <c r="AQ131" s="38" t="s">
        <v>5</v>
      </c>
      <c r="AR131" s="38" t="s">
        <v>5</v>
      </c>
      <c r="AS131" s="38" t="s">
        <v>5</v>
      </c>
      <c r="AT131" s="38" t="s">
        <v>5</v>
      </c>
      <c r="AU131" s="38" t="s">
        <v>5</v>
      </c>
      <c r="AV131" s="38" t="s">
        <v>5</v>
      </c>
      <c r="AW131" s="38" t="s">
        <v>5</v>
      </c>
      <c r="AX131" s="38" t="s">
        <v>5</v>
      </c>
      <c r="AY131" s="38" t="s">
        <v>5</v>
      </c>
      <c r="AZ131" s="38" t="s">
        <v>5</v>
      </c>
      <c r="BA131" s="38" t="s">
        <v>5</v>
      </c>
      <c r="BB131" s="38" t="s">
        <v>5</v>
      </c>
      <c r="BC131" s="38" t="s">
        <v>5</v>
      </c>
      <c r="BD131" s="38" t="s">
        <v>5</v>
      </c>
      <c r="BE131" s="38" t="s">
        <v>5</v>
      </c>
      <c r="BF131" s="38" t="s">
        <v>5</v>
      </c>
      <c r="BG131" s="38" t="s">
        <v>5</v>
      </c>
      <c r="BH131" s="38" t="s">
        <v>5</v>
      </c>
      <c r="BI131" s="38" t="s">
        <v>5</v>
      </c>
      <c r="BJ131" s="38" t="s">
        <v>5</v>
      </c>
      <c r="BK131" s="38" t="s">
        <v>5</v>
      </c>
      <c r="BL131" s="38" t="s">
        <v>5</v>
      </c>
      <c r="BM131" s="38" t="s">
        <v>5</v>
      </c>
      <c r="BN131" s="38" t="s">
        <v>5</v>
      </c>
      <c r="BO131" s="38" t="s">
        <v>5</v>
      </c>
      <c r="BP131" s="38" t="s">
        <v>5</v>
      </c>
      <c r="BQ131" s="38" t="s">
        <v>5</v>
      </c>
      <c r="BR131" s="38" t="s">
        <v>5</v>
      </c>
      <c r="BS131" s="38" t="s">
        <v>5</v>
      </c>
      <c r="BT131" s="38" t="s">
        <v>5</v>
      </c>
      <c r="BU131" s="38" t="s">
        <v>5</v>
      </c>
      <c r="BV131" s="38" t="s">
        <v>5</v>
      </c>
      <c r="BW131" s="38" t="s">
        <v>5</v>
      </c>
      <c r="BX131" s="38" t="s">
        <v>5</v>
      </c>
      <c r="BY131" s="38" t="s">
        <v>5</v>
      </c>
      <c r="BZ131" s="38" t="s">
        <v>5</v>
      </c>
      <c r="CA131" s="38" t="s">
        <v>5</v>
      </c>
      <c r="CB131" s="38" t="s">
        <v>5</v>
      </c>
      <c r="CC131" s="38" t="s">
        <v>5</v>
      </c>
      <c r="CD131" s="38" t="s">
        <v>5</v>
      </c>
      <c r="CE131" s="38" t="s">
        <v>5</v>
      </c>
      <c r="CF131" s="38" t="s">
        <v>5</v>
      </c>
      <c r="CG131" s="38" t="s">
        <v>5</v>
      </c>
      <c r="CH131" s="38" t="s">
        <v>5</v>
      </c>
      <c r="CI131" s="38" t="s">
        <v>5</v>
      </c>
      <c r="CJ131" s="38" t="s">
        <v>5</v>
      </c>
      <c r="CK131" s="38" t="s">
        <v>5</v>
      </c>
      <c r="CL131" s="38" t="s">
        <v>5</v>
      </c>
      <c r="CM131" s="38" t="s">
        <v>5</v>
      </c>
      <c r="CN131" s="38" t="s">
        <v>5</v>
      </c>
      <c r="CO131" s="38" t="s">
        <v>5</v>
      </c>
      <c r="CP131" s="38" t="s">
        <v>5</v>
      </c>
      <c r="CQ131" s="38" t="s">
        <v>5</v>
      </c>
      <c r="CR131" s="38" t="s">
        <v>5</v>
      </c>
      <c r="CS131" s="38" t="s">
        <v>5</v>
      </c>
      <c r="CT131" s="38" t="s">
        <v>5</v>
      </c>
    </row>
    <row r="132" spans="1:98" ht="14.5" x14ac:dyDescent="0.65">
      <c r="A132" s="77"/>
      <c r="B132" s="78"/>
      <c r="C132" s="38" t="s">
        <v>6</v>
      </c>
      <c r="D132" s="38">
        <f>SUM(D130:D131)</f>
        <v>0</v>
      </c>
      <c r="E132" s="38">
        <f t="shared" ref="E132:BP132" si="1053">SUM(E130:E131)</f>
        <v>0</v>
      </c>
      <c r="F132" s="38">
        <f t="shared" si="1053"/>
        <v>0</v>
      </c>
      <c r="G132" s="38">
        <f t="shared" si="1053"/>
        <v>0</v>
      </c>
      <c r="H132" s="38">
        <f t="shared" si="1053"/>
        <v>0</v>
      </c>
      <c r="I132" s="38">
        <f t="shared" si="1053"/>
        <v>0</v>
      </c>
      <c r="J132" s="38">
        <f t="shared" si="1053"/>
        <v>0</v>
      </c>
      <c r="K132" s="38">
        <f t="shared" si="1053"/>
        <v>0</v>
      </c>
      <c r="L132" s="38">
        <f t="shared" si="1053"/>
        <v>0</v>
      </c>
      <c r="M132" s="38">
        <f t="shared" si="1053"/>
        <v>0</v>
      </c>
      <c r="N132" s="38">
        <f t="shared" si="1053"/>
        <v>0</v>
      </c>
      <c r="O132" s="38">
        <f t="shared" si="1053"/>
        <v>0</v>
      </c>
      <c r="P132" s="38">
        <f t="shared" si="1053"/>
        <v>0</v>
      </c>
      <c r="Q132" s="38">
        <f t="shared" si="1053"/>
        <v>0</v>
      </c>
      <c r="R132" s="38">
        <f t="shared" si="1053"/>
        <v>0</v>
      </c>
      <c r="S132" s="38">
        <f t="shared" si="1053"/>
        <v>0</v>
      </c>
      <c r="T132" s="38">
        <f t="shared" si="1053"/>
        <v>0</v>
      </c>
      <c r="U132" s="38">
        <f t="shared" si="1053"/>
        <v>0</v>
      </c>
      <c r="V132" s="38">
        <f t="shared" si="1053"/>
        <v>0</v>
      </c>
      <c r="W132" s="38">
        <f t="shared" si="1053"/>
        <v>0</v>
      </c>
      <c r="X132" s="38">
        <f t="shared" si="1053"/>
        <v>0</v>
      </c>
      <c r="Y132" s="38">
        <f t="shared" si="1053"/>
        <v>0</v>
      </c>
      <c r="Z132" s="38">
        <f t="shared" si="1053"/>
        <v>0</v>
      </c>
      <c r="AA132" s="38">
        <f t="shared" si="1053"/>
        <v>0</v>
      </c>
      <c r="AB132" s="38">
        <f t="shared" si="1053"/>
        <v>0</v>
      </c>
      <c r="AC132" s="38">
        <f t="shared" si="1053"/>
        <v>0</v>
      </c>
      <c r="AD132" s="38">
        <f t="shared" si="1053"/>
        <v>0</v>
      </c>
      <c r="AE132" s="38">
        <f t="shared" si="1053"/>
        <v>0</v>
      </c>
      <c r="AF132" s="38">
        <f t="shared" si="1053"/>
        <v>0</v>
      </c>
      <c r="AG132" s="38">
        <f t="shared" si="1053"/>
        <v>0</v>
      </c>
      <c r="AH132" s="38">
        <f t="shared" si="1053"/>
        <v>0</v>
      </c>
      <c r="AI132" s="38">
        <f t="shared" si="1053"/>
        <v>0</v>
      </c>
      <c r="AJ132" s="38">
        <f t="shared" si="1053"/>
        <v>0</v>
      </c>
      <c r="AK132" s="38">
        <f t="shared" si="1053"/>
        <v>0</v>
      </c>
      <c r="AL132" s="38">
        <f t="shared" si="1053"/>
        <v>0</v>
      </c>
      <c r="AM132" s="38">
        <f t="shared" si="1053"/>
        <v>0</v>
      </c>
      <c r="AN132" s="38">
        <f t="shared" si="1053"/>
        <v>0</v>
      </c>
      <c r="AO132" s="38">
        <f t="shared" si="1053"/>
        <v>0</v>
      </c>
      <c r="AP132" s="38">
        <f t="shared" si="1053"/>
        <v>0</v>
      </c>
      <c r="AQ132" s="38">
        <f t="shared" si="1053"/>
        <v>0</v>
      </c>
      <c r="AR132" s="38">
        <f t="shared" si="1053"/>
        <v>0</v>
      </c>
      <c r="AS132" s="38">
        <f t="shared" si="1053"/>
        <v>0</v>
      </c>
      <c r="AT132" s="38">
        <f t="shared" si="1053"/>
        <v>0</v>
      </c>
      <c r="AU132" s="38">
        <f t="shared" si="1053"/>
        <v>0</v>
      </c>
      <c r="AV132" s="38">
        <f t="shared" si="1053"/>
        <v>0</v>
      </c>
      <c r="AW132" s="38">
        <f t="shared" si="1053"/>
        <v>0</v>
      </c>
      <c r="AX132" s="38">
        <f t="shared" si="1053"/>
        <v>0</v>
      </c>
      <c r="AY132" s="38">
        <f t="shared" si="1053"/>
        <v>0</v>
      </c>
      <c r="AZ132" s="38">
        <f t="shared" si="1053"/>
        <v>0</v>
      </c>
      <c r="BA132" s="38">
        <f t="shared" si="1053"/>
        <v>0</v>
      </c>
      <c r="BB132" s="38">
        <f t="shared" si="1053"/>
        <v>0</v>
      </c>
      <c r="BC132" s="38">
        <f t="shared" si="1053"/>
        <v>0</v>
      </c>
      <c r="BD132" s="38">
        <f t="shared" si="1053"/>
        <v>0</v>
      </c>
      <c r="BE132" s="38">
        <f t="shared" si="1053"/>
        <v>0</v>
      </c>
      <c r="BF132" s="38">
        <f t="shared" si="1053"/>
        <v>0</v>
      </c>
      <c r="BG132" s="38">
        <f t="shared" si="1053"/>
        <v>0</v>
      </c>
      <c r="BH132" s="38">
        <f t="shared" si="1053"/>
        <v>0</v>
      </c>
      <c r="BI132" s="38">
        <f t="shared" si="1053"/>
        <v>0</v>
      </c>
      <c r="BJ132" s="38">
        <f t="shared" si="1053"/>
        <v>0</v>
      </c>
      <c r="BK132" s="38">
        <f t="shared" si="1053"/>
        <v>0</v>
      </c>
      <c r="BL132" s="38">
        <f t="shared" si="1053"/>
        <v>0</v>
      </c>
      <c r="BM132" s="38">
        <f t="shared" si="1053"/>
        <v>0</v>
      </c>
      <c r="BN132" s="38">
        <f t="shared" si="1053"/>
        <v>0</v>
      </c>
      <c r="BO132" s="38">
        <f t="shared" si="1053"/>
        <v>0</v>
      </c>
      <c r="BP132" s="38">
        <f t="shared" si="1053"/>
        <v>0</v>
      </c>
      <c r="BQ132" s="38">
        <f t="shared" ref="BQ132:CT132" si="1054">SUM(BQ130:BQ131)</f>
        <v>0</v>
      </c>
      <c r="BR132" s="38">
        <f t="shared" si="1054"/>
        <v>0</v>
      </c>
      <c r="BS132" s="38">
        <f t="shared" si="1054"/>
        <v>0</v>
      </c>
      <c r="BT132" s="38">
        <f t="shared" si="1054"/>
        <v>0</v>
      </c>
      <c r="BU132" s="38">
        <f t="shared" si="1054"/>
        <v>0</v>
      </c>
      <c r="BV132" s="38">
        <f t="shared" si="1054"/>
        <v>0</v>
      </c>
      <c r="BW132" s="38">
        <f t="shared" si="1054"/>
        <v>0</v>
      </c>
      <c r="BX132" s="38">
        <f t="shared" si="1054"/>
        <v>0</v>
      </c>
      <c r="BY132" s="38">
        <f t="shared" si="1054"/>
        <v>0</v>
      </c>
      <c r="BZ132" s="38">
        <f t="shared" si="1054"/>
        <v>0</v>
      </c>
      <c r="CA132" s="38">
        <f t="shared" si="1054"/>
        <v>0</v>
      </c>
      <c r="CB132" s="38">
        <f t="shared" si="1054"/>
        <v>0</v>
      </c>
      <c r="CC132" s="38">
        <f t="shared" si="1054"/>
        <v>0</v>
      </c>
      <c r="CD132" s="38">
        <f t="shared" si="1054"/>
        <v>0</v>
      </c>
      <c r="CE132" s="38">
        <f t="shared" si="1054"/>
        <v>0</v>
      </c>
      <c r="CF132" s="38">
        <f t="shared" si="1054"/>
        <v>0</v>
      </c>
      <c r="CG132" s="38">
        <f t="shared" si="1054"/>
        <v>0</v>
      </c>
      <c r="CH132" s="38">
        <f t="shared" si="1054"/>
        <v>0</v>
      </c>
      <c r="CI132" s="38">
        <f t="shared" si="1054"/>
        <v>0</v>
      </c>
      <c r="CJ132" s="38">
        <f t="shared" si="1054"/>
        <v>0</v>
      </c>
      <c r="CK132" s="38">
        <f t="shared" si="1054"/>
        <v>0</v>
      </c>
      <c r="CL132" s="38">
        <f t="shared" si="1054"/>
        <v>0</v>
      </c>
      <c r="CM132" s="38">
        <f t="shared" si="1054"/>
        <v>0</v>
      </c>
      <c r="CN132" s="38">
        <f t="shared" si="1054"/>
        <v>0</v>
      </c>
      <c r="CO132" s="38">
        <f t="shared" si="1054"/>
        <v>0</v>
      </c>
      <c r="CP132" s="38">
        <f t="shared" si="1054"/>
        <v>0</v>
      </c>
      <c r="CQ132" s="38">
        <f t="shared" si="1054"/>
        <v>0</v>
      </c>
      <c r="CR132" s="38">
        <f t="shared" si="1054"/>
        <v>0</v>
      </c>
      <c r="CS132" s="38">
        <f t="shared" si="1054"/>
        <v>0</v>
      </c>
      <c r="CT132" s="38">
        <f t="shared" si="1054"/>
        <v>0</v>
      </c>
    </row>
    <row r="133" spans="1:98" ht="14.5" x14ac:dyDescent="0.65">
      <c r="A133" s="77"/>
      <c r="B133" s="76" t="s">
        <v>15</v>
      </c>
      <c r="C133" s="38" t="s">
        <v>3</v>
      </c>
      <c r="D133" s="38">
        <v>5.7399613999999998E-6</v>
      </c>
      <c r="E133" s="38">
        <v>5.5443663999999999E-6</v>
      </c>
      <c r="F133" s="38">
        <v>5.9379239000000002E-6</v>
      </c>
      <c r="G133" s="38">
        <v>4.4712639999999997E-6</v>
      </c>
      <c r="H133" s="38">
        <v>6.3700211999999998E-6</v>
      </c>
      <c r="I133" s="38">
        <v>6.9205250000000001E-6</v>
      </c>
      <c r="J133" s="38">
        <v>7.7545800000000006E-6</v>
      </c>
      <c r="K133" s="38">
        <v>8.8028746000000002E-6</v>
      </c>
      <c r="L133" s="38">
        <v>8.9626919999999995E-6</v>
      </c>
      <c r="M133" s="38">
        <v>9.4152583999999993E-6</v>
      </c>
      <c r="N133" s="38">
        <v>9.3762402999999993E-6</v>
      </c>
      <c r="O133" s="38">
        <v>9.3029977000000002E-6</v>
      </c>
      <c r="P133" s="38">
        <v>8.720172E-6</v>
      </c>
      <c r="Q133" s="38">
        <v>8.9640756000000007E-6</v>
      </c>
      <c r="R133" s="38">
        <v>5.9167797000000003E-6</v>
      </c>
      <c r="S133" s="38">
        <v>3.8996948999999998E-6</v>
      </c>
      <c r="T133" s="38">
        <v>3.8998463000000002E-6</v>
      </c>
      <c r="U133" s="38">
        <v>4.0864859999999998E-6</v>
      </c>
      <c r="V133" s="38">
        <v>5.8268869000000004E-6</v>
      </c>
      <c r="W133" s="38">
        <v>5.1779278000000001E-6</v>
      </c>
      <c r="X133" s="38">
        <v>5.3491143999999999E-6</v>
      </c>
      <c r="Y133" s="38">
        <v>6.0370627999999999E-6</v>
      </c>
      <c r="Z133" s="38">
        <v>5.8619753999999997E-6</v>
      </c>
      <c r="AA133" s="38">
        <v>7.3934744999999998E-6</v>
      </c>
      <c r="AB133" s="38">
        <v>8.3886385999999999E-6</v>
      </c>
      <c r="AC133" s="38">
        <v>8.3232057000000001E-6</v>
      </c>
      <c r="AD133" s="38">
        <v>8.9831387000000006E-6</v>
      </c>
      <c r="AE133" s="38">
        <v>9.2125814999999999E-6</v>
      </c>
      <c r="AF133" s="38">
        <v>8.0992376999999994E-6</v>
      </c>
      <c r="AG133" s="38">
        <v>9.1017536999999992E-6</v>
      </c>
      <c r="AH133" s="38">
        <v>1.08384461E-5</v>
      </c>
      <c r="AI133" s="38">
        <v>1.2682028E-5</v>
      </c>
      <c r="AJ133" s="38">
        <v>1.11769141E-5</v>
      </c>
      <c r="AK133" s="38">
        <v>1.35701464E-5</v>
      </c>
      <c r="AL133" s="38">
        <v>1.3936974700000001E-5</v>
      </c>
      <c r="AM133" s="38">
        <v>1.45834583E-5</v>
      </c>
      <c r="AN133" s="38">
        <v>2.34788685E-5</v>
      </c>
      <c r="AO133" s="38">
        <v>2.7556582699999998E-5</v>
      </c>
      <c r="AP133" s="38">
        <v>2.6368806900000002E-5</v>
      </c>
      <c r="AQ133" s="38">
        <v>2.7873432699999999E-5</v>
      </c>
      <c r="AR133" s="38">
        <v>2.8169688300000001E-5</v>
      </c>
      <c r="AS133" s="38">
        <v>2.74763641E-5</v>
      </c>
      <c r="AT133" s="38">
        <v>2.89334423E-5</v>
      </c>
      <c r="AU133" s="38">
        <v>3.04243604E-5</v>
      </c>
      <c r="AV133" s="38">
        <v>2.8206575700000001E-5</v>
      </c>
      <c r="AW133" s="38">
        <v>2.9264829400000001E-5</v>
      </c>
      <c r="AX133" s="38">
        <v>3.1556680000000001E-5</v>
      </c>
      <c r="AY133" s="38">
        <v>3.07650638E-5</v>
      </c>
      <c r="AZ133" s="38">
        <v>3.1525757399999998E-5</v>
      </c>
      <c r="BA133" s="38">
        <v>3.2257873000000001E-5</v>
      </c>
      <c r="BB133" s="38">
        <v>3.1341934500000003E-5</v>
      </c>
      <c r="BC133" s="38">
        <v>2.6852011999999999E-5</v>
      </c>
      <c r="BD133" s="38">
        <v>2.60754767E-5</v>
      </c>
      <c r="BE133" s="38">
        <v>2.48342755E-5</v>
      </c>
      <c r="BF133" s="38">
        <v>2.5940018600000001E-5</v>
      </c>
      <c r="BG133" s="38">
        <v>2.4935027699999999E-5</v>
      </c>
      <c r="BH133" s="38">
        <v>2.4765414999999999E-5</v>
      </c>
      <c r="BI133" s="38">
        <v>2.34718354E-5</v>
      </c>
      <c r="BJ133" s="38">
        <v>2.4854968699999999E-5</v>
      </c>
      <c r="BK133" s="38">
        <v>2.8353380899999998E-5</v>
      </c>
      <c r="BL133" s="38">
        <v>3.01416446E-5</v>
      </c>
      <c r="BM133" s="38">
        <v>3.02876752E-5</v>
      </c>
      <c r="BN133" s="38">
        <v>2.6900104200000001E-5</v>
      </c>
      <c r="BO133" s="38">
        <v>2.6612923700000001E-5</v>
      </c>
      <c r="BP133" s="38">
        <v>2.5831396499999998E-5</v>
      </c>
      <c r="BQ133" s="38">
        <v>2.6235849899999999E-5</v>
      </c>
      <c r="BR133" s="38">
        <v>2.5815802900000001E-5</v>
      </c>
      <c r="BS133" s="38">
        <v>2.7097029699999999E-5</v>
      </c>
      <c r="BT133" s="38">
        <v>2.5578940900000001E-5</v>
      </c>
      <c r="BU133" s="38">
        <v>2.5435583499999999E-5</v>
      </c>
      <c r="BV133" s="38">
        <v>2.70429333E-5</v>
      </c>
      <c r="BW133" s="38">
        <v>2.71043454E-5</v>
      </c>
      <c r="BX133" s="38">
        <v>2.4865428699999999E-5</v>
      </c>
      <c r="BY133" s="38">
        <v>2.6523306099999999E-5</v>
      </c>
      <c r="BZ133" s="38">
        <v>2.84733487E-5</v>
      </c>
      <c r="CA133" s="38">
        <v>2.9606828300000001E-5</v>
      </c>
      <c r="CB133" s="38">
        <v>2.97877857E-5</v>
      </c>
      <c r="CC133" s="38">
        <v>3.1293078E-5</v>
      </c>
      <c r="CD133" s="38">
        <v>3.1947916100000002E-5</v>
      </c>
      <c r="CE133" s="38">
        <v>2.2539314800000001E-5</v>
      </c>
      <c r="CF133" s="38">
        <v>2.85267287E-5</v>
      </c>
      <c r="CG133" s="38">
        <v>2.6801104000000001E-5</v>
      </c>
      <c r="CH133" s="38">
        <v>2.5354656199999999E-5</v>
      </c>
      <c r="CI133" s="38">
        <v>2.5406917599999998E-5</v>
      </c>
      <c r="CJ133" s="38">
        <v>2.6486881099999998E-5</v>
      </c>
      <c r="CK133" s="38">
        <v>2.4405712600000002E-5</v>
      </c>
      <c r="CL133" s="38">
        <v>2.4520264499999999E-5</v>
      </c>
      <c r="CM133" s="38">
        <v>2.45810898E-5</v>
      </c>
      <c r="CN133" s="38">
        <v>2.5322516099999999E-5</v>
      </c>
      <c r="CO133" s="38">
        <v>2.4512774199999999E-5</v>
      </c>
      <c r="CP133" s="38">
        <v>1.94450024E-5</v>
      </c>
      <c r="CQ133" s="38">
        <v>2.2166716599999999E-5</v>
      </c>
      <c r="CR133" s="38">
        <v>2.0860718000000001E-5</v>
      </c>
      <c r="CS133" s="38">
        <v>2.0113346199999998E-5</v>
      </c>
      <c r="CT133" s="38">
        <v>2.0085550100000001E-5</v>
      </c>
    </row>
    <row r="134" spans="1:98" ht="14.5" x14ac:dyDescent="0.65">
      <c r="A134" s="77"/>
      <c r="B134" s="77"/>
      <c r="C134" s="38" t="s">
        <v>4</v>
      </c>
      <c r="D134" s="38">
        <f>D135-D133</f>
        <v>-3.3154960032847139E-14</v>
      </c>
      <c r="E134" s="38">
        <f t="shared" ref="E134" si="1055">E135-E133</f>
        <v>2.8699806345737237E-6</v>
      </c>
      <c r="F134" s="38">
        <f t="shared" ref="F134" si="1056">F135-F133</f>
        <v>4.6855036144759885E-6</v>
      </c>
      <c r="G134" s="38">
        <f t="shared" ref="G134" si="1057">G135-G133</f>
        <v>6.2520743847689366E-6</v>
      </c>
      <c r="H134" s="38">
        <f t="shared" ref="H134" si="1058">H135-H133</f>
        <v>6.7490237848736154E-6</v>
      </c>
      <c r="I134" s="38">
        <f t="shared" ref="I134" si="1059">I135-I133</f>
        <v>8.2162887759715435E-6</v>
      </c>
      <c r="J134" s="38">
        <f t="shared" ref="J134" si="1060">J135-J133</f>
        <v>9.5957679836745272E-6</v>
      </c>
      <c r="K134" s="38">
        <f t="shared" ref="K134" si="1061">K135-K133</f>
        <v>1.1071267430775324E-5</v>
      </c>
      <c r="L134" s="38">
        <f t="shared" ref="L134" si="1062">L135-L133</f>
        <v>1.2723847588354154E-5</v>
      </c>
      <c r="M134" s="38">
        <f t="shared" ref="M134" si="1063">M135-M133</f>
        <v>1.4059936906406703E-5</v>
      </c>
      <c r="N134" s="38">
        <f t="shared" ref="N134" si="1064">N135-N133</f>
        <v>1.5321966918374304E-5</v>
      </c>
      <c r="O134" s="38">
        <f t="shared" ref="O134" si="1065">O135-O133</f>
        <v>1.628935005658068E-5</v>
      </c>
      <c r="P134" s="38">
        <f t="shared" ref="P134" si="1066">P135-P133</f>
        <v>1.7022675311109442E-5</v>
      </c>
      <c r="Q134" s="38">
        <f t="shared" ref="Q134" si="1067">Q135-Q133</f>
        <v>1.733999903656048E-5</v>
      </c>
      <c r="R134" s="38">
        <f t="shared" ref="R134" si="1068">R135-R133</f>
        <v>1.7778240151396912E-5</v>
      </c>
      <c r="S134" s="38">
        <f t="shared" ref="S134" si="1069">S135-S133</f>
        <v>1.6600934099552126E-5</v>
      </c>
      <c r="T134" s="38">
        <f t="shared" ref="T134" si="1070">T135-T133</f>
        <v>1.4860076813224872E-5</v>
      </c>
      <c r="U134" s="38">
        <f t="shared" ref="U134" si="1071">U135-U133</f>
        <v>1.3660727785521377E-5</v>
      </c>
      <c r="V134" s="38">
        <f t="shared" ref="V134" si="1072">V135-V133</f>
        <v>1.2836653282593241E-5</v>
      </c>
      <c r="W134" s="38">
        <f t="shared" ref="W134" si="1073">W135-W133</f>
        <v>1.3014338828421217E-5</v>
      </c>
      <c r="X134" s="38">
        <f t="shared" ref="X134" si="1074">X135-X133</f>
        <v>1.2702727026131708E-5</v>
      </c>
      <c r="Y134" s="38">
        <f t="shared" ref="Y134" si="1075">Y135-Y133</f>
        <v>1.2558831994918229E-5</v>
      </c>
      <c r="Z134" s="38">
        <f t="shared" ref="Z134" si="1076">Z135-Z133</f>
        <v>1.2780689919682625E-5</v>
      </c>
      <c r="AA134" s="38">
        <f t="shared" ref="AA134" si="1077">AA135-AA133</f>
        <v>1.2832599340253213E-5</v>
      </c>
      <c r="AB134" s="38">
        <f t="shared" ref="AB134" si="1078">AB135-AB133</f>
        <v>1.367515664895782E-5</v>
      </c>
      <c r="AC134" s="38">
        <f t="shared" ref="AC134" si="1079">AC135-AC133</f>
        <v>1.4775864885205809E-5</v>
      </c>
      <c r="AD134" s="38">
        <f t="shared" ref="AD134" si="1080">AD135-AD133</f>
        <v>1.5574825046181595E-5</v>
      </c>
      <c r="AE134" s="38">
        <f t="shared" ref="AE134" si="1081">AE135-AE133</f>
        <v>1.655054654693328E-5</v>
      </c>
      <c r="AF134" s="38">
        <f t="shared" ref="AF134" si="1082">AF135-AF133</f>
        <v>1.7431040059086957E-5</v>
      </c>
      <c r="AG134" s="38">
        <f t="shared" ref="AG134" si="1083">AG135-AG133</f>
        <v>1.7568955442940509E-5</v>
      </c>
      <c r="AH134" s="38">
        <f t="shared" ref="AH134" si="1084">AH135-AH133</f>
        <v>1.8288505617954811E-5</v>
      </c>
      <c r="AI134" s="38">
        <f t="shared" ref="AI134" si="1085">AI135-AI133</f>
        <v>1.9687508889106239E-5</v>
      </c>
      <c r="AJ134" s="38">
        <f t="shared" ref="AJ134" si="1086">AJ135-AJ133</f>
        <v>2.1624893308073246E-5</v>
      </c>
      <c r="AK134" s="38">
        <f t="shared" ref="AK134" si="1087">AK135-AK133</f>
        <v>2.2276683503187576E-5</v>
      </c>
      <c r="AL134" s="38">
        <f t="shared" ref="AL134" si="1088">AL135-AL133</f>
        <v>2.4069111143306326E-5</v>
      </c>
      <c r="AM134" s="38">
        <f t="shared" ref="AM134" si="1089">AM135-AM133</f>
        <v>2.5573840411253827E-5</v>
      </c>
      <c r="AN134" s="38">
        <f t="shared" ref="AN134" si="1090">AN135-AN133</f>
        <v>2.7061660400887131E-5</v>
      </c>
      <c r="AO134" s="38">
        <f t="shared" ref="AO134" si="1091">AO135-AO133</f>
        <v>3.2653639439781934E-5</v>
      </c>
      <c r="AP134" s="38">
        <f t="shared" ref="AP134" si="1092">AP135-AP133</f>
        <v>3.8605662450896507E-5</v>
      </c>
      <c r="AQ134" s="38">
        <f t="shared" ref="AQ134" si="1093">AQ135-AQ133</f>
        <v>4.2385832632570457E-5</v>
      </c>
      <c r="AR134" s="38">
        <f t="shared" ref="AR134" si="1094">AR135-AR133</f>
        <v>4.6217103441032251E-5</v>
      </c>
      <c r="AS134" s="38">
        <f t="shared" ref="AS134" si="1095">AS135-AS133</f>
        <v>4.939912708410924E-5</v>
      </c>
      <c r="AT134" s="38">
        <f t="shared" ref="AT134" si="1096">AT135-AT133</f>
        <v>5.1666304688827177E-5</v>
      </c>
      <c r="AU134" s="38">
        <f t="shared" ref="AU134" si="1097">AU135-AU133</f>
        <v>5.4287727712447583E-5</v>
      </c>
      <c r="AV134" s="38">
        <f t="shared" ref="AV134" si="1098">AV135-AV133</f>
        <v>5.7148810577061658E-5</v>
      </c>
      <c r="AW134" s="38">
        <f t="shared" ref="AW134" si="1099">AW135-AW133</f>
        <v>5.822276070181412E-5</v>
      </c>
      <c r="AX134" s="38">
        <f t="shared" ref="AX134" si="1100">AX135-AX133</f>
        <v>5.9759141605206817E-5</v>
      </c>
      <c r="AY134" s="38">
        <f t="shared" ref="AY134" si="1101">AY135-AY133</f>
        <v>6.2103501364686338E-5</v>
      </c>
      <c r="AZ134" s="38">
        <f t="shared" ref="AZ134" si="1102">AZ135-AZ133</f>
        <v>6.3410516035119412E-5</v>
      </c>
      <c r="BA134" s="38">
        <f t="shared" ref="BA134" si="1103">BA135-BA133</f>
        <v>6.4921595619464947E-5</v>
      </c>
      <c r="BB134" s="38">
        <f t="shared" ref="BB134" si="1104">BB135-BB133</f>
        <v>6.6480066345211579E-5</v>
      </c>
      <c r="BC134" s="38">
        <f t="shared" ref="BC134" si="1105">BC135-BC133</f>
        <v>6.7229316244742351E-5</v>
      </c>
      <c r="BD134" s="38">
        <f t="shared" ref="BD134" si="1106">BD135-BD133</f>
        <v>6.5674715427794896E-5</v>
      </c>
      <c r="BE134" s="38">
        <f t="shared" ref="BE134" si="1107">BE135-BE133</f>
        <v>6.4461782736744457E-5</v>
      </c>
      <c r="BF134" s="38">
        <f t="shared" ref="BF134" si="1108">BF135-BF133</f>
        <v>6.3024408756392664E-5</v>
      </c>
      <c r="BG134" s="38">
        <f t="shared" ref="BG134" si="1109">BG135-BG133</f>
        <v>6.2615529487791119E-5</v>
      </c>
      <c r="BH134" s="38">
        <f t="shared" ref="BH134" si="1110">BH135-BH133</f>
        <v>6.1728848217487556E-5</v>
      </c>
      <c r="BI134" s="38">
        <f t="shared" ref="BI134" si="1111">BI135-BI133</f>
        <v>6.1003715506157739E-5</v>
      </c>
      <c r="BJ134" s="38">
        <f t="shared" ref="BJ134" si="1112">BJ135-BJ133</f>
        <v>5.9845234246832774E-5</v>
      </c>
      <c r="BK134" s="38">
        <f t="shared" ref="BK134" si="1113">BK135-BK133</f>
        <v>5.9733751129171603E-5</v>
      </c>
      <c r="BL134" s="38">
        <f t="shared" ref="BL134" si="1114">BL135-BL133</f>
        <v>6.1353191914566697E-5</v>
      </c>
      <c r="BM134" s="38">
        <f t="shared" ref="BM134" si="1115">BM135-BM133</f>
        <v>6.335059918266542E-5</v>
      </c>
      <c r="BN134" s="38">
        <f t="shared" ref="BN134" si="1116">BN135-BN133</f>
        <v>6.4883935355695765E-5</v>
      </c>
      <c r="BO134" s="38">
        <f t="shared" ref="BO134" si="1117">BO135-BO133</f>
        <v>6.4453403032549027E-5</v>
      </c>
      <c r="BP134" s="38">
        <f t="shared" ref="BP134" si="1118">BP135-BP133</f>
        <v>6.42809281856184E-5</v>
      </c>
      <c r="BQ134" s="38">
        <f t="shared" ref="BQ134" si="1119">BQ135-BQ133</f>
        <v>6.3904174228572518E-5</v>
      </c>
      <c r="BR134" s="38">
        <f t="shared" ref="BR134" si="1120">BR135-BR133</f>
        <v>6.3939621105480252E-5</v>
      </c>
      <c r="BS134" s="38">
        <f t="shared" ref="BS134" si="1121">BS135-BS133</f>
        <v>6.3785094947004143E-5</v>
      </c>
      <c r="BT134" s="38">
        <f t="shared" ref="BT134" si="1122">BT135-BT133</f>
        <v>6.4379350158687759E-5</v>
      </c>
      <c r="BU134" s="38">
        <f t="shared" ref="BU134" si="1123">BU135-BU133</f>
        <v>6.4055951541734752E-5</v>
      </c>
      <c r="BV134" s="38">
        <f t="shared" ref="BV134" si="1124">BV135-BV133</f>
        <v>6.3788363818696693E-5</v>
      </c>
      <c r="BW134" s="38">
        <f t="shared" ref="BW134" si="1125">BW135-BW133</f>
        <v>6.4485009085219085E-5</v>
      </c>
      <c r="BX134" s="38">
        <f t="shared" ref="BX134" si="1126">BX135-BX133</f>
        <v>6.499143955619567E-5</v>
      </c>
      <c r="BY134" s="38">
        <f t="shared" ref="BY134" si="1127">BY135-BY133</f>
        <v>6.4277874730001792E-5</v>
      </c>
      <c r="BZ134" s="38">
        <f t="shared" ref="BZ134" si="1128">BZ135-BZ133</f>
        <v>6.4718224308707079E-5</v>
      </c>
      <c r="CA134" s="38">
        <f t="shared" ref="CA134" si="1129">CA135-CA133</f>
        <v>6.6049564653912824E-5</v>
      </c>
      <c r="CB134" s="38">
        <f t="shared" ref="CB134" si="1130">CB135-CB133</f>
        <v>6.7537271465110184E-5</v>
      </c>
      <c r="CC134" s="38">
        <f t="shared" ref="CC134" si="1131">CC135-CC133</f>
        <v>6.8779698701795233E-5</v>
      </c>
      <c r="CD134" s="38">
        <f t="shared" ref="CD134" si="1132">CD135-CD133</f>
        <v>7.0509450178118984E-5</v>
      </c>
      <c r="CE134" s="38">
        <f t="shared" ref="CE134" si="1133">CE135-CE133</f>
        <v>7.2185099298170571E-5</v>
      </c>
      <c r="CF134" s="38">
        <f t="shared" ref="CF134" si="1134">CF135-CF133</f>
        <v>6.8830764424823086E-5</v>
      </c>
      <c r="CG134" s="38">
        <f t="shared" ref="CG134" si="1135">CG135-CG133</f>
        <v>6.9784077291780406E-5</v>
      </c>
      <c r="CH134" s="38">
        <f t="shared" ref="CH134" si="1136">CH135-CH133</f>
        <v>6.9504100467785286E-5</v>
      </c>
      <c r="CI134" s="38">
        <f t="shared" ref="CI134" si="1137">CI135-CI133</f>
        <v>6.8626634823573473E-5</v>
      </c>
      <c r="CJ134" s="38">
        <f t="shared" ref="CJ134" si="1138">CJ135-CJ133</f>
        <v>6.8105173755485382E-5</v>
      </c>
      <c r="CK134" s="38">
        <f t="shared" ref="CK134" si="1139">CK135-CK133</f>
        <v>6.8248443774907312E-5</v>
      </c>
      <c r="CL134" s="38">
        <f t="shared" ref="CL134" si="1140">CL135-CL133</f>
        <v>6.7279079571538883E-5</v>
      </c>
      <c r="CM134" s="38">
        <f t="shared" ref="CM134" si="1141">CM135-CM133</f>
        <v>6.6686821019240134E-5</v>
      </c>
      <c r="CN134" s="38">
        <f t="shared" ref="CN134" si="1142">CN135-CN133</f>
        <v>6.6286077947381523E-5</v>
      </c>
      <c r="CO134" s="38">
        <f t="shared" ref="CO134" si="1143">CO135-CO133</f>
        <v>6.6430046170689043E-5</v>
      </c>
      <c r="CP134" s="38">
        <f t="shared" ref="CP134" si="1144">CP135-CP133</f>
        <v>6.6039916330782962E-5</v>
      </c>
      <c r="CQ134" s="38">
        <f t="shared" ref="CQ134" si="1145">CQ135-CQ133</f>
        <v>6.3352336384260317E-5</v>
      </c>
      <c r="CR134" s="38">
        <f t="shared" ref="CR134" si="1146">CR135-CR133</f>
        <v>6.2929385498007045E-5</v>
      </c>
      <c r="CS134" s="38">
        <f t="shared" ref="CS134" si="1147">CS135-CS133</f>
        <v>6.1861391537327756E-5</v>
      </c>
      <c r="CT134" s="38">
        <f t="shared" ref="CT134" si="1148">CT135-CT133</f>
        <v>6.074112742307206E-5</v>
      </c>
    </row>
    <row r="135" spans="1:98" ht="14.5" x14ac:dyDescent="0.65">
      <c r="A135" s="78"/>
      <c r="B135" s="78"/>
      <c r="C135" s="38" t="s">
        <v>6</v>
      </c>
      <c r="D135" s="38">
        <v>5.7399613668450398E-6</v>
      </c>
      <c r="E135" s="38">
        <v>8.4143470345737236E-6</v>
      </c>
      <c r="F135" s="38">
        <v>1.0623427514475989E-5</v>
      </c>
      <c r="G135" s="38">
        <v>1.0723338384768936E-5</v>
      </c>
      <c r="H135" s="38">
        <v>1.3119044984873615E-5</v>
      </c>
      <c r="I135" s="38">
        <v>1.5136813775971543E-5</v>
      </c>
      <c r="J135" s="38">
        <v>1.7350347983674528E-5</v>
      </c>
      <c r="K135" s="38">
        <v>1.9874142030775324E-5</v>
      </c>
      <c r="L135" s="38">
        <v>2.1686539588354154E-5</v>
      </c>
      <c r="M135" s="38">
        <v>2.3475195306406703E-5</v>
      </c>
      <c r="N135" s="38">
        <v>2.4698207218374302E-5</v>
      </c>
      <c r="O135" s="38">
        <v>2.5592347756580682E-5</v>
      </c>
      <c r="P135" s="38">
        <v>2.574284731110944E-5</v>
      </c>
      <c r="Q135" s="38">
        <v>2.6304074636560479E-5</v>
      </c>
      <c r="R135" s="38">
        <v>2.3695019851396913E-5</v>
      </c>
      <c r="S135" s="38">
        <v>2.0500628999552127E-5</v>
      </c>
      <c r="T135" s="38">
        <v>1.8759923113224872E-5</v>
      </c>
      <c r="U135" s="38">
        <v>1.7747213785521378E-5</v>
      </c>
      <c r="V135" s="38">
        <v>1.866354018259324E-5</v>
      </c>
      <c r="W135" s="38">
        <v>1.8192266628421217E-5</v>
      </c>
      <c r="X135" s="38">
        <v>1.8051841426131709E-5</v>
      </c>
      <c r="Y135" s="38">
        <v>1.8595894794918228E-5</v>
      </c>
      <c r="Z135" s="38">
        <v>1.8642665319682626E-5</v>
      </c>
      <c r="AA135" s="38">
        <v>2.0226073840253213E-5</v>
      </c>
      <c r="AB135" s="38">
        <v>2.206379524895782E-5</v>
      </c>
      <c r="AC135" s="38">
        <v>2.3099070585205809E-5</v>
      </c>
      <c r="AD135" s="38">
        <v>2.4557963746181596E-5</v>
      </c>
      <c r="AE135" s="38">
        <v>2.576312804693328E-5</v>
      </c>
      <c r="AF135" s="38">
        <v>2.5530277759086959E-5</v>
      </c>
      <c r="AG135" s="38">
        <v>2.6670709142940506E-5</v>
      </c>
      <c r="AH135" s="38">
        <v>2.9126951717954809E-5</v>
      </c>
      <c r="AI135" s="38">
        <v>3.236953688910624E-5</v>
      </c>
      <c r="AJ135" s="38">
        <v>3.2801807408073248E-5</v>
      </c>
      <c r="AK135" s="38">
        <v>3.5846829903187576E-5</v>
      </c>
      <c r="AL135" s="38">
        <v>3.8006085843306328E-5</v>
      </c>
      <c r="AM135" s="38">
        <v>4.0157298711253827E-5</v>
      </c>
      <c r="AN135" s="38">
        <v>5.0540528900887131E-5</v>
      </c>
      <c r="AO135" s="38">
        <v>6.0210222139781932E-5</v>
      </c>
      <c r="AP135" s="38">
        <v>6.4974469350896505E-5</v>
      </c>
      <c r="AQ135" s="38">
        <v>7.0259265332570456E-5</v>
      </c>
      <c r="AR135" s="38">
        <v>7.4386791741032249E-5</v>
      </c>
      <c r="AS135" s="38">
        <v>7.687549118410924E-5</v>
      </c>
      <c r="AT135" s="38">
        <v>8.0599746988827177E-5</v>
      </c>
      <c r="AU135" s="38">
        <v>8.471208811244758E-5</v>
      </c>
      <c r="AV135" s="38">
        <v>8.5355386277061659E-5</v>
      </c>
      <c r="AW135" s="38">
        <v>8.7487590101814118E-5</v>
      </c>
      <c r="AX135" s="38">
        <v>9.1315821605206818E-5</v>
      </c>
      <c r="AY135" s="38">
        <v>9.2868565164686337E-5</v>
      </c>
      <c r="AZ135" s="38">
        <v>9.4936273435119409E-5</v>
      </c>
      <c r="BA135" s="38">
        <v>9.7179468619464955E-5</v>
      </c>
      <c r="BB135" s="38">
        <v>9.7822000845211582E-5</v>
      </c>
      <c r="BC135" s="38">
        <v>9.408132824474235E-5</v>
      </c>
      <c r="BD135" s="38">
        <v>9.1750192127794896E-5</v>
      </c>
      <c r="BE135" s="38">
        <v>8.9296058236744454E-5</v>
      </c>
      <c r="BF135" s="38">
        <v>8.8964427356392662E-5</v>
      </c>
      <c r="BG135" s="38">
        <v>8.7550557187791118E-5</v>
      </c>
      <c r="BH135" s="38">
        <v>8.6494263217487549E-5</v>
      </c>
      <c r="BI135" s="38">
        <v>8.4475550906157735E-5</v>
      </c>
      <c r="BJ135" s="38">
        <v>8.4700202946832773E-5</v>
      </c>
      <c r="BK135" s="38">
        <v>8.8087132029171598E-5</v>
      </c>
      <c r="BL135" s="38">
        <v>9.1494836514566697E-5</v>
      </c>
      <c r="BM135" s="38">
        <v>9.3638274382665419E-5</v>
      </c>
      <c r="BN135" s="38">
        <v>9.1784039555695769E-5</v>
      </c>
      <c r="BO135" s="38">
        <v>9.1066326732549028E-5</v>
      </c>
      <c r="BP135" s="38">
        <v>9.0112324685618405E-5</v>
      </c>
      <c r="BQ135" s="38">
        <v>9.0140024128572513E-5</v>
      </c>
      <c r="BR135" s="38">
        <v>8.9755424005480259E-5</v>
      </c>
      <c r="BS135" s="38">
        <v>9.0882124647004146E-5</v>
      </c>
      <c r="BT135" s="38">
        <v>8.9958291058687766E-5</v>
      </c>
      <c r="BU135" s="38">
        <v>8.9491535041734754E-5</v>
      </c>
      <c r="BV135" s="38">
        <v>9.0831297118696696E-5</v>
      </c>
      <c r="BW135" s="38">
        <v>9.1589354485219085E-5</v>
      </c>
      <c r="BX135" s="38">
        <v>8.9856868256195675E-5</v>
      </c>
      <c r="BY135" s="38">
        <v>9.0801180830001784E-5</v>
      </c>
      <c r="BZ135" s="38">
        <v>9.3191573008707075E-5</v>
      </c>
      <c r="CA135" s="38">
        <v>9.5656392953912824E-5</v>
      </c>
      <c r="CB135" s="38">
        <v>9.7325057165110191E-5</v>
      </c>
      <c r="CC135" s="38">
        <v>1.0007277670179523E-4</v>
      </c>
      <c r="CD135" s="38">
        <v>1.0245736627811899E-4</v>
      </c>
      <c r="CE135" s="38">
        <v>9.4724414098170572E-5</v>
      </c>
      <c r="CF135" s="38">
        <v>9.735749312482309E-5</v>
      </c>
      <c r="CG135" s="38">
        <v>9.6585181291780414E-5</v>
      </c>
      <c r="CH135" s="38">
        <v>9.4858756667785292E-5</v>
      </c>
      <c r="CI135" s="38">
        <v>9.4033552423573464E-5</v>
      </c>
      <c r="CJ135" s="38">
        <v>9.459205485548538E-5</v>
      </c>
      <c r="CK135" s="38">
        <v>9.265415637490731E-5</v>
      </c>
      <c r="CL135" s="38">
        <v>9.1799344071538886E-5</v>
      </c>
      <c r="CM135" s="38">
        <v>9.1267910819240131E-5</v>
      </c>
      <c r="CN135" s="38">
        <v>9.1608594047381525E-5</v>
      </c>
      <c r="CO135" s="38">
        <v>9.0942820370689049E-5</v>
      </c>
      <c r="CP135" s="38">
        <v>8.5484918730782962E-5</v>
      </c>
      <c r="CQ135" s="38">
        <v>8.5519052984260309E-5</v>
      </c>
      <c r="CR135" s="38">
        <v>8.3790103498007049E-5</v>
      </c>
      <c r="CS135" s="38">
        <v>8.1974737737327755E-5</v>
      </c>
      <c r="CT135" s="38">
        <v>8.0826677523072058E-5</v>
      </c>
    </row>
    <row r="136" spans="1:98" ht="14.5" x14ac:dyDescent="0.65">
      <c r="A136" s="76" t="s">
        <v>44</v>
      </c>
      <c r="B136" s="76" t="s">
        <v>2</v>
      </c>
      <c r="C136" s="37" t="s">
        <v>3</v>
      </c>
      <c r="D136" s="38">
        <v>8.1260204999999992E-3</v>
      </c>
      <c r="E136" s="38">
        <v>8.8093343000000008E-3</v>
      </c>
      <c r="F136" s="38">
        <v>9.5198244999999994E-3</v>
      </c>
      <c r="G136" s="38">
        <v>1.0306148899999999E-2</v>
      </c>
      <c r="H136" s="38">
        <v>1.11285455E-2</v>
      </c>
      <c r="I136" s="38">
        <v>1.2004082399999999E-2</v>
      </c>
      <c r="J136" s="38">
        <v>1.3043693800000001E-2</v>
      </c>
      <c r="K136" s="38">
        <v>1.4141345099999999E-2</v>
      </c>
      <c r="L136" s="38">
        <v>1.5768912699999998E-2</v>
      </c>
      <c r="M136" s="38">
        <v>1.70775045E-2</v>
      </c>
      <c r="N136" s="38">
        <v>1.8154549799999999E-2</v>
      </c>
      <c r="O136" s="38">
        <v>2.2485969200000001E-2</v>
      </c>
      <c r="P136" s="38">
        <v>2.1710427599999998E-2</v>
      </c>
      <c r="Q136" s="38">
        <v>2.4472044200000001E-2</v>
      </c>
      <c r="R136" s="38">
        <v>2.6256887499999999E-2</v>
      </c>
      <c r="S136" s="38">
        <v>2.9320505199999999E-2</v>
      </c>
      <c r="T136" s="38">
        <v>3.2832343899999998E-2</v>
      </c>
      <c r="U136" s="38">
        <v>3.3605153200000001E-2</v>
      </c>
      <c r="V136" s="38">
        <v>3.9813507499999998E-2</v>
      </c>
      <c r="W136" s="38">
        <v>3.7595745399999998E-2</v>
      </c>
      <c r="X136" s="38">
        <v>4.02704812E-2</v>
      </c>
      <c r="Y136" s="38">
        <v>4.2819800800000002E-2</v>
      </c>
      <c r="Z136" s="38">
        <v>4.5816168900000002E-2</v>
      </c>
      <c r="AA136" s="38">
        <v>4.7203878499999997E-2</v>
      </c>
      <c r="AB136" s="38">
        <v>5.0108537699999997E-2</v>
      </c>
      <c r="AC136" s="38">
        <v>4.7587121900000001E-2</v>
      </c>
      <c r="AD136" s="38">
        <v>5.3296454100000001E-2</v>
      </c>
      <c r="AE136" s="38">
        <v>5.3370583300000003E-2</v>
      </c>
      <c r="AF136" s="38">
        <v>6.1803002500000002E-2</v>
      </c>
      <c r="AG136" s="38">
        <v>6.9711408799999999E-2</v>
      </c>
      <c r="AH136" s="38">
        <v>6.8672478199999998E-2</v>
      </c>
      <c r="AI136" s="38">
        <v>8.1403195100000006E-2</v>
      </c>
      <c r="AJ136" s="38">
        <v>7.6982882200000005E-2</v>
      </c>
      <c r="AK136" s="38">
        <v>7.9343401699999996E-2</v>
      </c>
      <c r="AL136" s="38">
        <v>9.1028537600000001E-2</v>
      </c>
      <c r="AM136" s="38">
        <v>8.0316647899999996E-2</v>
      </c>
      <c r="AN136" s="38">
        <v>8.5818887299999994E-2</v>
      </c>
      <c r="AO136" s="38">
        <v>9.9762754300000006E-2</v>
      </c>
      <c r="AP136" s="38">
        <v>0.10683662770000001</v>
      </c>
      <c r="AQ136" s="38">
        <v>0.108606624</v>
      </c>
      <c r="AR136" s="38">
        <v>0.12838351179999999</v>
      </c>
      <c r="AS136" s="38">
        <v>0.1301314445</v>
      </c>
      <c r="AT136" s="38">
        <v>0.13151214259999999</v>
      </c>
      <c r="AU136" s="38">
        <v>0.13302909160000001</v>
      </c>
      <c r="AV136" s="38">
        <v>0.13393314170000001</v>
      </c>
      <c r="AW136" s="38">
        <v>0.13680827509999999</v>
      </c>
      <c r="AX136" s="38">
        <v>0.139688272</v>
      </c>
      <c r="AY136" s="38">
        <v>0.28637070510000001</v>
      </c>
      <c r="AZ136" s="38">
        <v>0.29607370490000001</v>
      </c>
      <c r="BA136" s="38">
        <v>0.30606254710000003</v>
      </c>
      <c r="BB136" s="38">
        <v>0.31483778270000001</v>
      </c>
      <c r="BC136" s="38">
        <v>0.31969534659999999</v>
      </c>
      <c r="BD136" s="38">
        <v>0.31916665189999999</v>
      </c>
      <c r="BE136" s="38">
        <v>0.32432724280000003</v>
      </c>
      <c r="BF136" s="38">
        <v>0.30822937589999999</v>
      </c>
      <c r="BG136" s="38">
        <v>0.32382592589999998</v>
      </c>
      <c r="BH136" s="38">
        <v>0.3351813582</v>
      </c>
      <c r="BI136" s="38">
        <v>0.3629955252</v>
      </c>
      <c r="BJ136" s="38">
        <v>0.38025550270000003</v>
      </c>
      <c r="BK136" s="38">
        <v>0.39661439720000002</v>
      </c>
      <c r="BL136" s="38">
        <v>0.38322945390000002</v>
      </c>
      <c r="BM136" s="38">
        <v>0.34848346419999998</v>
      </c>
      <c r="BN136" s="38">
        <v>0.36535892009999998</v>
      </c>
      <c r="BO136" s="38">
        <v>0.39477657160000001</v>
      </c>
      <c r="BP136" s="38">
        <v>0.41384163470000002</v>
      </c>
      <c r="BQ136" s="38">
        <v>0.39516817609999999</v>
      </c>
      <c r="BR136" s="38">
        <v>0.39328757739999998</v>
      </c>
      <c r="BS136" s="38">
        <v>0.39506136879999998</v>
      </c>
      <c r="BT136" s="38">
        <v>0.42668666659999999</v>
      </c>
      <c r="BU136" s="38">
        <v>0.42034808530000001</v>
      </c>
      <c r="BV136" s="38">
        <v>0.4150187213</v>
      </c>
      <c r="BW136" s="38">
        <v>0.4143711014</v>
      </c>
      <c r="BX136" s="38">
        <v>0.43119906530000002</v>
      </c>
      <c r="BY136" s="38">
        <v>0.44010302499999998</v>
      </c>
      <c r="BZ136" s="38">
        <v>0.46219451369999998</v>
      </c>
      <c r="CA136" s="38">
        <v>0.45943136829999998</v>
      </c>
      <c r="CB136" s="38">
        <v>0.45858937319999998</v>
      </c>
      <c r="CC136" s="38">
        <v>0.49238148720000002</v>
      </c>
      <c r="CD136" s="38">
        <v>0.49337495619999999</v>
      </c>
      <c r="CE136" s="38">
        <v>0.43418804700000002</v>
      </c>
      <c r="CF136" s="38">
        <v>0.50992456939999997</v>
      </c>
      <c r="CG136" s="38">
        <v>0.54068949180000003</v>
      </c>
      <c r="CH136" s="38">
        <v>0.54200750980000001</v>
      </c>
      <c r="CI136" s="38">
        <v>0.54671701679999996</v>
      </c>
      <c r="CJ136" s="38">
        <v>0.53960262039999995</v>
      </c>
      <c r="CK136" s="38">
        <v>0.53948050059999997</v>
      </c>
      <c r="CL136" s="38">
        <v>0.52398794059999998</v>
      </c>
      <c r="CM136" s="38">
        <v>0.54199793330000001</v>
      </c>
      <c r="CN136" s="38">
        <v>0.54380986389999997</v>
      </c>
      <c r="CO136" s="38">
        <v>0.52499489399999999</v>
      </c>
      <c r="CP136" s="38">
        <v>0.51758734790000005</v>
      </c>
      <c r="CQ136" s="38">
        <v>0.55021455870000002</v>
      </c>
      <c r="CR136" s="38">
        <v>0.53972005229999997</v>
      </c>
      <c r="CS136" s="38">
        <v>0.52511499279999996</v>
      </c>
      <c r="CT136" s="38">
        <v>0.52902747019999996</v>
      </c>
    </row>
    <row r="137" spans="1:98" ht="14.5" x14ac:dyDescent="0.65">
      <c r="A137" s="77"/>
      <c r="B137" s="77"/>
      <c r="C137" s="37" t="s">
        <v>4</v>
      </c>
      <c r="D137" s="38" t="s">
        <v>67</v>
      </c>
      <c r="E137" s="38">
        <f>E138-E136</f>
        <v>3.9913250237727516E-4</v>
      </c>
      <c r="F137" s="38">
        <f t="shared" ref="F137" si="1149">F138-F136</f>
        <v>4.5887788092497696E-4</v>
      </c>
      <c r="G137" s="38">
        <f t="shared" ref="G137" si="1150">G138-G136</f>
        <v>5.2170711896313941E-4</v>
      </c>
      <c r="H137" s="38">
        <f t="shared" ref="H137" si="1151">H138-H136</f>
        <v>5.8868965256600805E-4</v>
      </c>
      <c r="I137" s="38">
        <f t="shared" ref="I137" si="1152">I138-I136</f>
        <v>6.5666070957468362E-4</v>
      </c>
      <c r="J137" s="38">
        <f t="shared" ref="J137" si="1153">J138-J136</f>
        <v>7.2553306233552085E-4</v>
      </c>
      <c r="K137" s="38">
        <f t="shared" ref="K137" si="1154">K138-K136</f>
        <v>8.1987553753069299E-4</v>
      </c>
      <c r="L137" s="38">
        <f t="shared" ref="L137" si="1155">L138-L136</f>
        <v>9.3625062386258964E-4</v>
      </c>
      <c r="M137" s="38">
        <f t="shared" ref="M137" si="1156">M138-M136</f>
        <v>1.2116331319841391E-3</v>
      </c>
      <c r="N137" s="38">
        <f t="shared" ref="N137" si="1157">N138-N136</f>
        <v>1.495175722902576E-3</v>
      </c>
      <c r="O137" s="38">
        <f t="shared" ref="O137" si="1158">O138-O136</f>
        <v>1.6443323218751603E-3</v>
      </c>
      <c r="P137" s="38">
        <f t="shared" ref="P137" si="1159">P138-P136</f>
        <v>2.028818051652663E-3</v>
      </c>
      <c r="Q137" s="38">
        <f t="shared" ref="Q137" si="1160">Q138-Q136</f>
        <v>2.1425992650512676E-3</v>
      </c>
      <c r="R137" s="38">
        <f t="shared" ref="R137" si="1161">R138-R136</f>
        <v>2.377183574685398E-3</v>
      </c>
      <c r="S137" s="38">
        <f t="shared" ref="S137" si="1162">S138-S136</f>
        <v>2.6231574213046657E-3</v>
      </c>
      <c r="T137" s="38">
        <f t="shared" ref="T137" si="1163">T138-T136</f>
        <v>2.9514297084171498E-3</v>
      </c>
      <c r="U137" s="38">
        <f t="shared" ref="U137" si="1164">U138-U136</f>
        <v>3.3922494354379565E-3</v>
      </c>
      <c r="V137" s="38">
        <f t="shared" ref="V137" si="1165">V138-V136</f>
        <v>3.8057664007991182E-3</v>
      </c>
      <c r="W137" s="38">
        <f t="shared" ref="W137" si="1166">W138-W136</f>
        <v>4.5503568975949621E-3</v>
      </c>
      <c r="X137" s="38">
        <f t="shared" ref="X137" si="1167">X138-X136</f>
        <v>4.927225940195068E-3</v>
      </c>
      <c r="Y137" s="38">
        <f t="shared" ref="Y137" si="1168">Y138-Y136</f>
        <v>5.5218594353940581E-3</v>
      </c>
      <c r="Z137" s="38">
        <f t="shared" ref="Z137" si="1169">Z138-Z136</f>
        <v>6.1384533887483481E-3</v>
      </c>
      <c r="AA137" s="38">
        <f t="shared" ref="AA137" si="1170">AA138-AA136</f>
        <v>6.802283089189648E-3</v>
      </c>
      <c r="AB137" s="38">
        <f t="shared" ref="AB137" si="1171">AB138-AB136</f>
        <v>7.4804601548664196E-3</v>
      </c>
      <c r="AC137" s="38">
        <f t="shared" ref="AC137" si="1172">AC138-AC136</f>
        <v>8.3522931088221564E-3</v>
      </c>
      <c r="AD137" s="38">
        <f t="shared" ref="AD137" si="1173">AD138-AD136</f>
        <v>8.9580871283414937E-3</v>
      </c>
      <c r="AE137" s="38">
        <f t="shared" ref="AE137" si="1174">AE138-AE136</f>
        <v>9.9911914899468504E-3</v>
      </c>
      <c r="AF137" s="38">
        <f t="shared" ref="AF137" si="1175">AF138-AF136</f>
        <v>1.0713564687010034E-2</v>
      </c>
      <c r="AG137" s="38">
        <f t="shared" ref="AG137" si="1176">AG138-AG136</f>
        <v>1.1993298282351031E-2</v>
      </c>
      <c r="AH137" s="38">
        <f t="shared" ref="AH137" si="1177">AH138-AH136</f>
        <v>1.3327545242944439E-2</v>
      </c>
      <c r="AI137" s="38">
        <f t="shared" ref="AI137" si="1178">AI138-AI136</f>
        <v>1.4525627293256432E-2</v>
      </c>
      <c r="AJ137" s="38">
        <f t="shared" ref="AJ137" si="1179">AJ138-AJ136</f>
        <v>1.644603383000845E-2</v>
      </c>
      <c r="AK137" s="38">
        <f t="shared" ref="AK137" si="1180">AK138-AK136</f>
        <v>1.7633770583247485E-2</v>
      </c>
      <c r="AL137" s="38">
        <f t="shared" ref="AL137" si="1181">AL138-AL136</f>
        <v>1.9364763142336122E-2</v>
      </c>
      <c r="AM137" s="38">
        <f t="shared" ref="AM137" si="1182">AM138-AM136</f>
        <v>2.0734305124875216E-2</v>
      </c>
      <c r="AN137" s="38">
        <f t="shared" ref="AN137" si="1183">AN138-AN136</f>
        <v>2.1598694388309261E-2</v>
      </c>
      <c r="AO137" s="38">
        <f t="shared" ref="AO137" si="1184">AO138-AO136</f>
        <v>2.3918694927259426E-2</v>
      </c>
      <c r="AP137" s="38">
        <f t="shared" ref="AP137" si="1185">AP138-AP136</f>
        <v>2.6455952974225524E-2</v>
      </c>
      <c r="AQ137" s="38">
        <f t="shared" ref="AQ137" si="1186">AQ138-AQ136</f>
        <v>2.908405217994002E-2</v>
      </c>
      <c r="AR137" s="38">
        <f t="shared" ref="AR137" si="1187">AR138-AR136</f>
        <v>3.1697447738246703E-2</v>
      </c>
      <c r="AS137" s="38">
        <f t="shared" ref="AS137" si="1188">AS138-AS136</f>
        <v>3.4099955175305924E-2</v>
      </c>
      <c r="AT137" s="38">
        <f t="shared" ref="AT137" si="1189">AT138-AT136</f>
        <v>3.59690582875479E-2</v>
      </c>
      <c r="AU137" s="38">
        <f t="shared" ref="AU137" si="1190">AU138-AU136</f>
        <v>3.8276837835088201E-2</v>
      </c>
      <c r="AV137" s="38">
        <f t="shared" ref="AV137" si="1191">AV138-AV136</f>
        <v>4.0865911374757952E-2</v>
      </c>
      <c r="AW137" s="38">
        <f t="shared" ref="AW137" si="1192">AW138-AW136</f>
        <v>4.3453263454452051E-2</v>
      </c>
      <c r="AX137" s="38">
        <f t="shared" ref="AX137" si="1193">AX138-AX136</f>
        <v>4.6693780843330951E-2</v>
      </c>
      <c r="AY137" s="38">
        <f t="shared" ref="AY137" si="1194">AY138-AY136</f>
        <v>5.0515365381303579E-2</v>
      </c>
      <c r="AZ137" s="38">
        <f t="shared" ref="AZ137" si="1195">AZ138-AZ136</f>
        <v>6.2143008381744136E-2</v>
      </c>
      <c r="BA137" s="38">
        <f t="shared" ref="BA137" si="1196">BA138-BA136</f>
        <v>6.7599489999802809E-2</v>
      </c>
      <c r="BB137" s="38">
        <f t="shared" ref="BB137" si="1197">BB138-BB136</f>
        <v>7.404963055388053E-2</v>
      </c>
      <c r="BC137" s="38">
        <f t="shared" ref="BC137" si="1198">BC138-BC136</f>
        <v>8.0827855743474064E-2</v>
      </c>
      <c r="BD137" s="38">
        <f t="shared" ref="BD137" si="1199">BD138-BD136</f>
        <v>8.4752859129667013E-2</v>
      </c>
      <c r="BE137" s="38">
        <f t="shared" ref="BE137" si="1200">BE138-BE136</f>
        <v>8.7706053090742309E-2</v>
      </c>
      <c r="BF137" s="38">
        <f t="shared" ref="BF137" si="1201">BF138-BF136</f>
        <v>9.2677540743258735E-2</v>
      </c>
      <c r="BG137" s="38">
        <f t="shared" ref="BG137" si="1202">BG138-BG136</f>
        <v>9.8580081026103883E-2</v>
      </c>
      <c r="BH137" s="38">
        <f t="shared" ref="BH137" si="1203">BH138-BH136</f>
        <v>0.1068021797977558</v>
      </c>
      <c r="BI137" s="38">
        <f t="shared" ref="BI137" si="1204">BI138-BI136</f>
        <v>0.11482885015240718</v>
      </c>
      <c r="BJ137" s="38">
        <f t="shared" ref="BJ137" si="1205">BJ138-BJ136</f>
        <v>0.12446009348561687</v>
      </c>
      <c r="BK137" s="38">
        <f t="shared" ref="BK137" si="1206">BK138-BK136</f>
        <v>0.13469974055605927</v>
      </c>
      <c r="BL137" s="38">
        <f t="shared" ref="BL137" si="1207">BL138-BL136</f>
        <v>0.14463030172176233</v>
      </c>
      <c r="BM137" s="38">
        <f t="shared" ref="BM137" si="1208">BM138-BM136</f>
        <v>0.14840944148532498</v>
      </c>
      <c r="BN137" s="38">
        <f t="shared" ref="BN137" si="1209">BN138-BN136</f>
        <v>0.15240746860604387</v>
      </c>
      <c r="BO137" s="38">
        <f t="shared" ref="BO137" si="1210">BO138-BO136</f>
        <v>0.15970707241595972</v>
      </c>
      <c r="BP137" s="38">
        <f t="shared" ref="BP137" si="1211">BP138-BP136</f>
        <v>0.168071528305893</v>
      </c>
      <c r="BQ137" s="38">
        <f t="shared" ref="BQ137" si="1212">BQ138-BQ136</f>
        <v>0.17597915961308541</v>
      </c>
      <c r="BR137" s="38">
        <f t="shared" ref="BR137" si="1213">BR138-BR136</f>
        <v>0.1810690138681974</v>
      </c>
      <c r="BS137" s="38">
        <f t="shared" ref="BS137" si="1214">BS138-BS136</f>
        <v>0.18543293124432192</v>
      </c>
      <c r="BT137" s="38">
        <f t="shared" ref="BT137" si="1215">BT138-BT136</f>
        <v>0.19058462534904197</v>
      </c>
      <c r="BU137" s="38">
        <f t="shared" ref="BU137" si="1216">BU138-BU136</f>
        <v>0.19737820153793972</v>
      </c>
      <c r="BV137" s="38">
        <f t="shared" ref="BV137" si="1217">BV138-BV136</f>
        <v>0.20117128203403395</v>
      </c>
      <c r="BW137" s="38">
        <f t="shared" ref="BW137" si="1218">BW138-BW136</f>
        <v>0.20135439703102853</v>
      </c>
      <c r="BX137" s="38">
        <f t="shared" ref="BX137" si="1219">BX138-BX136</f>
        <v>0.20174633193865105</v>
      </c>
      <c r="BY137" s="38">
        <f t="shared" ref="BY137" si="1220">BY138-BY136</f>
        <v>0.20522213323576122</v>
      </c>
      <c r="BZ137" s="38">
        <f t="shared" ref="BZ137" si="1221">BZ138-BZ136</f>
        <v>0.20942564620678261</v>
      </c>
      <c r="CA137" s="38">
        <f t="shared" ref="CA137" si="1222">CA138-CA136</f>
        <v>0.21538277447593068</v>
      </c>
      <c r="CB137" s="38">
        <f t="shared" ref="CB137" si="1223">CB138-CB136</f>
        <v>0.21872253581356865</v>
      </c>
      <c r="CC137" s="38">
        <f t="shared" ref="CC137" si="1224">CC138-CC136</f>
        <v>0.2214669022116767</v>
      </c>
      <c r="CD137" s="38">
        <f t="shared" ref="CD137" si="1225">CD138-CD136</f>
        <v>0.22742683103893163</v>
      </c>
      <c r="CE137" s="38">
        <f t="shared" ref="CE137" si="1226">CE138-CE136</f>
        <v>0.2315739845399023</v>
      </c>
      <c r="CF137" s="38">
        <f t="shared" ref="CF137" si="1227">CF138-CF136</f>
        <v>0.2282763794629632</v>
      </c>
      <c r="CG137" s="38">
        <f t="shared" ref="CG137" si="1228">CG138-CG136</f>
        <v>0.23487260737117244</v>
      </c>
      <c r="CH137" s="38">
        <f t="shared" ref="CH137" si="1229">CH138-CH136</f>
        <v>0.2409413070489792</v>
      </c>
      <c r="CI137" s="38">
        <f t="shared" ref="CI137" si="1230">CI138-CI136</f>
        <v>0.24441747233545963</v>
      </c>
      <c r="CJ137" s="38">
        <f t="shared" ref="CJ137" si="1231">CJ138-CJ136</f>
        <v>0.24697887836731203</v>
      </c>
      <c r="CK137" s="38">
        <f t="shared" ref="CK137" si="1232">CK138-CK136</f>
        <v>0.24908340323186862</v>
      </c>
      <c r="CL137" s="38">
        <f t="shared" ref="CL137" si="1233">CL138-CL136</f>
        <v>0.25118384713892261</v>
      </c>
      <c r="CM137" s="38">
        <f t="shared" ref="CM137" si="1234">CM138-CM136</f>
        <v>0.25122387653310563</v>
      </c>
      <c r="CN137" s="38">
        <f t="shared" ref="CN137" si="1235">CN138-CN136</f>
        <v>0.25518712533727173</v>
      </c>
      <c r="CO137" s="38">
        <f t="shared" ref="CO137" si="1236">CO138-CO136</f>
        <v>0.25895276888329155</v>
      </c>
      <c r="CP137" s="38">
        <f t="shared" ref="CP137" si="1237">CP138-CP136</f>
        <v>0.25927926877425744</v>
      </c>
      <c r="CQ137" s="38">
        <f t="shared" ref="CQ137" si="1238">CQ138-CQ136</f>
        <v>0.25941125368161355</v>
      </c>
      <c r="CR137" s="38">
        <f t="shared" ref="CR137" si="1239">CR138-CR136</f>
        <v>0.26489668608420192</v>
      </c>
      <c r="CS137" s="38">
        <f t="shared" ref="CS137" si="1240">CS138-CS136</f>
        <v>0.26672461081398524</v>
      </c>
      <c r="CT137" s="38">
        <f t="shared" ref="CT137" si="1241">CT138-CT136</f>
        <v>0.26685346211065863</v>
      </c>
    </row>
    <row r="138" spans="1:98" ht="14.5" x14ac:dyDescent="0.65">
      <c r="A138" s="77"/>
      <c r="B138" s="78"/>
      <c r="C138" s="37" t="s">
        <v>6</v>
      </c>
      <c r="D138" s="38">
        <v>8.1260204910395609E-3</v>
      </c>
      <c r="E138" s="38">
        <v>9.208466802377276E-3</v>
      </c>
      <c r="F138" s="38">
        <v>9.9787023809249763E-3</v>
      </c>
      <c r="G138" s="38">
        <v>1.0827856018963139E-2</v>
      </c>
      <c r="H138" s="38">
        <v>1.1717235152566008E-2</v>
      </c>
      <c r="I138" s="38">
        <v>1.2660743109574683E-2</v>
      </c>
      <c r="J138" s="38">
        <v>1.3769226862335521E-2</v>
      </c>
      <c r="K138" s="38">
        <v>1.4961220637530692E-2</v>
      </c>
      <c r="L138" s="38">
        <v>1.6705163323862588E-2</v>
      </c>
      <c r="M138" s="38">
        <v>1.8289137631984139E-2</v>
      </c>
      <c r="N138" s="38">
        <v>1.9649725522902575E-2</v>
      </c>
      <c r="O138" s="38">
        <v>2.4130301521875161E-2</v>
      </c>
      <c r="P138" s="38">
        <v>2.3739245651652661E-2</v>
      </c>
      <c r="Q138" s="38">
        <v>2.6614643465051269E-2</v>
      </c>
      <c r="R138" s="38">
        <v>2.8634071074685397E-2</v>
      </c>
      <c r="S138" s="38">
        <v>3.1943662621304665E-2</v>
      </c>
      <c r="T138" s="38">
        <v>3.5783773608417148E-2</v>
      </c>
      <c r="U138" s="38">
        <v>3.6997402635437958E-2</v>
      </c>
      <c r="V138" s="38">
        <v>4.3619273900799116E-2</v>
      </c>
      <c r="W138" s="38">
        <v>4.214610229759496E-2</v>
      </c>
      <c r="X138" s="38">
        <v>4.5197707140195068E-2</v>
      </c>
      <c r="Y138" s="38">
        <v>4.834166023539406E-2</v>
      </c>
      <c r="Z138" s="38">
        <v>5.1954622288748351E-2</v>
      </c>
      <c r="AA138" s="38">
        <v>5.4006161589189645E-2</v>
      </c>
      <c r="AB138" s="38">
        <v>5.7588997854866417E-2</v>
      </c>
      <c r="AC138" s="38">
        <v>5.5939415008822158E-2</v>
      </c>
      <c r="AD138" s="38">
        <v>6.2254541228341495E-2</v>
      </c>
      <c r="AE138" s="38">
        <v>6.3361774789946854E-2</v>
      </c>
      <c r="AF138" s="38">
        <v>7.2516567187010036E-2</v>
      </c>
      <c r="AG138" s="38">
        <v>8.170470708235103E-2</v>
      </c>
      <c r="AH138" s="38">
        <v>8.2000023442944436E-2</v>
      </c>
      <c r="AI138" s="38">
        <v>9.5928822393256438E-2</v>
      </c>
      <c r="AJ138" s="38">
        <v>9.3428916030008455E-2</v>
      </c>
      <c r="AK138" s="38">
        <v>9.6977172283247481E-2</v>
      </c>
      <c r="AL138" s="38">
        <v>0.11039330074233612</v>
      </c>
      <c r="AM138" s="38">
        <v>0.10105095302487521</v>
      </c>
      <c r="AN138" s="38">
        <v>0.10741758168830925</v>
      </c>
      <c r="AO138" s="38">
        <v>0.12368144922725943</v>
      </c>
      <c r="AP138" s="38">
        <v>0.13329258067422553</v>
      </c>
      <c r="AQ138" s="38">
        <v>0.13769067617994002</v>
      </c>
      <c r="AR138" s="38">
        <v>0.16008095953824669</v>
      </c>
      <c r="AS138" s="38">
        <v>0.16423139967530592</v>
      </c>
      <c r="AT138" s="38">
        <v>0.16748120088754789</v>
      </c>
      <c r="AU138" s="38">
        <v>0.17130592943508821</v>
      </c>
      <c r="AV138" s="38">
        <v>0.17479905307475796</v>
      </c>
      <c r="AW138" s="38">
        <v>0.18026153855445204</v>
      </c>
      <c r="AX138" s="38">
        <v>0.18638205284333095</v>
      </c>
      <c r="AY138" s="38">
        <v>0.33688607048130359</v>
      </c>
      <c r="AZ138" s="38">
        <v>0.35821671328174415</v>
      </c>
      <c r="BA138" s="38">
        <v>0.37366203709980284</v>
      </c>
      <c r="BB138" s="38">
        <v>0.38888741325388054</v>
      </c>
      <c r="BC138" s="38">
        <v>0.40052320234347405</v>
      </c>
      <c r="BD138" s="38">
        <v>0.403919511029667</v>
      </c>
      <c r="BE138" s="38">
        <v>0.41203329589074233</v>
      </c>
      <c r="BF138" s="38">
        <v>0.40090691664325873</v>
      </c>
      <c r="BG138" s="38">
        <v>0.42240600692610386</v>
      </c>
      <c r="BH138" s="38">
        <v>0.4419835379977558</v>
      </c>
      <c r="BI138" s="38">
        <v>0.47782437535240718</v>
      </c>
      <c r="BJ138" s="38">
        <v>0.5047155961856169</v>
      </c>
      <c r="BK138" s="38">
        <v>0.53131413775605929</v>
      </c>
      <c r="BL138" s="38">
        <v>0.52785975562176235</v>
      </c>
      <c r="BM138" s="38">
        <v>0.49689290568532496</v>
      </c>
      <c r="BN138" s="38">
        <v>0.51776638870604386</v>
      </c>
      <c r="BO138" s="38">
        <v>0.55448364401595973</v>
      </c>
      <c r="BP138" s="38">
        <v>0.58191316300589302</v>
      </c>
      <c r="BQ138" s="38">
        <v>0.5711473357130854</v>
      </c>
      <c r="BR138" s="38">
        <v>0.57435659126819738</v>
      </c>
      <c r="BS138" s="38">
        <v>0.5804943000443219</v>
      </c>
      <c r="BT138" s="38">
        <v>0.61727129194904196</v>
      </c>
      <c r="BU138" s="38">
        <v>0.61772628683793973</v>
      </c>
      <c r="BV138" s="38">
        <v>0.61619000333403395</v>
      </c>
      <c r="BW138" s="38">
        <v>0.61572549843102853</v>
      </c>
      <c r="BX138" s="38">
        <v>0.63294539723865106</v>
      </c>
      <c r="BY138" s="38">
        <v>0.6453251582357612</v>
      </c>
      <c r="BZ138" s="38">
        <v>0.67162015990678259</v>
      </c>
      <c r="CA138" s="38">
        <v>0.67481414277593066</v>
      </c>
      <c r="CB138" s="38">
        <v>0.67731190901356864</v>
      </c>
      <c r="CC138" s="38">
        <v>0.71384838941167672</v>
      </c>
      <c r="CD138" s="38">
        <v>0.72080178723893162</v>
      </c>
      <c r="CE138" s="38">
        <v>0.66576203153990232</v>
      </c>
      <c r="CF138" s="38">
        <v>0.73820094886296317</v>
      </c>
      <c r="CG138" s="38">
        <v>0.77556209917117247</v>
      </c>
      <c r="CH138" s="38">
        <v>0.78294881684897921</v>
      </c>
      <c r="CI138" s="38">
        <v>0.79113448913545958</v>
      </c>
      <c r="CJ138" s="38">
        <v>0.78658149876731198</v>
      </c>
      <c r="CK138" s="38">
        <v>0.78856390383186858</v>
      </c>
      <c r="CL138" s="38">
        <v>0.77517178773892259</v>
      </c>
      <c r="CM138" s="38">
        <v>0.79322180983310564</v>
      </c>
      <c r="CN138" s="38">
        <v>0.79899698923727169</v>
      </c>
      <c r="CO138" s="38">
        <v>0.78394766288329154</v>
      </c>
      <c r="CP138" s="38">
        <v>0.77686661667425749</v>
      </c>
      <c r="CQ138" s="38">
        <v>0.80962581238161357</v>
      </c>
      <c r="CR138" s="38">
        <v>0.80461673838420189</v>
      </c>
      <c r="CS138" s="38">
        <v>0.7918396036139852</v>
      </c>
      <c r="CT138" s="38">
        <v>0.7958809323106586</v>
      </c>
    </row>
    <row r="139" spans="1:98" ht="14.5" x14ac:dyDescent="0.65">
      <c r="A139" s="77"/>
      <c r="B139" s="76" t="s">
        <v>7</v>
      </c>
      <c r="C139" s="37" t="s">
        <v>3</v>
      </c>
      <c r="D139" s="38">
        <v>1.67253359647471E-4</v>
      </c>
      <c r="E139" s="38">
        <v>1.8044576457380439E-4</v>
      </c>
      <c r="F139" s="38">
        <v>1.9485066039290179E-4</v>
      </c>
      <c r="G139" s="38">
        <v>2.104127801628719E-4</v>
      </c>
      <c r="H139" s="38">
        <v>2.2755168907924811E-4</v>
      </c>
      <c r="I139" s="38">
        <v>2.455516644730007E-4</v>
      </c>
      <c r="J139" s="38">
        <v>2.6467153851228198E-4</v>
      </c>
      <c r="K139" s="38">
        <v>2.8643019880694775E-4</v>
      </c>
      <c r="L139" s="38">
        <v>3.0939360837528741E-4</v>
      </c>
      <c r="M139" s="38">
        <v>3.343756224641793E-4</v>
      </c>
      <c r="N139" s="38">
        <v>3.6127557656075583E-4</v>
      </c>
      <c r="O139" s="38">
        <v>4.4246249347023025E-4</v>
      </c>
      <c r="P139" s="38">
        <v>4.2940150819977956E-4</v>
      </c>
      <c r="Q139" s="38">
        <v>4.8716753906201388E-4</v>
      </c>
      <c r="R139" s="38">
        <v>5.2116225211907175E-4</v>
      </c>
      <c r="S139" s="38">
        <v>5.8309576142033471E-4</v>
      </c>
      <c r="T139" s="38">
        <v>6.4777053185627364E-4</v>
      </c>
      <c r="U139" s="38">
        <v>6.5629420199882639E-4</v>
      </c>
      <c r="V139" s="38">
        <v>7.7464426203094773E-4</v>
      </c>
      <c r="W139" s="38">
        <v>7.2208931694391478E-4</v>
      </c>
      <c r="X139" s="38">
        <v>7.7338833832368305E-4</v>
      </c>
      <c r="Y139" s="38">
        <v>8.2201032502120166E-4</v>
      </c>
      <c r="Z139" s="38">
        <v>8.7906874311775992E-4</v>
      </c>
      <c r="AA139" s="38">
        <v>8.9753535199718875E-4</v>
      </c>
      <c r="AB139" s="38">
        <v>9.4441792121023323E-4</v>
      </c>
      <c r="AC139" s="38">
        <v>8.8869523560501152E-4</v>
      </c>
      <c r="AD139" s="38">
        <v>9.9538823345228793E-4</v>
      </c>
      <c r="AE139" s="38">
        <v>9.960423251186856E-4</v>
      </c>
      <c r="AF139" s="38">
        <v>1.1543018617138241E-3</v>
      </c>
      <c r="AG139" s="38">
        <v>1.3100893479827947E-3</v>
      </c>
      <c r="AH139" s="38">
        <v>1.2592502121181639E-3</v>
      </c>
      <c r="AI139" s="38">
        <v>1.5090236084837458E-3</v>
      </c>
      <c r="AJ139" s="38">
        <v>1.3969692567561026E-3</v>
      </c>
      <c r="AK139" s="38">
        <v>1.421690742811018E-3</v>
      </c>
      <c r="AL139" s="38">
        <v>1.6949047785074652E-3</v>
      </c>
      <c r="AM139" s="38">
        <v>1.4401237845069442E-3</v>
      </c>
      <c r="AN139" s="38">
        <v>1.4973603775767718E-3</v>
      </c>
      <c r="AO139" s="38">
        <v>1.7827684390220333E-3</v>
      </c>
      <c r="AP139" s="38">
        <v>1.8840633242130746E-3</v>
      </c>
      <c r="AQ139" s="38">
        <v>1.8860717002710593E-3</v>
      </c>
      <c r="AR139" s="38">
        <v>2.3569731475779222E-3</v>
      </c>
      <c r="AS139" s="38">
        <v>2.3590561891422271E-3</v>
      </c>
      <c r="AT139" s="38">
        <v>2.3537843564956653E-3</v>
      </c>
      <c r="AU139" s="38">
        <v>2.3557593190429334E-3</v>
      </c>
      <c r="AV139" s="38">
        <v>2.3591314063713792E-3</v>
      </c>
      <c r="AW139" s="38">
        <v>2.3615295124870474E-3</v>
      </c>
      <c r="AX139" s="38">
        <v>2.3558219188882152E-3</v>
      </c>
      <c r="AY139" s="38">
        <v>5.3097467314577491E-3</v>
      </c>
      <c r="AZ139" s="38">
        <v>5.4616125933778245E-3</v>
      </c>
      <c r="BA139" s="38">
        <v>5.5734092330588141E-3</v>
      </c>
      <c r="BB139" s="38">
        <v>5.6602004991583152E-3</v>
      </c>
      <c r="BC139" s="38">
        <v>5.9001186755414867E-3</v>
      </c>
      <c r="BD139" s="38">
        <v>5.8981401317706348E-3</v>
      </c>
      <c r="BE139" s="38">
        <v>5.8900057330901652E-3</v>
      </c>
      <c r="BF139" s="38">
        <v>5.3965406627874205E-3</v>
      </c>
      <c r="BG139" s="38">
        <v>5.6162183511231697E-3</v>
      </c>
      <c r="BH139" s="38">
        <v>5.7847102275669828E-3</v>
      </c>
      <c r="BI139" s="38">
        <v>6.2598519837241432E-3</v>
      </c>
      <c r="BJ139" s="38">
        <v>6.4900990090353923E-3</v>
      </c>
      <c r="BK139" s="38">
        <v>6.7544752657077078E-3</v>
      </c>
      <c r="BL139" s="38">
        <v>6.708812000656629E-3</v>
      </c>
      <c r="BM139" s="38">
        <v>5.8998366980872862E-3</v>
      </c>
      <c r="BN139" s="38">
        <v>6.1680977469698349E-3</v>
      </c>
      <c r="BO139" s="38">
        <v>6.7221296491969456E-3</v>
      </c>
      <c r="BP139" s="38">
        <v>7.071871012719941E-3</v>
      </c>
      <c r="BQ139" s="38">
        <v>6.7202072914484198E-3</v>
      </c>
      <c r="BR139" s="38">
        <v>6.7256027021017637E-3</v>
      </c>
      <c r="BS139" s="38">
        <v>6.7256654797022385E-3</v>
      </c>
      <c r="BT139" s="38">
        <v>7.3516342834695813E-3</v>
      </c>
      <c r="BU139" s="38">
        <v>7.2234485200323552E-3</v>
      </c>
      <c r="BV139" s="38">
        <v>7.3856558239145777E-3</v>
      </c>
      <c r="BW139" s="38">
        <v>7.4272363672220187E-3</v>
      </c>
      <c r="BX139" s="38">
        <v>7.6647646948750708E-3</v>
      </c>
      <c r="BY139" s="38">
        <v>7.7743350847792438E-3</v>
      </c>
      <c r="BZ139" s="38">
        <v>8.1293666515682653E-3</v>
      </c>
      <c r="CA139" s="38">
        <v>8.1389841241926459E-3</v>
      </c>
      <c r="CB139" s="38">
        <v>8.1303003968891657E-3</v>
      </c>
      <c r="CC139" s="38">
        <v>8.7206800652515886E-3</v>
      </c>
      <c r="CD139" s="38">
        <v>8.7154933818984065E-3</v>
      </c>
      <c r="CE139" s="38">
        <v>7.7771691662974641E-3</v>
      </c>
      <c r="CF139" s="38">
        <v>9.1400200066460296E-3</v>
      </c>
      <c r="CG139" s="38">
        <v>9.7067681088985405E-3</v>
      </c>
      <c r="CH139" s="38">
        <v>9.7922465783796455E-3</v>
      </c>
      <c r="CI139" s="38">
        <v>9.8877221400861266E-3</v>
      </c>
      <c r="CJ139" s="38">
        <v>9.775235334692314E-3</v>
      </c>
      <c r="CK139" s="38">
        <v>9.7728311677205328E-3</v>
      </c>
      <c r="CL139" s="38">
        <v>9.5307191810626336E-3</v>
      </c>
      <c r="CM139" s="38">
        <v>9.7819657923446379E-3</v>
      </c>
      <c r="CN139" s="38">
        <v>9.7694112680613981E-3</v>
      </c>
      <c r="CO139" s="38">
        <v>9.5196352928662523E-3</v>
      </c>
      <c r="CP139" s="38">
        <v>9.448532313856426E-3</v>
      </c>
      <c r="CQ139" s="38">
        <v>9.8948670639041301E-3</v>
      </c>
      <c r="CR139" s="38">
        <v>9.7772521397309509E-3</v>
      </c>
      <c r="CS139" s="38">
        <v>9.5484070801461884E-3</v>
      </c>
      <c r="CT139" s="38">
        <v>9.5391882580211137E-3</v>
      </c>
    </row>
    <row r="140" spans="1:98" ht="14.5" x14ac:dyDescent="0.65">
      <c r="A140" s="77"/>
      <c r="B140" s="77"/>
      <c r="C140" s="37" t="s">
        <v>4</v>
      </c>
      <c r="D140" s="38" t="s">
        <v>67</v>
      </c>
      <c r="E140" s="38" t="s">
        <v>67</v>
      </c>
      <c r="F140" s="38" t="s">
        <v>67</v>
      </c>
      <c r="G140" s="38" t="s">
        <v>67</v>
      </c>
      <c r="H140" s="38" t="s">
        <v>67</v>
      </c>
      <c r="I140" s="38" t="s">
        <v>67</v>
      </c>
      <c r="J140" s="38" t="s">
        <v>67</v>
      </c>
      <c r="K140" s="38" t="s">
        <v>67</v>
      </c>
      <c r="L140" s="38" t="s">
        <v>67</v>
      </c>
      <c r="M140" s="38" t="s">
        <v>67</v>
      </c>
      <c r="N140" s="38" t="s">
        <v>67</v>
      </c>
      <c r="O140" s="38" t="s">
        <v>67</v>
      </c>
      <c r="P140" s="38" t="s">
        <v>67</v>
      </c>
      <c r="Q140" s="38" t="s">
        <v>67</v>
      </c>
      <c r="R140" s="38" t="s">
        <v>67</v>
      </c>
      <c r="S140" s="38" t="s">
        <v>67</v>
      </c>
      <c r="T140" s="38" t="s">
        <v>67</v>
      </c>
      <c r="U140" s="38" t="s">
        <v>67</v>
      </c>
      <c r="V140" s="38" t="s">
        <v>67</v>
      </c>
      <c r="W140" s="38" t="s">
        <v>67</v>
      </c>
      <c r="X140" s="38" t="s">
        <v>67</v>
      </c>
      <c r="Y140" s="38" t="s">
        <v>67</v>
      </c>
      <c r="Z140" s="38" t="s">
        <v>67</v>
      </c>
      <c r="AA140" s="38" t="s">
        <v>67</v>
      </c>
      <c r="AB140" s="38" t="s">
        <v>67</v>
      </c>
      <c r="AC140" s="38" t="s">
        <v>67</v>
      </c>
      <c r="AD140" s="38" t="s">
        <v>67</v>
      </c>
      <c r="AE140" s="38" t="s">
        <v>67</v>
      </c>
      <c r="AF140" s="38" t="s">
        <v>67</v>
      </c>
      <c r="AG140" s="38" t="s">
        <v>67</v>
      </c>
      <c r="AH140" s="38" t="s">
        <v>67</v>
      </c>
      <c r="AI140" s="38" t="s">
        <v>67</v>
      </c>
      <c r="AJ140" s="38" t="s">
        <v>67</v>
      </c>
      <c r="AK140" s="38" t="s">
        <v>67</v>
      </c>
      <c r="AL140" s="38" t="s">
        <v>67</v>
      </c>
      <c r="AM140" s="38" t="s">
        <v>67</v>
      </c>
      <c r="AN140" s="38" t="s">
        <v>67</v>
      </c>
      <c r="AO140" s="38" t="s">
        <v>67</v>
      </c>
      <c r="AP140" s="38" t="s">
        <v>67</v>
      </c>
      <c r="AQ140" s="38" t="s">
        <v>67</v>
      </c>
      <c r="AR140" s="38" t="s">
        <v>67</v>
      </c>
      <c r="AS140" s="38" t="s">
        <v>67</v>
      </c>
      <c r="AT140" s="38" t="s">
        <v>67</v>
      </c>
      <c r="AU140" s="38" t="s">
        <v>67</v>
      </c>
      <c r="AV140" s="38" t="s">
        <v>67</v>
      </c>
      <c r="AW140" s="38" t="s">
        <v>67</v>
      </c>
      <c r="AX140" s="38" t="s">
        <v>67</v>
      </c>
      <c r="AY140" s="38" t="s">
        <v>67</v>
      </c>
      <c r="AZ140" s="38" t="s">
        <v>67</v>
      </c>
      <c r="BA140" s="38" t="s">
        <v>67</v>
      </c>
      <c r="BB140" s="38" t="s">
        <v>67</v>
      </c>
      <c r="BC140" s="38" t="s">
        <v>67</v>
      </c>
      <c r="BD140" s="38" t="s">
        <v>67</v>
      </c>
      <c r="BE140" s="38" t="s">
        <v>67</v>
      </c>
      <c r="BF140" s="38" t="s">
        <v>67</v>
      </c>
      <c r="BG140" s="38" t="s">
        <v>67</v>
      </c>
      <c r="BH140" s="38" t="s">
        <v>67</v>
      </c>
      <c r="BI140" s="38" t="s">
        <v>67</v>
      </c>
      <c r="BJ140" s="38" t="s">
        <v>67</v>
      </c>
      <c r="BK140" s="38" t="s">
        <v>67</v>
      </c>
      <c r="BL140" s="38" t="s">
        <v>67</v>
      </c>
      <c r="BM140" s="38" t="s">
        <v>67</v>
      </c>
      <c r="BN140" s="38" t="s">
        <v>67</v>
      </c>
      <c r="BO140" s="38" t="s">
        <v>67</v>
      </c>
      <c r="BP140" s="38" t="s">
        <v>67</v>
      </c>
      <c r="BQ140" s="38" t="s">
        <v>67</v>
      </c>
      <c r="BR140" s="38" t="s">
        <v>67</v>
      </c>
      <c r="BS140" s="38" t="s">
        <v>67</v>
      </c>
      <c r="BT140" s="38" t="s">
        <v>67</v>
      </c>
      <c r="BU140" s="38" t="s">
        <v>67</v>
      </c>
      <c r="BV140" s="38" t="s">
        <v>67</v>
      </c>
      <c r="BW140" s="38" t="s">
        <v>67</v>
      </c>
      <c r="BX140" s="38" t="s">
        <v>67</v>
      </c>
      <c r="BY140" s="38" t="s">
        <v>67</v>
      </c>
      <c r="BZ140" s="38" t="s">
        <v>67</v>
      </c>
      <c r="CA140" s="38" t="s">
        <v>67</v>
      </c>
      <c r="CB140" s="38" t="s">
        <v>67</v>
      </c>
      <c r="CC140" s="38" t="s">
        <v>67</v>
      </c>
      <c r="CD140" s="38" t="s">
        <v>67</v>
      </c>
      <c r="CE140" s="38" t="s">
        <v>67</v>
      </c>
      <c r="CF140" s="38" t="s">
        <v>67</v>
      </c>
      <c r="CG140" s="38" t="s">
        <v>67</v>
      </c>
      <c r="CH140" s="38" t="s">
        <v>67</v>
      </c>
      <c r="CI140" s="38" t="s">
        <v>67</v>
      </c>
      <c r="CJ140" s="38" t="s">
        <v>67</v>
      </c>
      <c r="CK140" s="38" t="s">
        <v>67</v>
      </c>
      <c r="CL140" s="38" t="s">
        <v>67</v>
      </c>
      <c r="CM140" s="38" t="s">
        <v>67</v>
      </c>
      <c r="CN140" s="38" t="s">
        <v>67</v>
      </c>
      <c r="CO140" s="38" t="s">
        <v>67</v>
      </c>
      <c r="CP140" s="38" t="s">
        <v>67</v>
      </c>
      <c r="CQ140" s="38" t="s">
        <v>67</v>
      </c>
      <c r="CR140" s="38" t="s">
        <v>67</v>
      </c>
      <c r="CS140" s="38" t="s">
        <v>67</v>
      </c>
      <c r="CT140" s="38" t="s">
        <v>67</v>
      </c>
    </row>
    <row r="141" spans="1:98" ht="14.5" x14ac:dyDescent="0.65">
      <c r="A141" s="77"/>
      <c r="B141" s="78"/>
      <c r="C141" s="37" t="s">
        <v>6</v>
      </c>
      <c r="D141" s="38">
        <v>1.67253359647471E-4</v>
      </c>
      <c r="E141" s="38">
        <v>1.8044576457380439E-4</v>
      </c>
      <c r="F141" s="38">
        <v>1.9485066039290179E-4</v>
      </c>
      <c r="G141" s="38">
        <v>2.104127801628719E-4</v>
      </c>
      <c r="H141" s="38">
        <v>2.2755168907924811E-4</v>
      </c>
      <c r="I141" s="38">
        <v>2.455516644730007E-4</v>
      </c>
      <c r="J141" s="38">
        <v>2.6467153851228198E-4</v>
      </c>
      <c r="K141" s="38">
        <v>2.8643019880694775E-4</v>
      </c>
      <c r="L141" s="38">
        <v>3.0939360837528741E-4</v>
      </c>
      <c r="M141" s="38">
        <v>3.343756224641793E-4</v>
      </c>
      <c r="N141" s="38">
        <v>3.6127557656075583E-4</v>
      </c>
      <c r="O141" s="38">
        <v>4.4246249347023025E-4</v>
      </c>
      <c r="P141" s="38">
        <v>4.2940150819977956E-4</v>
      </c>
      <c r="Q141" s="38">
        <v>4.8716753906201388E-4</v>
      </c>
      <c r="R141" s="38">
        <v>5.2116225211907175E-4</v>
      </c>
      <c r="S141" s="38">
        <v>5.8309576142033471E-4</v>
      </c>
      <c r="T141" s="38">
        <v>6.4777053185627364E-4</v>
      </c>
      <c r="U141" s="38">
        <v>6.5629420199882639E-4</v>
      </c>
      <c r="V141" s="38">
        <v>7.7464426203094773E-4</v>
      </c>
      <c r="W141" s="38">
        <v>7.2208931694391478E-4</v>
      </c>
      <c r="X141" s="38">
        <v>7.7338833832368305E-4</v>
      </c>
      <c r="Y141" s="38">
        <v>8.2201032502120166E-4</v>
      </c>
      <c r="Z141" s="38">
        <v>8.7906874311775992E-4</v>
      </c>
      <c r="AA141" s="38">
        <v>8.9753535199718875E-4</v>
      </c>
      <c r="AB141" s="38">
        <v>9.4441792121023323E-4</v>
      </c>
      <c r="AC141" s="38">
        <v>8.8869523560501152E-4</v>
      </c>
      <c r="AD141" s="38">
        <v>9.9538823345228793E-4</v>
      </c>
      <c r="AE141" s="38">
        <v>9.960423251186856E-4</v>
      </c>
      <c r="AF141" s="38">
        <v>1.1543018617138241E-3</v>
      </c>
      <c r="AG141" s="38">
        <v>1.3100893479827947E-3</v>
      </c>
      <c r="AH141" s="38">
        <v>1.2592502121181639E-3</v>
      </c>
      <c r="AI141" s="38">
        <v>1.5090236084837458E-3</v>
      </c>
      <c r="AJ141" s="38">
        <v>1.3969692567561026E-3</v>
      </c>
      <c r="AK141" s="38">
        <v>1.421690742811018E-3</v>
      </c>
      <c r="AL141" s="38">
        <v>1.6949047785074652E-3</v>
      </c>
      <c r="AM141" s="38">
        <v>1.4401237845069442E-3</v>
      </c>
      <c r="AN141" s="38">
        <v>1.4973603775767718E-3</v>
      </c>
      <c r="AO141" s="38">
        <v>1.7827684390220333E-3</v>
      </c>
      <c r="AP141" s="38">
        <v>1.8840633242130746E-3</v>
      </c>
      <c r="AQ141" s="38">
        <v>1.8860717002710593E-3</v>
      </c>
      <c r="AR141" s="38">
        <v>2.3569731475779222E-3</v>
      </c>
      <c r="AS141" s="38">
        <v>2.3590561891422271E-3</v>
      </c>
      <c r="AT141" s="38">
        <v>2.3537843564956653E-3</v>
      </c>
      <c r="AU141" s="38">
        <v>2.3557593190429334E-3</v>
      </c>
      <c r="AV141" s="38">
        <v>2.3591314063713792E-3</v>
      </c>
      <c r="AW141" s="38">
        <v>2.3615295124870474E-3</v>
      </c>
      <c r="AX141" s="38">
        <v>2.3558219188882152E-3</v>
      </c>
      <c r="AY141" s="38">
        <v>5.3097467314577491E-3</v>
      </c>
      <c r="AZ141" s="38">
        <v>5.4616125933778245E-3</v>
      </c>
      <c r="BA141" s="38">
        <v>5.5734092330588141E-3</v>
      </c>
      <c r="BB141" s="38">
        <v>5.6602004991583152E-3</v>
      </c>
      <c r="BC141" s="38">
        <v>5.9001186755414867E-3</v>
      </c>
      <c r="BD141" s="38">
        <v>5.8981401317706348E-3</v>
      </c>
      <c r="BE141" s="38">
        <v>5.8900057330901652E-3</v>
      </c>
      <c r="BF141" s="38">
        <v>5.3965406627874205E-3</v>
      </c>
      <c r="BG141" s="38">
        <v>5.6162183511231697E-3</v>
      </c>
      <c r="BH141" s="38">
        <v>5.7847102275669828E-3</v>
      </c>
      <c r="BI141" s="38">
        <v>6.2598519837241432E-3</v>
      </c>
      <c r="BJ141" s="38">
        <v>6.4900990090353923E-3</v>
      </c>
      <c r="BK141" s="38">
        <v>6.7544752657077078E-3</v>
      </c>
      <c r="BL141" s="38">
        <v>6.708812000656629E-3</v>
      </c>
      <c r="BM141" s="38">
        <v>5.8998366980872862E-3</v>
      </c>
      <c r="BN141" s="38">
        <v>6.1680977469698349E-3</v>
      </c>
      <c r="BO141" s="38">
        <v>6.7221296491969456E-3</v>
      </c>
      <c r="BP141" s="38">
        <v>7.071871012719941E-3</v>
      </c>
      <c r="BQ141" s="38">
        <v>6.7202072914484198E-3</v>
      </c>
      <c r="BR141" s="38">
        <v>6.7256027021017637E-3</v>
      </c>
      <c r="BS141" s="38">
        <v>6.7256654797022385E-3</v>
      </c>
      <c r="BT141" s="38">
        <v>7.3516342834695813E-3</v>
      </c>
      <c r="BU141" s="38">
        <v>7.2234485200323552E-3</v>
      </c>
      <c r="BV141" s="38">
        <v>7.3856558239145777E-3</v>
      </c>
      <c r="BW141" s="38">
        <v>7.4272363672220187E-3</v>
      </c>
      <c r="BX141" s="38">
        <v>7.6647646948750708E-3</v>
      </c>
      <c r="BY141" s="38">
        <v>7.7743350847792438E-3</v>
      </c>
      <c r="BZ141" s="38">
        <v>8.1293666515682653E-3</v>
      </c>
      <c r="CA141" s="38">
        <v>8.1389841241926459E-3</v>
      </c>
      <c r="CB141" s="38">
        <v>8.1303003968891657E-3</v>
      </c>
      <c r="CC141" s="38">
        <v>8.7206800652515886E-3</v>
      </c>
      <c r="CD141" s="38">
        <v>8.7154933818984065E-3</v>
      </c>
      <c r="CE141" s="38">
        <v>7.7771691662974641E-3</v>
      </c>
      <c r="CF141" s="38">
        <v>9.1400200066460296E-3</v>
      </c>
      <c r="CG141" s="38">
        <v>9.7067681088985405E-3</v>
      </c>
      <c r="CH141" s="38">
        <v>9.7922465783796455E-3</v>
      </c>
      <c r="CI141" s="38">
        <v>9.8877221400861266E-3</v>
      </c>
      <c r="CJ141" s="38">
        <v>9.775235334692314E-3</v>
      </c>
      <c r="CK141" s="38">
        <v>9.7728311677205328E-3</v>
      </c>
      <c r="CL141" s="38">
        <v>9.5307191810626336E-3</v>
      </c>
      <c r="CM141" s="38">
        <v>9.7819657923446379E-3</v>
      </c>
      <c r="CN141" s="38">
        <v>9.7694112680613981E-3</v>
      </c>
      <c r="CO141" s="38">
        <v>9.5196352928662523E-3</v>
      </c>
      <c r="CP141" s="38">
        <v>9.448532313856426E-3</v>
      </c>
      <c r="CQ141" s="38">
        <v>9.8948670639041301E-3</v>
      </c>
      <c r="CR141" s="38">
        <v>9.7772521397309509E-3</v>
      </c>
      <c r="CS141" s="38">
        <v>9.5484070801461884E-3</v>
      </c>
      <c r="CT141" s="38">
        <v>9.5391882580211137E-3</v>
      </c>
    </row>
    <row r="142" spans="1:98" ht="14.5" x14ac:dyDescent="0.65">
      <c r="A142" s="77"/>
      <c r="B142" s="76" t="s">
        <v>8</v>
      </c>
      <c r="C142" s="37" t="s">
        <v>3</v>
      </c>
      <c r="D142" s="38">
        <v>2.6887723018328703E-4</v>
      </c>
      <c r="E142" s="38">
        <v>2.9023989172866381E-4</v>
      </c>
      <c r="F142" s="38">
        <v>3.1379143560786239E-4</v>
      </c>
      <c r="G142" s="38">
        <v>3.3869214697634958E-4</v>
      </c>
      <c r="H142" s="38">
        <v>3.6593231410570143E-4</v>
      </c>
      <c r="I142" s="38">
        <v>3.9500520463682406E-4</v>
      </c>
      <c r="J142" s="38">
        <v>4.2611314604746876E-4</v>
      </c>
      <c r="K142" s="38">
        <v>4.6092123423900535E-4</v>
      </c>
      <c r="L142" s="38">
        <v>4.9748414418400531E-4</v>
      </c>
      <c r="M142" s="38">
        <v>5.3806391404591521E-4</v>
      </c>
      <c r="N142" s="38">
        <v>5.811772366959262E-4</v>
      </c>
      <c r="O142" s="38">
        <v>7.1196498117694551E-4</v>
      </c>
      <c r="P142" s="38">
        <v>6.9100660182896956E-4</v>
      </c>
      <c r="Q142" s="38">
        <v>7.8310156630528654E-4</v>
      </c>
      <c r="R142" s="38">
        <v>8.3833804506113331E-4</v>
      </c>
      <c r="S142" s="38">
        <v>9.3808990037546496E-4</v>
      </c>
      <c r="T142" s="38">
        <v>1.0424384490540489E-3</v>
      </c>
      <c r="U142" s="38">
        <v>1.056963871153294E-3</v>
      </c>
      <c r="V142" s="38">
        <v>1.248011195558153E-3</v>
      </c>
      <c r="W142" s="38">
        <v>1.1626178221940077E-3</v>
      </c>
      <c r="X142" s="38">
        <v>1.2432892952818184E-3</v>
      </c>
      <c r="Y142" s="38">
        <v>1.3256047541328024E-3</v>
      </c>
      <c r="Z142" s="38">
        <v>1.4136444496315062E-3</v>
      </c>
      <c r="AA142" s="38">
        <v>1.4439753408481981E-3</v>
      </c>
      <c r="AB142" s="38">
        <v>1.5192441142382938E-3</v>
      </c>
      <c r="AC142" s="38">
        <v>1.4258122693857173E-3</v>
      </c>
      <c r="AD142" s="38">
        <v>1.6045741127619509E-3</v>
      </c>
      <c r="AE142" s="38">
        <v>1.6021280325319955E-3</v>
      </c>
      <c r="AF142" s="38">
        <v>1.8585624926449498E-3</v>
      </c>
      <c r="AG142" s="38">
        <v>2.10417367646034E-3</v>
      </c>
      <c r="AH142" s="38">
        <v>2.0239472978744876E-3</v>
      </c>
      <c r="AI142" s="38">
        <v>2.4280864679369378E-3</v>
      </c>
      <c r="AJ142" s="38">
        <v>2.2485560039390683E-3</v>
      </c>
      <c r="AK142" s="38">
        <v>2.294382394724786E-3</v>
      </c>
      <c r="AL142" s="38">
        <v>2.7264753768989338E-3</v>
      </c>
      <c r="AM142" s="38">
        <v>2.3195244741261983E-3</v>
      </c>
      <c r="AN142" s="38">
        <v>2.4051798917380561E-3</v>
      </c>
      <c r="AO142" s="38">
        <v>2.8706418754381557E-3</v>
      </c>
      <c r="AP142" s="38">
        <v>3.0307106634342162E-3</v>
      </c>
      <c r="AQ142" s="38">
        <v>3.0377936692281152E-3</v>
      </c>
      <c r="AR142" s="38">
        <v>3.7950329523167405E-3</v>
      </c>
      <c r="AS142" s="38">
        <v>3.7890079318002624E-3</v>
      </c>
      <c r="AT142" s="38">
        <v>3.7869339698909112E-3</v>
      </c>
      <c r="AU142" s="38">
        <v>3.7842726224082118E-3</v>
      </c>
      <c r="AV142" s="38">
        <v>3.7913562178356337E-3</v>
      </c>
      <c r="AW142" s="38">
        <v>3.7946321568810941E-3</v>
      </c>
      <c r="AX142" s="38">
        <v>3.7876011594577905E-3</v>
      </c>
      <c r="AY142" s="38">
        <v>8.527698580789108E-3</v>
      </c>
      <c r="AZ142" s="38">
        <v>8.7870340139523818E-3</v>
      </c>
      <c r="BA142" s="38">
        <v>8.9436879243587914E-3</v>
      </c>
      <c r="BB142" s="38">
        <v>9.1112550894128005E-3</v>
      </c>
      <c r="BC142" s="38">
        <v>9.4855027694579312E-3</v>
      </c>
      <c r="BD142" s="38">
        <v>9.4733866929139574E-3</v>
      </c>
      <c r="BE142" s="38">
        <v>9.4651875705441171E-3</v>
      </c>
      <c r="BF142" s="38">
        <v>8.7034895767434933E-3</v>
      </c>
      <c r="BG142" s="38">
        <v>9.035562958147024E-3</v>
      </c>
      <c r="BH142" s="38">
        <v>9.2973858179104894E-3</v>
      </c>
      <c r="BI142" s="38">
        <v>1.0041603537954233E-2</v>
      </c>
      <c r="BJ142" s="38">
        <v>1.0422123280153323E-2</v>
      </c>
      <c r="BK142" s="38">
        <v>1.085321081741294E-2</v>
      </c>
      <c r="BL142" s="38">
        <v>1.079915035143577E-2</v>
      </c>
      <c r="BM142" s="38">
        <v>9.4849963649220326E-3</v>
      </c>
      <c r="BN142" s="38">
        <v>9.9234862057841228E-3</v>
      </c>
      <c r="BO142" s="38">
        <v>1.0802097919709781E-2</v>
      </c>
      <c r="BP142" s="38">
        <v>1.1376458330573548E-2</v>
      </c>
      <c r="BQ142" s="38">
        <v>1.0795089476457386E-2</v>
      </c>
      <c r="BR142" s="38">
        <v>1.0801836980039493E-2</v>
      </c>
      <c r="BS142" s="38">
        <v>1.0806869280865541E-2</v>
      </c>
      <c r="BT142" s="38">
        <v>1.1800609953759299E-2</v>
      </c>
      <c r="BU142" s="38">
        <v>1.1622617047205725E-2</v>
      </c>
      <c r="BV142" s="38">
        <v>1.190689866595402E-2</v>
      </c>
      <c r="BW142" s="38">
        <v>1.1947724463952942E-2</v>
      </c>
      <c r="BX142" s="38">
        <v>1.2335056511406057E-2</v>
      </c>
      <c r="BY142" s="38">
        <v>1.2495653548795969E-2</v>
      </c>
      <c r="BZ142" s="38">
        <v>1.3091331277951337E-2</v>
      </c>
      <c r="CA142" s="38">
        <v>1.3063715466219783E-2</v>
      </c>
      <c r="CB142" s="38">
        <v>1.3082960751369511E-2</v>
      </c>
      <c r="CC142" s="38">
        <v>1.4015193067939608E-2</v>
      </c>
      <c r="CD142" s="38">
        <v>1.4005203918890125E-2</v>
      </c>
      <c r="CE142" s="38">
        <v>1.252103199401958E-2</v>
      </c>
      <c r="CF142" s="38">
        <v>1.4690899963136037E-2</v>
      </c>
      <c r="CG142" s="38">
        <v>1.5598577677386661E-2</v>
      </c>
      <c r="CH142" s="38">
        <v>1.5726509238737623E-2</v>
      </c>
      <c r="CI142" s="38">
        <v>1.5927338055246619E-2</v>
      </c>
      <c r="CJ142" s="38">
        <v>1.5712148602959816E-2</v>
      </c>
      <c r="CK142" s="38">
        <v>1.5711626675140811E-2</v>
      </c>
      <c r="CL142" s="38">
        <v>1.5346138410125509E-2</v>
      </c>
      <c r="CM142" s="38">
        <v>1.5739079089762794E-2</v>
      </c>
      <c r="CN142" s="38">
        <v>1.5748979558275943E-2</v>
      </c>
      <c r="CO142" s="38">
        <v>1.5338317950440649E-2</v>
      </c>
      <c r="CP142" s="38">
        <v>1.5168316382761941E-2</v>
      </c>
      <c r="CQ142" s="38">
        <v>1.5940565244714072E-2</v>
      </c>
      <c r="CR142" s="38">
        <v>1.5757740274029212E-2</v>
      </c>
      <c r="CS142" s="38">
        <v>1.5325592350501243E-2</v>
      </c>
      <c r="CT142" s="38">
        <v>1.5368717508539E-2</v>
      </c>
    </row>
    <row r="143" spans="1:98" ht="14.5" x14ac:dyDescent="0.65">
      <c r="A143" s="77"/>
      <c r="B143" s="77"/>
      <c r="C143" s="37" t="s">
        <v>4</v>
      </c>
      <c r="D143" s="38" t="s">
        <v>67</v>
      </c>
      <c r="E143" s="38" t="s">
        <v>67</v>
      </c>
      <c r="F143" s="38" t="s">
        <v>67</v>
      </c>
      <c r="G143" s="38" t="s">
        <v>67</v>
      </c>
      <c r="H143" s="38" t="s">
        <v>67</v>
      </c>
      <c r="I143" s="38" t="s">
        <v>67</v>
      </c>
      <c r="J143" s="38" t="s">
        <v>67</v>
      </c>
      <c r="K143" s="38" t="s">
        <v>67</v>
      </c>
      <c r="L143" s="38" t="s">
        <v>67</v>
      </c>
      <c r="M143" s="38" t="s">
        <v>67</v>
      </c>
      <c r="N143" s="38" t="s">
        <v>67</v>
      </c>
      <c r="O143" s="38" t="s">
        <v>67</v>
      </c>
      <c r="P143" s="38" t="s">
        <v>67</v>
      </c>
      <c r="Q143" s="38" t="s">
        <v>67</v>
      </c>
      <c r="R143" s="38" t="s">
        <v>67</v>
      </c>
      <c r="S143" s="38" t="s">
        <v>67</v>
      </c>
      <c r="T143" s="38" t="s">
        <v>67</v>
      </c>
      <c r="U143" s="38" t="s">
        <v>67</v>
      </c>
      <c r="V143" s="38" t="s">
        <v>67</v>
      </c>
      <c r="W143" s="38" t="s">
        <v>67</v>
      </c>
      <c r="X143" s="38" t="s">
        <v>67</v>
      </c>
      <c r="Y143" s="38" t="s">
        <v>67</v>
      </c>
      <c r="Z143" s="38" t="s">
        <v>67</v>
      </c>
      <c r="AA143" s="38" t="s">
        <v>67</v>
      </c>
      <c r="AB143" s="38" t="s">
        <v>67</v>
      </c>
      <c r="AC143" s="38" t="s">
        <v>67</v>
      </c>
      <c r="AD143" s="38" t="s">
        <v>67</v>
      </c>
      <c r="AE143" s="38" t="s">
        <v>67</v>
      </c>
      <c r="AF143" s="38" t="s">
        <v>67</v>
      </c>
      <c r="AG143" s="38" t="s">
        <v>67</v>
      </c>
      <c r="AH143" s="38" t="s">
        <v>67</v>
      </c>
      <c r="AI143" s="38" t="s">
        <v>67</v>
      </c>
      <c r="AJ143" s="38" t="s">
        <v>67</v>
      </c>
      <c r="AK143" s="38" t="s">
        <v>67</v>
      </c>
      <c r="AL143" s="38" t="s">
        <v>67</v>
      </c>
      <c r="AM143" s="38" t="s">
        <v>67</v>
      </c>
      <c r="AN143" s="38" t="s">
        <v>67</v>
      </c>
      <c r="AO143" s="38" t="s">
        <v>67</v>
      </c>
      <c r="AP143" s="38" t="s">
        <v>67</v>
      </c>
      <c r="AQ143" s="38" t="s">
        <v>67</v>
      </c>
      <c r="AR143" s="38" t="s">
        <v>67</v>
      </c>
      <c r="AS143" s="38" t="s">
        <v>67</v>
      </c>
      <c r="AT143" s="38" t="s">
        <v>67</v>
      </c>
      <c r="AU143" s="38" t="s">
        <v>67</v>
      </c>
      <c r="AV143" s="38" t="s">
        <v>67</v>
      </c>
      <c r="AW143" s="38" t="s">
        <v>67</v>
      </c>
      <c r="AX143" s="38" t="s">
        <v>67</v>
      </c>
      <c r="AY143" s="38" t="s">
        <v>67</v>
      </c>
      <c r="AZ143" s="38" t="s">
        <v>67</v>
      </c>
      <c r="BA143" s="38" t="s">
        <v>67</v>
      </c>
      <c r="BB143" s="38" t="s">
        <v>67</v>
      </c>
      <c r="BC143" s="38" t="s">
        <v>67</v>
      </c>
      <c r="BD143" s="38" t="s">
        <v>67</v>
      </c>
      <c r="BE143" s="38" t="s">
        <v>67</v>
      </c>
      <c r="BF143" s="38" t="s">
        <v>67</v>
      </c>
      <c r="BG143" s="38" t="s">
        <v>67</v>
      </c>
      <c r="BH143" s="38" t="s">
        <v>67</v>
      </c>
      <c r="BI143" s="38" t="s">
        <v>67</v>
      </c>
      <c r="BJ143" s="38" t="s">
        <v>67</v>
      </c>
      <c r="BK143" s="38" t="s">
        <v>67</v>
      </c>
      <c r="BL143" s="38" t="s">
        <v>67</v>
      </c>
      <c r="BM143" s="38" t="s">
        <v>67</v>
      </c>
      <c r="BN143" s="38" t="s">
        <v>67</v>
      </c>
      <c r="BO143" s="38" t="s">
        <v>67</v>
      </c>
      <c r="BP143" s="38" t="s">
        <v>67</v>
      </c>
      <c r="BQ143" s="38" t="s">
        <v>67</v>
      </c>
      <c r="BR143" s="38" t="s">
        <v>67</v>
      </c>
      <c r="BS143" s="38" t="s">
        <v>67</v>
      </c>
      <c r="BT143" s="38" t="s">
        <v>67</v>
      </c>
      <c r="BU143" s="38" t="s">
        <v>67</v>
      </c>
      <c r="BV143" s="38" t="s">
        <v>67</v>
      </c>
      <c r="BW143" s="38" t="s">
        <v>67</v>
      </c>
      <c r="BX143" s="38" t="s">
        <v>67</v>
      </c>
      <c r="BY143" s="38" t="s">
        <v>67</v>
      </c>
      <c r="BZ143" s="38" t="s">
        <v>67</v>
      </c>
      <c r="CA143" s="38" t="s">
        <v>67</v>
      </c>
      <c r="CB143" s="38" t="s">
        <v>67</v>
      </c>
      <c r="CC143" s="38" t="s">
        <v>67</v>
      </c>
      <c r="CD143" s="38" t="s">
        <v>67</v>
      </c>
      <c r="CE143" s="38" t="s">
        <v>67</v>
      </c>
      <c r="CF143" s="38" t="s">
        <v>67</v>
      </c>
      <c r="CG143" s="38" t="s">
        <v>67</v>
      </c>
      <c r="CH143" s="38" t="s">
        <v>67</v>
      </c>
      <c r="CI143" s="38" t="s">
        <v>67</v>
      </c>
      <c r="CJ143" s="38" t="s">
        <v>67</v>
      </c>
      <c r="CK143" s="38" t="s">
        <v>67</v>
      </c>
      <c r="CL143" s="38" t="s">
        <v>67</v>
      </c>
      <c r="CM143" s="38" t="s">
        <v>67</v>
      </c>
      <c r="CN143" s="38" t="s">
        <v>67</v>
      </c>
      <c r="CO143" s="38" t="s">
        <v>67</v>
      </c>
      <c r="CP143" s="38" t="s">
        <v>67</v>
      </c>
      <c r="CQ143" s="38" t="s">
        <v>67</v>
      </c>
      <c r="CR143" s="38" t="s">
        <v>67</v>
      </c>
      <c r="CS143" s="38" t="s">
        <v>67</v>
      </c>
      <c r="CT143" s="38" t="s">
        <v>67</v>
      </c>
    </row>
    <row r="144" spans="1:98" ht="14.5" x14ac:dyDescent="0.65">
      <c r="A144" s="77"/>
      <c r="B144" s="78"/>
      <c r="C144" s="37" t="s">
        <v>6</v>
      </c>
      <c r="D144" s="38">
        <v>2.6887723018328703E-4</v>
      </c>
      <c r="E144" s="38">
        <v>2.9023989172866381E-4</v>
      </c>
      <c r="F144" s="38">
        <v>3.1379143560786239E-4</v>
      </c>
      <c r="G144" s="38">
        <v>3.3869214697634958E-4</v>
      </c>
      <c r="H144" s="38">
        <v>3.6593231410570143E-4</v>
      </c>
      <c r="I144" s="38">
        <v>3.9500520463682406E-4</v>
      </c>
      <c r="J144" s="38">
        <v>4.2611314604746876E-4</v>
      </c>
      <c r="K144" s="38">
        <v>4.6092123423900535E-4</v>
      </c>
      <c r="L144" s="38">
        <v>4.9748414418400531E-4</v>
      </c>
      <c r="M144" s="38">
        <v>5.3806391404591521E-4</v>
      </c>
      <c r="N144" s="38">
        <v>5.811772366959262E-4</v>
      </c>
      <c r="O144" s="38">
        <v>7.1196498117694551E-4</v>
      </c>
      <c r="P144" s="38">
        <v>6.9100660182896956E-4</v>
      </c>
      <c r="Q144" s="38">
        <v>7.8310156630528654E-4</v>
      </c>
      <c r="R144" s="38">
        <v>8.3833804506113331E-4</v>
      </c>
      <c r="S144" s="38">
        <v>9.3808990037546496E-4</v>
      </c>
      <c r="T144" s="38">
        <v>1.0424384490540489E-3</v>
      </c>
      <c r="U144" s="38">
        <v>1.056963871153294E-3</v>
      </c>
      <c r="V144" s="38">
        <v>1.248011195558153E-3</v>
      </c>
      <c r="W144" s="38">
        <v>1.1626178221940077E-3</v>
      </c>
      <c r="X144" s="38">
        <v>1.2432892952818184E-3</v>
      </c>
      <c r="Y144" s="38">
        <v>1.3256047541328024E-3</v>
      </c>
      <c r="Z144" s="38">
        <v>1.4136444496315062E-3</v>
      </c>
      <c r="AA144" s="38">
        <v>1.4439753408481981E-3</v>
      </c>
      <c r="AB144" s="38">
        <v>1.5192441142382938E-3</v>
      </c>
      <c r="AC144" s="38">
        <v>1.4258122693857173E-3</v>
      </c>
      <c r="AD144" s="38">
        <v>1.6045741127619509E-3</v>
      </c>
      <c r="AE144" s="38">
        <v>1.6021280325319955E-3</v>
      </c>
      <c r="AF144" s="38">
        <v>1.8585624926449498E-3</v>
      </c>
      <c r="AG144" s="38">
        <v>2.10417367646034E-3</v>
      </c>
      <c r="AH144" s="38">
        <v>2.0239472978744876E-3</v>
      </c>
      <c r="AI144" s="38">
        <v>2.4280864679369378E-3</v>
      </c>
      <c r="AJ144" s="38">
        <v>2.2485560039390683E-3</v>
      </c>
      <c r="AK144" s="38">
        <v>2.294382394724786E-3</v>
      </c>
      <c r="AL144" s="38">
        <v>2.7264753768989338E-3</v>
      </c>
      <c r="AM144" s="38">
        <v>2.3195244741261983E-3</v>
      </c>
      <c r="AN144" s="38">
        <v>2.4051798917380561E-3</v>
      </c>
      <c r="AO144" s="38">
        <v>2.8706418754381557E-3</v>
      </c>
      <c r="AP144" s="38">
        <v>3.0307106634342162E-3</v>
      </c>
      <c r="AQ144" s="38">
        <v>3.0377936692281152E-3</v>
      </c>
      <c r="AR144" s="38">
        <v>3.7950329523167405E-3</v>
      </c>
      <c r="AS144" s="38">
        <v>3.7890079318002624E-3</v>
      </c>
      <c r="AT144" s="38">
        <v>3.7869339698909112E-3</v>
      </c>
      <c r="AU144" s="38">
        <v>3.7842726224082118E-3</v>
      </c>
      <c r="AV144" s="38">
        <v>3.7913562178356337E-3</v>
      </c>
      <c r="AW144" s="38">
        <v>3.7946321568810941E-3</v>
      </c>
      <c r="AX144" s="38">
        <v>3.7876011594577905E-3</v>
      </c>
      <c r="AY144" s="38">
        <v>8.527698580789108E-3</v>
      </c>
      <c r="AZ144" s="38">
        <v>8.7870340139523818E-3</v>
      </c>
      <c r="BA144" s="38">
        <v>8.9436879243587914E-3</v>
      </c>
      <c r="BB144" s="38">
        <v>9.1112550894128005E-3</v>
      </c>
      <c r="BC144" s="38">
        <v>9.4855027694579312E-3</v>
      </c>
      <c r="BD144" s="38">
        <v>9.4733866929139574E-3</v>
      </c>
      <c r="BE144" s="38">
        <v>9.4651875705441171E-3</v>
      </c>
      <c r="BF144" s="38">
        <v>8.7034895767434933E-3</v>
      </c>
      <c r="BG144" s="38">
        <v>9.035562958147024E-3</v>
      </c>
      <c r="BH144" s="38">
        <v>9.2973858179104894E-3</v>
      </c>
      <c r="BI144" s="38">
        <v>1.0041603537954233E-2</v>
      </c>
      <c r="BJ144" s="38">
        <v>1.0422123280153323E-2</v>
      </c>
      <c r="BK144" s="38">
        <v>1.085321081741294E-2</v>
      </c>
      <c r="BL144" s="38">
        <v>1.079915035143577E-2</v>
      </c>
      <c r="BM144" s="38">
        <v>9.4849963649220326E-3</v>
      </c>
      <c r="BN144" s="38">
        <v>9.9234862057841228E-3</v>
      </c>
      <c r="BO144" s="38">
        <v>1.0802097919709781E-2</v>
      </c>
      <c r="BP144" s="38">
        <v>1.1376458330573548E-2</v>
      </c>
      <c r="BQ144" s="38">
        <v>1.0795089476457386E-2</v>
      </c>
      <c r="BR144" s="38">
        <v>1.0801836980039493E-2</v>
      </c>
      <c r="BS144" s="38">
        <v>1.0806869280865541E-2</v>
      </c>
      <c r="BT144" s="38">
        <v>1.1800609953759299E-2</v>
      </c>
      <c r="BU144" s="38">
        <v>1.1622617047205725E-2</v>
      </c>
      <c r="BV144" s="38">
        <v>1.190689866595402E-2</v>
      </c>
      <c r="BW144" s="38">
        <v>1.1947724463952942E-2</v>
      </c>
      <c r="BX144" s="38">
        <v>1.2335056511406057E-2</v>
      </c>
      <c r="BY144" s="38">
        <v>1.2495653548795969E-2</v>
      </c>
      <c r="BZ144" s="38">
        <v>1.3091331277951337E-2</v>
      </c>
      <c r="CA144" s="38">
        <v>1.3063715466219783E-2</v>
      </c>
      <c r="CB144" s="38">
        <v>1.3082960751369511E-2</v>
      </c>
      <c r="CC144" s="38">
        <v>1.4015193067939608E-2</v>
      </c>
      <c r="CD144" s="38">
        <v>1.4005203918890125E-2</v>
      </c>
      <c r="CE144" s="38">
        <v>1.252103199401958E-2</v>
      </c>
      <c r="CF144" s="38">
        <v>1.4690899963136037E-2</v>
      </c>
      <c r="CG144" s="38">
        <v>1.5598577677386661E-2</v>
      </c>
      <c r="CH144" s="38">
        <v>1.5726509238737623E-2</v>
      </c>
      <c r="CI144" s="38">
        <v>1.5927338055246619E-2</v>
      </c>
      <c r="CJ144" s="38">
        <v>1.5712148602959816E-2</v>
      </c>
      <c r="CK144" s="38">
        <v>1.5711626675140811E-2</v>
      </c>
      <c r="CL144" s="38">
        <v>1.5346138410125509E-2</v>
      </c>
      <c r="CM144" s="38">
        <v>1.5739079089762794E-2</v>
      </c>
      <c r="CN144" s="38">
        <v>1.5748979558275943E-2</v>
      </c>
      <c r="CO144" s="38">
        <v>1.5338317950440649E-2</v>
      </c>
      <c r="CP144" s="38">
        <v>1.5168316382761941E-2</v>
      </c>
      <c r="CQ144" s="38">
        <v>1.5940565244714072E-2</v>
      </c>
      <c r="CR144" s="38">
        <v>1.5757740274029212E-2</v>
      </c>
      <c r="CS144" s="38">
        <v>1.5325592350501243E-2</v>
      </c>
      <c r="CT144" s="38">
        <v>1.5368717508539E-2</v>
      </c>
    </row>
    <row r="145" spans="1:98" ht="14.5" x14ac:dyDescent="0.65">
      <c r="A145" s="77"/>
      <c r="B145" s="76" t="s">
        <v>9</v>
      </c>
      <c r="C145" s="37" t="s">
        <v>3</v>
      </c>
      <c r="D145" s="38">
        <v>4.1900071343882123E-3</v>
      </c>
      <c r="E145" s="38">
        <v>4.5319260492346575E-3</v>
      </c>
      <c r="F145" s="38">
        <v>4.8905467963298848E-3</v>
      </c>
      <c r="G145" s="38">
        <v>5.283306073595723E-3</v>
      </c>
      <c r="H145" s="38">
        <v>5.6983414073795676E-3</v>
      </c>
      <c r="I145" s="38">
        <v>6.1636839201182755E-3</v>
      </c>
      <c r="J145" s="38">
        <v>6.6491685536496144E-3</v>
      </c>
      <c r="K145" s="38">
        <v>7.192317043563214E-3</v>
      </c>
      <c r="L145" s="38">
        <v>7.7589844971773332E-3</v>
      </c>
      <c r="M145" s="38">
        <v>8.3822095352952073E-3</v>
      </c>
      <c r="N145" s="38">
        <v>9.0465557209116788E-3</v>
      </c>
      <c r="O145" s="38">
        <v>1.1096459400108116E-2</v>
      </c>
      <c r="P145" s="38">
        <v>1.0764874101119254E-2</v>
      </c>
      <c r="Q145" s="38">
        <v>1.220790516604525E-2</v>
      </c>
      <c r="R145" s="38">
        <v>1.3065133366174052E-2</v>
      </c>
      <c r="S145" s="38">
        <v>1.4600105374624877E-2</v>
      </c>
      <c r="T145" s="38">
        <v>1.6239180901339325E-2</v>
      </c>
      <c r="U145" s="38">
        <v>1.6432475593254864E-2</v>
      </c>
      <c r="V145" s="38">
        <v>1.9415668844069863E-2</v>
      </c>
      <c r="W145" s="38">
        <v>1.8139930608760735E-2</v>
      </c>
      <c r="X145" s="38">
        <v>1.9437343072494194E-2</v>
      </c>
      <c r="Y145" s="38">
        <v>2.0633173142741341E-2</v>
      </c>
      <c r="Z145" s="38">
        <v>2.204631950233224E-2</v>
      </c>
      <c r="AA145" s="38">
        <v>2.2484878762114711E-2</v>
      </c>
      <c r="AB145" s="38">
        <v>2.3731781252340475E-2</v>
      </c>
      <c r="AC145" s="38">
        <v>2.2247269019845143E-2</v>
      </c>
      <c r="AD145" s="38">
        <v>2.4991737299950006E-2</v>
      </c>
      <c r="AE145" s="38">
        <v>2.5003286189365381E-2</v>
      </c>
      <c r="AF145" s="38">
        <v>2.8946611837115433E-2</v>
      </c>
      <c r="AG145" s="38">
        <v>3.2777155211246981E-2</v>
      </c>
      <c r="AH145" s="38">
        <v>3.1596757878600314E-2</v>
      </c>
      <c r="AI145" s="38">
        <v>3.7844995343539398E-2</v>
      </c>
      <c r="AJ145" s="38">
        <v>3.5034330059136844E-2</v>
      </c>
      <c r="AK145" s="38">
        <v>3.5732219921821372E-2</v>
      </c>
      <c r="AL145" s="38">
        <v>4.2502562928816191E-2</v>
      </c>
      <c r="AM145" s="38">
        <v>3.6090402849652196E-2</v>
      </c>
      <c r="AN145" s="38">
        <v>3.7544906777495342E-2</v>
      </c>
      <c r="AO145" s="38">
        <v>4.4794246719772654E-2</v>
      </c>
      <c r="AP145" s="38">
        <v>4.7259982820408206E-2</v>
      </c>
      <c r="AQ145" s="38">
        <v>4.7228808487607681E-2</v>
      </c>
      <c r="AR145" s="38">
        <v>5.9083014550071429E-2</v>
      </c>
      <c r="AS145" s="38">
        <v>5.9079968708748751E-2</v>
      </c>
      <c r="AT145" s="38">
        <v>5.9126683465862653E-2</v>
      </c>
      <c r="AU145" s="38">
        <v>5.9139111270047874E-2</v>
      </c>
      <c r="AV145" s="38">
        <v>5.9106316062621372E-2</v>
      </c>
      <c r="AW145" s="38">
        <v>5.9084613707713431E-2</v>
      </c>
      <c r="AX145" s="38">
        <v>5.912968526452899E-2</v>
      </c>
      <c r="AY145" s="38">
        <v>0.13280333754468807</v>
      </c>
      <c r="AZ145" s="38">
        <v>0.13684525896088914</v>
      </c>
      <c r="BA145" s="38">
        <v>0.13953935019496891</v>
      </c>
      <c r="BB145" s="38">
        <v>0.14206741073711915</v>
      </c>
      <c r="BC145" s="38">
        <v>0.14751132356700777</v>
      </c>
      <c r="BD145" s="38">
        <v>0.14792866860080858</v>
      </c>
      <c r="BE145" s="38">
        <v>0.14772559731069321</v>
      </c>
      <c r="BF145" s="38">
        <v>0.13552179801822442</v>
      </c>
      <c r="BG145" s="38">
        <v>0.14088929612098519</v>
      </c>
      <c r="BH145" s="38">
        <v>0.14501494747083241</v>
      </c>
      <c r="BI145" s="38">
        <v>0.15662740729561536</v>
      </c>
      <c r="BJ145" s="38">
        <v>0.16267107691361793</v>
      </c>
      <c r="BK145" s="38">
        <v>0.16930861245969858</v>
      </c>
      <c r="BL145" s="38">
        <v>0.16867395258471141</v>
      </c>
      <c r="BM145" s="38">
        <v>0.14775326243552353</v>
      </c>
      <c r="BN145" s="38">
        <v>0.1548645922890044</v>
      </c>
      <c r="BO145" s="38">
        <v>0.1688023210404262</v>
      </c>
      <c r="BP145" s="38">
        <v>0.17727430285327983</v>
      </c>
      <c r="BQ145" s="38">
        <v>0.16842633665506715</v>
      </c>
      <c r="BR145" s="38">
        <v>0.16855765167469464</v>
      </c>
      <c r="BS145" s="38">
        <v>0.16824389669402104</v>
      </c>
      <c r="BT145" s="38">
        <v>0.18412668228073636</v>
      </c>
      <c r="BU145" s="38">
        <v>0.18137512664219066</v>
      </c>
      <c r="BV145" s="38">
        <v>0.18540337434043691</v>
      </c>
      <c r="BW145" s="38">
        <v>0.1859453141070509</v>
      </c>
      <c r="BX145" s="38">
        <v>0.19188570406180719</v>
      </c>
      <c r="BY145" s="38">
        <v>0.19478144721797119</v>
      </c>
      <c r="BZ145" s="38">
        <v>0.20408459458882819</v>
      </c>
      <c r="CA145" s="38">
        <v>0.2038895518095678</v>
      </c>
      <c r="CB145" s="38">
        <v>0.2038802170961222</v>
      </c>
      <c r="CC145" s="38">
        <v>0.21849246538447342</v>
      </c>
      <c r="CD145" s="38">
        <v>0.21905919132651439</v>
      </c>
      <c r="CE145" s="38">
        <v>0.19470901255857215</v>
      </c>
      <c r="CF145" s="38">
        <v>0.22930524640542801</v>
      </c>
      <c r="CG145" s="38">
        <v>0.2430684376573661</v>
      </c>
      <c r="CH145" s="38">
        <v>0.24529533875034981</v>
      </c>
      <c r="CI145" s="38">
        <v>0.24873008363826812</v>
      </c>
      <c r="CJ145" s="38">
        <v>0.2452433119679498</v>
      </c>
      <c r="CK145" s="38">
        <v>0.24525921109647816</v>
      </c>
      <c r="CL145" s="38">
        <v>0.2392017567543909</v>
      </c>
      <c r="CM145" s="38">
        <v>0.24533505410086234</v>
      </c>
      <c r="CN145" s="38">
        <v>0.24534765381226578</v>
      </c>
      <c r="CO145" s="38">
        <v>0.23937340762286408</v>
      </c>
      <c r="CP145" s="38">
        <v>0.23648692468709118</v>
      </c>
      <c r="CQ145" s="38">
        <v>0.24794700565290367</v>
      </c>
      <c r="CR145" s="38">
        <v>0.245484393382084</v>
      </c>
      <c r="CS145" s="38">
        <v>0.23930397054696417</v>
      </c>
      <c r="CT145" s="38">
        <v>0.23891182662345922</v>
      </c>
    </row>
    <row r="146" spans="1:98" ht="14.5" x14ac:dyDescent="0.65">
      <c r="A146" s="77"/>
      <c r="B146" s="77"/>
      <c r="C146" s="37" t="s">
        <v>4</v>
      </c>
      <c r="D146" s="38" t="s">
        <v>67</v>
      </c>
      <c r="E146" s="38" t="s">
        <v>67</v>
      </c>
      <c r="F146" s="38" t="s">
        <v>67</v>
      </c>
      <c r="G146" s="38" t="s">
        <v>67</v>
      </c>
      <c r="H146" s="38" t="s">
        <v>67</v>
      </c>
      <c r="I146" s="38" t="s">
        <v>67</v>
      </c>
      <c r="J146" s="38" t="s">
        <v>67</v>
      </c>
      <c r="K146" s="38" t="s">
        <v>67</v>
      </c>
      <c r="L146" s="38" t="s">
        <v>67</v>
      </c>
      <c r="M146" s="38" t="s">
        <v>67</v>
      </c>
      <c r="N146" s="38" t="s">
        <v>67</v>
      </c>
      <c r="O146" s="38" t="s">
        <v>67</v>
      </c>
      <c r="P146" s="38" t="s">
        <v>67</v>
      </c>
      <c r="Q146" s="38" t="s">
        <v>67</v>
      </c>
      <c r="R146" s="38" t="s">
        <v>67</v>
      </c>
      <c r="S146" s="38" t="s">
        <v>67</v>
      </c>
      <c r="T146" s="38" t="s">
        <v>67</v>
      </c>
      <c r="U146" s="38" t="s">
        <v>67</v>
      </c>
      <c r="V146" s="38" t="s">
        <v>67</v>
      </c>
      <c r="W146" s="38" t="s">
        <v>67</v>
      </c>
      <c r="X146" s="38" t="s">
        <v>67</v>
      </c>
      <c r="Y146" s="38" t="s">
        <v>67</v>
      </c>
      <c r="Z146" s="38" t="s">
        <v>67</v>
      </c>
      <c r="AA146" s="38" t="s">
        <v>67</v>
      </c>
      <c r="AB146" s="38" t="s">
        <v>67</v>
      </c>
      <c r="AC146" s="38" t="s">
        <v>67</v>
      </c>
      <c r="AD146" s="38" t="s">
        <v>67</v>
      </c>
      <c r="AE146" s="38" t="s">
        <v>67</v>
      </c>
      <c r="AF146" s="38" t="s">
        <v>67</v>
      </c>
      <c r="AG146" s="38" t="s">
        <v>67</v>
      </c>
      <c r="AH146" s="38" t="s">
        <v>67</v>
      </c>
      <c r="AI146" s="38" t="s">
        <v>67</v>
      </c>
      <c r="AJ146" s="38" t="s">
        <v>67</v>
      </c>
      <c r="AK146" s="38" t="s">
        <v>67</v>
      </c>
      <c r="AL146" s="38" t="s">
        <v>67</v>
      </c>
      <c r="AM146" s="38" t="s">
        <v>67</v>
      </c>
      <c r="AN146" s="38" t="s">
        <v>67</v>
      </c>
      <c r="AO146" s="38" t="s">
        <v>67</v>
      </c>
      <c r="AP146" s="38" t="s">
        <v>67</v>
      </c>
      <c r="AQ146" s="38" t="s">
        <v>67</v>
      </c>
      <c r="AR146" s="38" t="s">
        <v>67</v>
      </c>
      <c r="AS146" s="38" t="s">
        <v>67</v>
      </c>
      <c r="AT146" s="38" t="s">
        <v>67</v>
      </c>
      <c r="AU146" s="38" t="s">
        <v>67</v>
      </c>
      <c r="AV146" s="38" t="s">
        <v>67</v>
      </c>
      <c r="AW146" s="38" t="s">
        <v>67</v>
      </c>
      <c r="AX146" s="38" t="s">
        <v>67</v>
      </c>
      <c r="AY146" s="38" t="s">
        <v>67</v>
      </c>
      <c r="AZ146" s="38" t="s">
        <v>67</v>
      </c>
      <c r="BA146" s="38" t="s">
        <v>67</v>
      </c>
      <c r="BB146" s="38" t="s">
        <v>67</v>
      </c>
      <c r="BC146" s="38" t="s">
        <v>67</v>
      </c>
      <c r="BD146" s="38" t="s">
        <v>67</v>
      </c>
      <c r="BE146" s="38" t="s">
        <v>67</v>
      </c>
      <c r="BF146" s="38" t="s">
        <v>67</v>
      </c>
      <c r="BG146" s="38" t="s">
        <v>67</v>
      </c>
      <c r="BH146" s="38" t="s">
        <v>67</v>
      </c>
      <c r="BI146" s="38" t="s">
        <v>67</v>
      </c>
      <c r="BJ146" s="38" t="s">
        <v>67</v>
      </c>
      <c r="BK146" s="38" t="s">
        <v>67</v>
      </c>
      <c r="BL146" s="38" t="s">
        <v>67</v>
      </c>
      <c r="BM146" s="38" t="s">
        <v>67</v>
      </c>
      <c r="BN146" s="38" t="s">
        <v>67</v>
      </c>
      <c r="BO146" s="38" t="s">
        <v>67</v>
      </c>
      <c r="BP146" s="38" t="s">
        <v>67</v>
      </c>
      <c r="BQ146" s="38" t="s">
        <v>67</v>
      </c>
      <c r="BR146" s="38" t="s">
        <v>67</v>
      </c>
      <c r="BS146" s="38" t="s">
        <v>67</v>
      </c>
      <c r="BT146" s="38" t="s">
        <v>67</v>
      </c>
      <c r="BU146" s="38" t="s">
        <v>67</v>
      </c>
      <c r="BV146" s="38" t="s">
        <v>67</v>
      </c>
      <c r="BW146" s="38" t="s">
        <v>67</v>
      </c>
      <c r="BX146" s="38" t="s">
        <v>67</v>
      </c>
      <c r="BY146" s="38" t="s">
        <v>67</v>
      </c>
      <c r="BZ146" s="38" t="s">
        <v>67</v>
      </c>
      <c r="CA146" s="38" t="s">
        <v>67</v>
      </c>
      <c r="CB146" s="38" t="s">
        <v>67</v>
      </c>
      <c r="CC146" s="38" t="s">
        <v>67</v>
      </c>
      <c r="CD146" s="38" t="s">
        <v>67</v>
      </c>
      <c r="CE146" s="38" t="s">
        <v>67</v>
      </c>
      <c r="CF146" s="38" t="s">
        <v>67</v>
      </c>
      <c r="CG146" s="38" t="s">
        <v>67</v>
      </c>
      <c r="CH146" s="38" t="s">
        <v>67</v>
      </c>
      <c r="CI146" s="38" t="s">
        <v>67</v>
      </c>
      <c r="CJ146" s="38" t="s">
        <v>67</v>
      </c>
      <c r="CK146" s="38" t="s">
        <v>67</v>
      </c>
      <c r="CL146" s="38" t="s">
        <v>67</v>
      </c>
      <c r="CM146" s="38" t="s">
        <v>67</v>
      </c>
      <c r="CN146" s="38" t="s">
        <v>67</v>
      </c>
      <c r="CO146" s="38" t="s">
        <v>67</v>
      </c>
      <c r="CP146" s="38" t="s">
        <v>67</v>
      </c>
      <c r="CQ146" s="38" t="s">
        <v>67</v>
      </c>
      <c r="CR146" s="38" t="s">
        <v>67</v>
      </c>
      <c r="CS146" s="38" t="s">
        <v>67</v>
      </c>
      <c r="CT146" s="38" t="s">
        <v>67</v>
      </c>
    </row>
    <row r="147" spans="1:98" ht="14.5" x14ac:dyDescent="0.65">
      <c r="A147" s="77"/>
      <c r="B147" s="78"/>
      <c r="C147" s="37" t="s">
        <v>6</v>
      </c>
      <c r="D147" s="38">
        <v>4.1900071343882123E-3</v>
      </c>
      <c r="E147" s="38">
        <v>4.5319260492346575E-3</v>
      </c>
      <c r="F147" s="38">
        <v>4.8905467963298848E-3</v>
      </c>
      <c r="G147" s="38">
        <v>5.283306073595723E-3</v>
      </c>
      <c r="H147" s="38">
        <v>5.6983414073795676E-3</v>
      </c>
      <c r="I147" s="38">
        <v>6.1636839201182755E-3</v>
      </c>
      <c r="J147" s="38">
        <v>6.6491685536496144E-3</v>
      </c>
      <c r="K147" s="38">
        <v>7.192317043563214E-3</v>
      </c>
      <c r="L147" s="38">
        <v>7.7589844971773332E-3</v>
      </c>
      <c r="M147" s="38">
        <v>8.3822095352952073E-3</v>
      </c>
      <c r="N147" s="38">
        <v>9.0465557209116788E-3</v>
      </c>
      <c r="O147" s="38">
        <v>1.1096459400108116E-2</v>
      </c>
      <c r="P147" s="38">
        <v>1.0764874101119254E-2</v>
      </c>
      <c r="Q147" s="38">
        <v>1.220790516604525E-2</v>
      </c>
      <c r="R147" s="38">
        <v>1.3065133366174052E-2</v>
      </c>
      <c r="S147" s="38">
        <v>1.4600105374624877E-2</v>
      </c>
      <c r="T147" s="38">
        <v>1.6239180901339325E-2</v>
      </c>
      <c r="U147" s="38">
        <v>1.6432475593254864E-2</v>
      </c>
      <c r="V147" s="38">
        <v>1.9415668844069863E-2</v>
      </c>
      <c r="W147" s="38">
        <v>1.8139930608760735E-2</v>
      </c>
      <c r="X147" s="38">
        <v>1.9437343072494194E-2</v>
      </c>
      <c r="Y147" s="38">
        <v>2.0633173142741341E-2</v>
      </c>
      <c r="Z147" s="38">
        <v>2.204631950233224E-2</v>
      </c>
      <c r="AA147" s="38">
        <v>2.2484878762114711E-2</v>
      </c>
      <c r="AB147" s="38">
        <v>2.3731781252340475E-2</v>
      </c>
      <c r="AC147" s="38">
        <v>2.2247269019845143E-2</v>
      </c>
      <c r="AD147" s="38">
        <v>2.4991737299950006E-2</v>
      </c>
      <c r="AE147" s="38">
        <v>2.5003286189365381E-2</v>
      </c>
      <c r="AF147" s="38">
        <v>2.8946611837115433E-2</v>
      </c>
      <c r="AG147" s="38">
        <v>3.2777155211246981E-2</v>
      </c>
      <c r="AH147" s="38">
        <v>3.1596757878600314E-2</v>
      </c>
      <c r="AI147" s="38">
        <v>3.7844995343539398E-2</v>
      </c>
      <c r="AJ147" s="38">
        <v>3.5034330059136844E-2</v>
      </c>
      <c r="AK147" s="38">
        <v>3.5732219921821372E-2</v>
      </c>
      <c r="AL147" s="38">
        <v>4.2502562928816191E-2</v>
      </c>
      <c r="AM147" s="38">
        <v>3.6090402849652196E-2</v>
      </c>
      <c r="AN147" s="38">
        <v>3.7544906777495342E-2</v>
      </c>
      <c r="AO147" s="38">
        <v>4.4794246719772654E-2</v>
      </c>
      <c r="AP147" s="38">
        <v>4.7259982820408206E-2</v>
      </c>
      <c r="AQ147" s="38">
        <v>4.7228808487607681E-2</v>
      </c>
      <c r="AR147" s="38">
        <v>5.9083014550071429E-2</v>
      </c>
      <c r="AS147" s="38">
        <v>5.9079968708748751E-2</v>
      </c>
      <c r="AT147" s="38">
        <v>5.9126683465862653E-2</v>
      </c>
      <c r="AU147" s="38">
        <v>5.9139111270047874E-2</v>
      </c>
      <c r="AV147" s="38">
        <v>5.9106316062621372E-2</v>
      </c>
      <c r="AW147" s="38">
        <v>5.9084613707713431E-2</v>
      </c>
      <c r="AX147" s="38">
        <v>5.912968526452899E-2</v>
      </c>
      <c r="AY147" s="38">
        <v>0.13280333754468807</v>
      </c>
      <c r="AZ147" s="38">
        <v>0.13684525896088914</v>
      </c>
      <c r="BA147" s="38">
        <v>0.13953935019496891</v>
      </c>
      <c r="BB147" s="38">
        <v>0.14206741073711915</v>
      </c>
      <c r="BC147" s="38">
        <v>0.14751132356700777</v>
      </c>
      <c r="BD147" s="38">
        <v>0.14792866860080858</v>
      </c>
      <c r="BE147" s="38">
        <v>0.14772559731069321</v>
      </c>
      <c r="BF147" s="38">
        <v>0.13552179801822442</v>
      </c>
      <c r="BG147" s="38">
        <v>0.14088929612098519</v>
      </c>
      <c r="BH147" s="38">
        <v>0.14501494747083241</v>
      </c>
      <c r="BI147" s="38">
        <v>0.15662740729561536</v>
      </c>
      <c r="BJ147" s="38">
        <v>0.16267107691361793</v>
      </c>
      <c r="BK147" s="38">
        <v>0.16930861245969858</v>
      </c>
      <c r="BL147" s="38">
        <v>0.16867395258471141</v>
      </c>
      <c r="BM147" s="38">
        <v>0.14775326243552353</v>
      </c>
      <c r="BN147" s="38">
        <v>0.1548645922890044</v>
      </c>
      <c r="BO147" s="38">
        <v>0.1688023210404262</v>
      </c>
      <c r="BP147" s="38">
        <v>0.17727430285327983</v>
      </c>
      <c r="BQ147" s="38">
        <v>0.16842633665506715</v>
      </c>
      <c r="BR147" s="38">
        <v>0.16855765167469464</v>
      </c>
      <c r="BS147" s="38">
        <v>0.16824389669402104</v>
      </c>
      <c r="BT147" s="38">
        <v>0.18412668228073636</v>
      </c>
      <c r="BU147" s="38">
        <v>0.18137512664219066</v>
      </c>
      <c r="BV147" s="38">
        <v>0.18540337434043691</v>
      </c>
      <c r="BW147" s="38">
        <v>0.1859453141070509</v>
      </c>
      <c r="BX147" s="38">
        <v>0.19188570406180719</v>
      </c>
      <c r="BY147" s="38">
        <v>0.19478144721797119</v>
      </c>
      <c r="BZ147" s="38">
        <v>0.20408459458882819</v>
      </c>
      <c r="CA147" s="38">
        <v>0.2038895518095678</v>
      </c>
      <c r="CB147" s="38">
        <v>0.2038802170961222</v>
      </c>
      <c r="CC147" s="38">
        <v>0.21849246538447342</v>
      </c>
      <c r="CD147" s="38">
        <v>0.21905919132651439</v>
      </c>
      <c r="CE147" s="38">
        <v>0.19470901255857215</v>
      </c>
      <c r="CF147" s="38">
        <v>0.22930524640542801</v>
      </c>
      <c r="CG147" s="38">
        <v>0.2430684376573661</v>
      </c>
      <c r="CH147" s="38">
        <v>0.24529533875034981</v>
      </c>
      <c r="CI147" s="38">
        <v>0.24873008363826812</v>
      </c>
      <c r="CJ147" s="38">
        <v>0.2452433119679498</v>
      </c>
      <c r="CK147" s="38">
        <v>0.24525921109647816</v>
      </c>
      <c r="CL147" s="38">
        <v>0.2392017567543909</v>
      </c>
      <c r="CM147" s="38">
        <v>0.24533505410086234</v>
      </c>
      <c r="CN147" s="38">
        <v>0.24534765381226578</v>
      </c>
      <c r="CO147" s="38">
        <v>0.23937340762286408</v>
      </c>
      <c r="CP147" s="38">
        <v>0.23648692468709118</v>
      </c>
      <c r="CQ147" s="38">
        <v>0.24794700565290367</v>
      </c>
      <c r="CR147" s="38">
        <v>0.245484393382084</v>
      </c>
      <c r="CS147" s="38">
        <v>0.23930397054696417</v>
      </c>
      <c r="CT147" s="38">
        <v>0.23891182662345922</v>
      </c>
    </row>
    <row r="148" spans="1:98" ht="14.5" x14ac:dyDescent="0.65">
      <c r="A148" s="77"/>
      <c r="B148" s="76" t="s">
        <v>10</v>
      </c>
      <c r="C148" s="37" t="s">
        <v>3</v>
      </c>
      <c r="D148" s="38">
        <v>1.662831E-3</v>
      </c>
      <c r="E148" s="38">
        <v>1.7969311999999999E-3</v>
      </c>
      <c r="F148" s="38">
        <v>1.9405881000000001E-3</v>
      </c>
      <c r="G148" s="38">
        <v>2.1031778999999998E-3</v>
      </c>
      <c r="H148" s="38">
        <v>2.2651388000000001E-3</v>
      </c>
      <c r="I148" s="38">
        <v>2.4453087E-3</v>
      </c>
      <c r="J148" s="38">
        <v>2.6392976999999999E-3</v>
      </c>
      <c r="K148" s="38">
        <v>2.8550874999999998E-3</v>
      </c>
      <c r="L148" s="38">
        <v>3.0785833999999999E-3</v>
      </c>
      <c r="M148" s="38">
        <v>3.3296617000000001E-3</v>
      </c>
      <c r="N148" s="38">
        <v>3.5849181999999999E-3</v>
      </c>
      <c r="O148" s="38">
        <v>4.3965671999999997E-3</v>
      </c>
      <c r="P148" s="38">
        <v>4.2827860000000002E-3</v>
      </c>
      <c r="Q148" s="38">
        <v>4.8483703E-3</v>
      </c>
      <c r="R148" s="38">
        <v>5.1774899999999999E-3</v>
      </c>
      <c r="S148" s="38">
        <v>5.8019543999999999E-3</v>
      </c>
      <c r="T148" s="38">
        <v>6.4490768999999996E-3</v>
      </c>
      <c r="U148" s="38">
        <v>6.5146646999999997E-3</v>
      </c>
      <c r="V148" s="38">
        <v>7.7034996000000001E-3</v>
      </c>
      <c r="W148" s="38">
        <v>7.2037087999999999E-3</v>
      </c>
      <c r="X148" s="38">
        <v>7.6966046999999999E-3</v>
      </c>
      <c r="Y148" s="38">
        <v>8.1705044000000004E-3</v>
      </c>
      <c r="Z148" s="38">
        <v>8.7392773000000007E-3</v>
      </c>
      <c r="AA148" s="38">
        <v>8.9216632000000008E-3</v>
      </c>
      <c r="AB148" s="38">
        <v>9.3961098E-3</v>
      </c>
      <c r="AC148" s="38">
        <v>8.8320098000000003E-3</v>
      </c>
      <c r="AD148" s="38">
        <v>9.9155280999999994E-3</v>
      </c>
      <c r="AE148" s="38">
        <v>9.9115582000000001E-3</v>
      </c>
      <c r="AF148" s="38">
        <v>1.1481462099999999E-2</v>
      </c>
      <c r="AG148" s="38">
        <v>1.3032846000000001E-2</v>
      </c>
      <c r="AH148" s="38">
        <v>1.25400718E-2</v>
      </c>
      <c r="AI148" s="38">
        <v>1.50242595E-2</v>
      </c>
      <c r="AJ148" s="38">
        <v>1.39574027E-2</v>
      </c>
      <c r="AK148" s="38">
        <v>1.4144786100000001E-2</v>
      </c>
      <c r="AL148" s="38">
        <v>1.6831502799999998E-2</v>
      </c>
      <c r="AM148" s="38">
        <v>1.4325414E-2</v>
      </c>
      <c r="AN148" s="38">
        <v>1.48848538E-2</v>
      </c>
      <c r="AO148" s="38">
        <v>1.7784685000000001E-2</v>
      </c>
      <c r="AP148" s="38">
        <v>1.8777278800000002E-2</v>
      </c>
      <c r="AQ148" s="38">
        <v>1.8751171800000001E-2</v>
      </c>
      <c r="AR148" s="38">
        <v>2.3453045200000001E-2</v>
      </c>
      <c r="AS148" s="38">
        <v>2.3477482899999999E-2</v>
      </c>
      <c r="AT148" s="38">
        <v>2.3469088700000001E-2</v>
      </c>
      <c r="AU148" s="38">
        <v>2.34129714E-2</v>
      </c>
      <c r="AV148" s="38">
        <v>2.3460136999999999E-2</v>
      </c>
      <c r="AW148" s="38">
        <v>2.3513767500000001E-2</v>
      </c>
      <c r="AX148" s="38">
        <v>2.3427756899999999E-2</v>
      </c>
      <c r="AY148" s="38">
        <v>5.2781358299999998E-2</v>
      </c>
      <c r="AZ148" s="38">
        <v>5.43226952E-2</v>
      </c>
      <c r="BA148" s="38">
        <v>5.5347841299999999E-2</v>
      </c>
      <c r="BB148" s="38">
        <v>5.63677198E-2</v>
      </c>
      <c r="BC148" s="38">
        <v>5.8759900499999997E-2</v>
      </c>
      <c r="BD148" s="38">
        <v>5.8822321300000001E-2</v>
      </c>
      <c r="BE148" s="38">
        <v>5.8672107799999998E-2</v>
      </c>
      <c r="BF148" s="38">
        <v>5.3712148100000003E-2</v>
      </c>
      <c r="BG148" s="38">
        <v>5.6008240500000001E-2</v>
      </c>
      <c r="BH148" s="38">
        <v>5.7600266300000001E-2</v>
      </c>
      <c r="BI148" s="38">
        <v>6.20743235E-2</v>
      </c>
      <c r="BJ148" s="38">
        <v>6.4527598500000005E-2</v>
      </c>
      <c r="BK148" s="38">
        <v>6.7166820799999999E-2</v>
      </c>
      <c r="BL148" s="38">
        <v>6.6740667700000006E-2</v>
      </c>
      <c r="BM148" s="38">
        <v>5.8601852500000003E-2</v>
      </c>
      <c r="BN148" s="38">
        <v>6.1414791699999999E-2</v>
      </c>
      <c r="BO148" s="38">
        <v>6.7001528599999999E-2</v>
      </c>
      <c r="BP148" s="38">
        <v>7.04559082E-2</v>
      </c>
      <c r="BQ148" s="38">
        <v>6.6782685899999999E-2</v>
      </c>
      <c r="BR148" s="38">
        <v>6.6894832500000001E-2</v>
      </c>
      <c r="BS148" s="38">
        <v>6.6947046100000004E-2</v>
      </c>
      <c r="BT148" s="38">
        <v>7.3028735499999997E-2</v>
      </c>
      <c r="BU148" s="38">
        <v>7.1892546099999996E-2</v>
      </c>
      <c r="BV148" s="38">
        <v>7.3510213300000002E-2</v>
      </c>
      <c r="BW148" s="38">
        <v>7.3990598800000001E-2</v>
      </c>
      <c r="BX148" s="38">
        <v>7.6175729900000003E-2</v>
      </c>
      <c r="BY148" s="38">
        <v>7.7398934700000005E-2</v>
      </c>
      <c r="BZ148" s="38">
        <v>8.0924849800000004E-2</v>
      </c>
      <c r="CA148" s="38">
        <v>8.0876419399999996E-2</v>
      </c>
      <c r="CB148" s="38">
        <v>8.0915009199999999E-2</v>
      </c>
      <c r="CC148" s="38">
        <v>8.6857761500000005E-2</v>
      </c>
      <c r="CD148" s="38">
        <v>8.6907332700000006E-2</v>
      </c>
      <c r="CE148" s="38">
        <v>7.7362346299999996E-2</v>
      </c>
      <c r="CF148" s="38">
        <v>9.0808842400000006E-2</v>
      </c>
      <c r="CG148" s="38">
        <v>9.6535537500000004E-2</v>
      </c>
      <c r="CH148" s="38">
        <v>9.7430722299999994E-2</v>
      </c>
      <c r="CI148" s="38">
        <v>9.8711596799999995E-2</v>
      </c>
      <c r="CJ148" s="38">
        <v>9.7300006600000002E-2</v>
      </c>
      <c r="CK148" s="38">
        <v>9.7296329900000006E-2</v>
      </c>
      <c r="CL148" s="38">
        <v>9.5004198299999995E-2</v>
      </c>
      <c r="CM148" s="38">
        <v>9.7262916000000005E-2</v>
      </c>
      <c r="CN148" s="38">
        <v>9.7237154899999997E-2</v>
      </c>
      <c r="CO148" s="38">
        <v>9.4933950399999995E-2</v>
      </c>
      <c r="CP148" s="38">
        <v>9.3843090099999998E-2</v>
      </c>
      <c r="CQ148" s="38">
        <v>9.8720364000000005E-2</v>
      </c>
      <c r="CR148" s="38">
        <v>9.7284707600000006E-2</v>
      </c>
      <c r="CS148" s="38">
        <v>9.5018787399999999E-2</v>
      </c>
      <c r="CT148" s="38">
        <v>9.5005736300000004E-2</v>
      </c>
    </row>
    <row r="149" spans="1:98" ht="14.5" x14ac:dyDescent="0.65">
      <c r="A149" s="77"/>
      <c r="B149" s="77"/>
      <c r="C149" s="37" t="s">
        <v>4</v>
      </c>
      <c r="D149" s="38">
        <f>D150-D148</f>
        <v>-3.6971368674865168E-11</v>
      </c>
      <c r="E149" s="38">
        <f t="shared" ref="E149" si="1242">E150-E148</f>
        <v>4.0037399305683195E-4</v>
      </c>
      <c r="F149" s="38">
        <f t="shared" ref="F149" si="1243">F150-F148</f>
        <v>6.1771190546044746E-4</v>
      </c>
      <c r="G149" s="38">
        <f t="shared" ref="G149" si="1244">G150-G148</f>
        <v>7.5644152085938042E-4</v>
      </c>
      <c r="H149" s="38">
        <f t="shared" ref="H149" si="1245">H150-H148</f>
        <v>8.7820161736704193E-4</v>
      </c>
      <c r="I149" s="38">
        <f t="shared" ref="I149" si="1246">I150-I148</f>
        <v>9.4638932210915939E-4</v>
      </c>
      <c r="J149" s="38">
        <f t="shared" ref="J149" si="1247">J150-J148</f>
        <v>1.0205793215180489E-3</v>
      </c>
      <c r="K149" s="38">
        <f t="shared" ref="K149" si="1248">K150-K148</f>
        <v>1.0998732388574359E-3</v>
      </c>
      <c r="L149" s="38">
        <f t="shared" ref="L149" si="1249">L150-L148</f>
        <v>1.1947693434829812E-3</v>
      </c>
      <c r="M149" s="38">
        <f t="shared" ref="M149" si="1250">M150-M148</f>
        <v>1.2876241282803371E-3</v>
      </c>
      <c r="N149" s="38">
        <f t="shared" ref="N149" si="1251">N150-N148</f>
        <v>1.3941790307251492E-3</v>
      </c>
      <c r="O149" s="38">
        <f t="shared" ref="O149" si="1252">O150-O148</f>
        <v>1.5034918668645082E-3</v>
      </c>
      <c r="P149" s="38">
        <f t="shared" ref="P149" si="1253">P150-P148</f>
        <v>1.7419937967497485E-3</v>
      </c>
      <c r="Q149" s="38">
        <f t="shared" ref="Q149" si="1254">Q150-Q148</f>
        <v>1.8286700101804217E-3</v>
      </c>
      <c r="R149" s="38">
        <f t="shared" ref="R149" si="1255">R150-R148</f>
        <v>2.0133963352257289E-3</v>
      </c>
      <c r="S149" s="38">
        <f t="shared" ref="S149" si="1256">S150-S148</f>
        <v>2.17184307702507E-3</v>
      </c>
      <c r="T149" s="38">
        <f t="shared" ref="T149" si="1257">T150-T148</f>
        <v>2.3923920148357768E-3</v>
      </c>
      <c r="U149" s="38">
        <f t="shared" ref="U149" si="1258">U150-U148</f>
        <v>2.6437686073748105E-3</v>
      </c>
      <c r="V149" s="38">
        <f t="shared" ref="V149" si="1259">V150-V148</f>
        <v>2.7711333205549943E-3</v>
      </c>
      <c r="W149" s="38">
        <f t="shared" ref="W149" si="1260">W150-W148</f>
        <v>3.1207919733513383E-3</v>
      </c>
      <c r="X149" s="38">
        <f t="shared" ref="X149" si="1261">X150-X148</f>
        <v>3.1777030459585413E-3</v>
      </c>
      <c r="Y149" s="38">
        <f t="shared" ref="Y149" si="1262">Y150-Y148</f>
        <v>3.3051276857662109E-3</v>
      </c>
      <c r="Z149" s="38">
        <f t="shared" ref="Z149" si="1263">Z150-Z148</f>
        <v>3.4891767513769226E-3</v>
      </c>
      <c r="AA149" s="38">
        <f t="shared" ref="AA149" si="1264">AA150-AA148</f>
        <v>3.6943203601048687E-3</v>
      </c>
      <c r="AB149" s="38">
        <f t="shared" ref="AB149" si="1265">AB150-AB148</f>
        <v>3.8381677057617893E-3</v>
      </c>
      <c r="AC149" s="38">
        <f t="shared" ref="AC149" si="1266">AC150-AC148</f>
        <v>4.0277202514488585E-3</v>
      </c>
      <c r="AD149" s="38">
        <f t="shared" ref="AD149" si="1267">AD150-AD148</f>
        <v>3.9748530460439972E-3</v>
      </c>
      <c r="AE149" s="38">
        <f t="shared" ref="AE149" si="1268">AE150-AE148</f>
        <v>4.2139356458217366E-3</v>
      </c>
      <c r="AF149" s="38">
        <f t="shared" ref="AF149" si="1269">AF150-AF148</f>
        <v>4.2831403518574472E-3</v>
      </c>
      <c r="AG149" s="38">
        <f t="shared" ref="AG149" si="1270">AG150-AG148</f>
        <v>4.7082374292789393E-3</v>
      </c>
      <c r="AH149" s="38">
        <f t="shared" ref="AH149" si="1271">AH150-AH148</f>
        <v>5.2994716929995085E-3</v>
      </c>
      <c r="AI149" s="38">
        <f t="shared" ref="AI149" si="1272">AI150-AI148</f>
        <v>5.406602460993155E-3</v>
      </c>
      <c r="AJ149" s="38">
        <f t="shared" ref="AJ149" si="1273">AJ150-AJ148</f>
        <v>6.1222504774063463E-3</v>
      </c>
      <c r="AK149" s="38">
        <f t="shared" ref="AK149" si="1274">AK150-AK148</f>
        <v>6.1415119627575357E-3</v>
      </c>
      <c r="AL149" s="38">
        <f t="shared" ref="AL149" si="1275">AL150-AL148</f>
        <v>6.1940050889665484E-3</v>
      </c>
      <c r="AM149" s="38">
        <f t="shared" ref="AM149" si="1276">AM150-AM148</f>
        <v>6.9328718989461902E-3</v>
      </c>
      <c r="AN149" s="38">
        <f t="shared" ref="AN149" si="1277">AN150-AN148</f>
        <v>6.5965995646263959E-3</v>
      </c>
      <c r="AO149" s="38">
        <f t="shared" ref="AO149" si="1278">AO150-AO148</f>
        <v>6.5821291032559376E-3</v>
      </c>
      <c r="AP149" s="38">
        <f t="shared" ref="AP149" si="1279">AP150-AP148</f>
        <v>7.3081120862255704E-3</v>
      </c>
      <c r="AQ149" s="38">
        <f t="shared" ref="AQ149" si="1280">AQ150-AQ148</f>
        <v>7.8129099396599053E-3</v>
      </c>
      <c r="AR149" s="38">
        <f t="shared" ref="AR149" si="1281">AR150-AR148</f>
        <v>8.095213968261579E-3</v>
      </c>
      <c r="AS149" s="38">
        <f t="shared" ref="AS149" si="1282">AS150-AS148</f>
        <v>9.3523671559903598E-3</v>
      </c>
      <c r="AT149" s="38">
        <f t="shared" ref="AT149" si="1283">AT150-AT148</f>
        <v>9.9425189168358269E-3</v>
      </c>
      <c r="AU149" s="38">
        <f t="shared" ref="AU149" si="1284">AU150-AU148</f>
        <v>1.0187848911103161E-2</v>
      </c>
      <c r="AV149" s="38">
        <f t="shared" ref="AV149" si="1285">AV150-AV148</f>
        <v>1.0359667914105412E-2</v>
      </c>
      <c r="AW149" s="38">
        <f t="shared" ref="AW149" si="1286">AW150-AW148</f>
        <v>1.0382842639814028E-2</v>
      </c>
      <c r="AX149" s="38">
        <f t="shared" ref="AX149" si="1287">AX150-AX148</f>
        <v>1.035701047527815E-2</v>
      </c>
      <c r="AY149" s="38">
        <f t="shared" ref="AY149" si="1288">AY150-AY148</f>
        <v>1.0318414029623441E-2</v>
      </c>
      <c r="AZ149" s="38">
        <f t="shared" ref="AZ149" si="1289">AZ150-AZ148</f>
        <v>1.743829112642948E-2</v>
      </c>
      <c r="BA149" s="38">
        <f t="shared" ref="BA149" si="1290">BA150-BA148</f>
        <v>2.1058743264346029E-2</v>
      </c>
      <c r="BB149" s="38">
        <f t="shared" ref="BB149" si="1291">BB150-BB148</f>
        <v>2.309865579280191E-2</v>
      </c>
      <c r="BC149" s="38">
        <f t="shared" ref="BC149" si="1292">BC150-BC148</f>
        <v>2.4476244371160673E-2</v>
      </c>
      <c r="BD149" s="38">
        <f t="shared" ref="BD149" si="1293">BD150-BD148</f>
        <v>2.5197021676991248E-2</v>
      </c>
      <c r="BE149" s="38">
        <f t="shared" ref="BE149" si="1294">BE150-BE148</f>
        <v>2.5681811433390878E-2</v>
      </c>
      <c r="BF149" s="38">
        <f t="shared" ref="BF149" si="1295">BF150-BF148</f>
        <v>2.5752651779896212E-2</v>
      </c>
      <c r="BG149" s="38">
        <f t="shared" ref="BG149" si="1296">BG150-BG148</f>
        <v>2.4831511453169919E-2</v>
      </c>
      <c r="BH149" s="38">
        <f t="shared" ref="BH149" si="1297">BH150-BH148</f>
        <v>2.4607473660308112E-2</v>
      </c>
      <c r="BI149" s="38">
        <f t="shared" ref="BI149" si="1298">BI150-BI148</f>
        <v>2.4992046355144418E-2</v>
      </c>
      <c r="BJ149" s="38">
        <f t="shared" ref="BJ149" si="1299">BJ150-BJ148</f>
        <v>2.6223329011886565E-2</v>
      </c>
      <c r="BK149" s="38">
        <f t="shared" ref="BK149" si="1300">BK150-BK148</f>
        <v>2.7484046860522887E-2</v>
      </c>
      <c r="BL149" s="38">
        <f t="shared" ref="BL149" si="1301">BL150-BL148</f>
        <v>2.8575479875798157E-2</v>
      </c>
      <c r="BM149" s="38">
        <f t="shared" ref="BM149" si="1302">BM150-BM148</f>
        <v>2.9141301058699838E-2</v>
      </c>
      <c r="BN149" s="38">
        <f t="shared" ref="BN149" si="1303">BN150-BN148</f>
        <v>2.7537450549317291E-2</v>
      </c>
      <c r="BO149" s="38">
        <f t="shared" ref="BO149" si="1304">BO150-BO148</f>
        <v>2.7323581347819759E-2</v>
      </c>
      <c r="BP149" s="38">
        <f t="shared" ref="BP149" si="1305">BP150-BP148</f>
        <v>2.8528607358146246E-2</v>
      </c>
      <c r="BQ149" s="38">
        <f t="shared" ref="BQ149" si="1306">BQ150-BQ148</f>
        <v>2.9829311996732888E-2</v>
      </c>
      <c r="BR149" s="38">
        <f t="shared" ref="BR149" si="1307">BR150-BR148</f>
        <v>2.9655200534318055E-2</v>
      </c>
      <c r="BS149" s="38">
        <f t="shared" ref="BS149" si="1308">BS150-BS148</f>
        <v>2.9683271118796109E-2</v>
      </c>
      <c r="BT149" s="38">
        <f t="shared" ref="BT149" si="1309">BT150-BT148</f>
        <v>2.9684289796337998E-2</v>
      </c>
      <c r="BU149" s="38">
        <f t="shared" ref="BU149" si="1310">BU150-BU148</f>
        <v>3.0895941173083571E-2</v>
      </c>
      <c r="BV149" s="38">
        <f t="shared" ref="BV149" si="1311">BV150-BV148</f>
        <v>3.1228078101528653E-2</v>
      </c>
      <c r="BW149" s="38">
        <f t="shared" ref="BW149" si="1312">BW150-BW148</f>
        <v>3.20435385786908E-2</v>
      </c>
      <c r="BX149" s="38">
        <f t="shared" ref="BX149" si="1313">BX150-BX148</f>
        <v>3.2381596287036338E-2</v>
      </c>
      <c r="BY149" s="38">
        <f t="shared" ref="BY149" si="1314">BY150-BY148</f>
        <v>3.3003964694689719E-2</v>
      </c>
      <c r="BZ149" s="38">
        <f t="shared" ref="BZ149" si="1315">BZ150-BZ148</f>
        <v>3.3670538491195889E-2</v>
      </c>
      <c r="CA149" s="38">
        <f t="shared" ref="CA149" si="1316">CA150-CA148</f>
        <v>3.4689609101187208E-2</v>
      </c>
      <c r="CB149" s="38">
        <f t="shared" ref="CB149" si="1317">CB150-CB148</f>
        <v>3.5419246455557302E-2</v>
      </c>
      <c r="CC149" s="38">
        <f t="shared" ref="CC149" si="1318">CC150-CC148</f>
        <v>3.5578752071632622E-2</v>
      </c>
      <c r="CD149" s="38">
        <f t="shared" ref="CD149" si="1319">CD150-CD148</f>
        <v>3.7151352714744068E-2</v>
      </c>
      <c r="CE149" s="38">
        <f t="shared" ref="CE149" si="1320">CE150-CE148</f>
        <v>3.7583195309089629E-2</v>
      </c>
      <c r="CF149" s="38">
        <f t="shared" ref="CF149" si="1321">CF150-CF148</f>
        <v>3.5755719468434061E-2</v>
      </c>
      <c r="CG149" s="38">
        <f t="shared" ref="CG149" si="1322">CG150-CG148</f>
        <v>3.8206068274894631E-2</v>
      </c>
      <c r="CH149" s="38">
        <f t="shared" ref="CH149" si="1323">CH150-CH148</f>
        <v>4.0568405782906714E-2</v>
      </c>
      <c r="CI149" s="38">
        <f t="shared" ref="CI149" si="1324">CI150-CI148</f>
        <v>4.1823203993660935E-2</v>
      </c>
      <c r="CJ149" s="38">
        <f t="shared" ref="CJ149" si="1325">CJ150-CJ148</f>
        <v>4.3184733961088337E-2</v>
      </c>
      <c r="CK149" s="38">
        <f t="shared" ref="CK149" si="1326">CK150-CK148</f>
        <v>4.3015706702099615E-2</v>
      </c>
      <c r="CL149" s="38">
        <f t="shared" ref="CL149" si="1327">CL150-CL148</f>
        <v>4.3084533157804319E-2</v>
      </c>
      <c r="CM149" s="38">
        <f t="shared" ref="CM149" si="1328">CM150-CM148</f>
        <v>4.2487052407656017E-2</v>
      </c>
      <c r="CN149" s="38">
        <f t="shared" ref="CN149" si="1329">CN150-CN148</f>
        <v>4.2704301939076386E-2</v>
      </c>
      <c r="CO149" s="38">
        <f t="shared" ref="CO149" si="1330">CO150-CO148</f>
        <v>4.2894126614914735E-2</v>
      </c>
      <c r="CP149" s="38">
        <f t="shared" ref="CP149" si="1331">CP150-CP148</f>
        <v>4.2318748117908839E-2</v>
      </c>
      <c r="CQ149" s="38">
        <f t="shared" ref="CQ149" si="1332">CQ150-CQ148</f>
        <v>4.2022583605155595E-2</v>
      </c>
      <c r="CR149" s="38">
        <f t="shared" ref="CR149" si="1333">CR150-CR148</f>
        <v>4.2766975006490085E-2</v>
      </c>
      <c r="CS149" s="38">
        <f t="shared" ref="CS149" si="1334">CS150-CS148</f>
        <v>4.2609721392157879E-2</v>
      </c>
      <c r="CT149" s="38">
        <f t="shared" ref="CT149" si="1335">CT150-CT148</f>
        <v>4.2403075059399858E-2</v>
      </c>
    </row>
    <row r="150" spans="1:98" ht="14.5" x14ac:dyDescent="0.65">
      <c r="A150" s="77"/>
      <c r="B150" s="78"/>
      <c r="C150" s="37" t="s">
        <v>6</v>
      </c>
      <c r="D150" s="38">
        <v>1.6628309630286314E-3</v>
      </c>
      <c r="E150" s="38">
        <v>2.1973051930568319E-3</v>
      </c>
      <c r="F150" s="38">
        <v>2.5583000054604475E-3</v>
      </c>
      <c r="G150" s="38">
        <v>2.8596194208593802E-3</v>
      </c>
      <c r="H150" s="38">
        <v>3.1433404173670421E-3</v>
      </c>
      <c r="I150" s="38">
        <v>3.3916980221091594E-3</v>
      </c>
      <c r="J150" s="38">
        <v>3.6598770215180488E-3</v>
      </c>
      <c r="K150" s="38">
        <v>3.9549607388574357E-3</v>
      </c>
      <c r="L150" s="38">
        <v>4.2733527434829811E-3</v>
      </c>
      <c r="M150" s="38">
        <v>4.6172858282803372E-3</v>
      </c>
      <c r="N150" s="38">
        <v>4.9790972307251491E-3</v>
      </c>
      <c r="O150" s="38">
        <v>5.9000590668645079E-3</v>
      </c>
      <c r="P150" s="38">
        <v>6.0247797967497487E-3</v>
      </c>
      <c r="Q150" s="38">
        <v>6.6770403101804217E-3</v>
      </c>
      <c r="R150" s="38">
        <v>7.1908863352257288E-3</v>
      </c>
      <c r="S150" s="38">
        <v>7.97379747702507E-3</v>
      </c>
      <c r="T150" s="38">
        <v>8.8414689148357765E-3</v>
      </c>
      <c r="U150" s="38">
        <v>9.1584333073748102E-3</v>
      </c>
      <c r="V150" s="38">
        <v>1.0474632920554994E-2</v>
      </c>
      <c r="W150" s="38">
        <v>1.0324500773351338E-2</v>
      </c>
      <c r="X150" s="38">
        <v>1.0874307745958541E-2</v>
      </c>
      <c r="Y150" s="38">
        <v>1.1475632085766211E-2</v>
      </c>
      <c r="Z150" s="38">
        <v>1.2228454051376923E-2</v>
      </c>
      <c r="AA150" s="38">
        <v>1.2615983560104869E-2</v>
      </c>
      <c r="AB150" s="38">
        <v>1.3234277505761789E-2</v>
      </c>
      <c r="AC150" s="38">
        <v>1.2859730051448859E-2</v>
      </c>
      <c r="AD150" s="38">
        <v>1.3890381146043997E-2</v>
      </c>
      <c r="AE150" s="38">
        <v>1.4125493845821737E-2</v>
      </c>
      <c r="AF150" s="38">
        <v>1.5764602451857446E-2</v>
      </c>
      <c r="AG150" s="38">
        <v>1.774108342927894E-2</v>
      </c>
      <c r="AH150" s="38">
        <v>1.7839543492999509E-2</v>
      </c>
      <c r="AI150" s="38">
        <v>2.0430861960993155E-2</v>
      </c>
      <c r="AJ150" s="38">
        <v>2.0079653177406346E-2</v>
      </c>
      <c r="AK150" s="38">
        <v>2.0286298062757536E-2</v>
      </c>
      <c r="AL150" s="38">
        <v>2.3025507888966547E-2</v>
      </c>
      <c r="AM150" s="38">
        <v>2.125828589894619E-2</v>
      </c>
      <c r="AN150" s="38">
        <v>2.1481453364626396E-2</v>
      </c>
      <c r="AO150" s="38">
        <v>2.4366814103255939E-2</v>
      </c>
      <c r="AP150" s="38">
        <v>2.6085390886225572E-2</v>
      </c>
      <c r="AQ150" s="38">
        <v>2.6564081739659906E-2</v>
      </c>
      <c r="AR150" s="38">
        <v>3.154825916826158E-2</v>
      </c>
      <c r="AS150" s="38">
        <v>3.2829850055990359E-2</v>
      </c>
      <c r="AT150" s="38">
        <v>3.3411607616835828E-2</v>
      </c>
      <c r="AU150" s="38">
        <v>3.3600820311103161E-2</v>
      </c>
      <c r="AV150" s="38">
        <v>3.3819804914105411E-2</v>
      </c>
      <c r="AW150" s="38">
        <v>3.3896610139814029E-2</v>
      </c>
      <c r="AX150" s="38">
        <v>3.3784767375278149E-2</v>
      </c>
      <c r="AY150" s="38">
        <v>6.3099772329623438E-2</v>
      </c>
      <c r="AZ150" s="38">
        <v>7.1760986326429479E-2</v>
      </c>
      <c r="BA150" s="38">
        <v>7.6406584564346028E-2</v>
      </c>
      <c r="BB150" s="38">
        <v>7.9466375592801911E-2</v>
      </c>
      <c r="BC150" s="38">
        <v>8.3236144871160669E-2</v>
      </c>
      <c r="BD150" s="38">
        <v>8.4019342976991249E-2</v>
      </c>
      <c r="BE150" s="38">
        <v>8.4353919233390875E-2</v>
      </c>
      <c r="BF150" s="38">
        <v>7.9464799879896214E-2</v>
      </c>
      <c r="BG150" s="38">
        <v>8.0839751953169919E-2</v>
      </c>
      <c r="BH150" s="38">
        <v>8.2207739960308113E-2</v>
      </c>
      <c r="BI150" s="38">
        <v>8.7066369855144418E-2</v>
      </c>
      <c r="BJ150" s="38">
        <v>9.075092751188657E-2</v>
      </c>
      <c r="BK150" s="38">
        <v>9.4650867660522886E-2</v>
      </c>
      <c r="BL150" s="38">
        <v>9.5316147575798163E-2</v>
      </c>
      <c r="BM150" s="38">
        <v>8.7743153558699841E-2</v>
      </c>
      <c r="BN150" s="38">
        <v>8.895224224931729E-2</v>
      </c>
      <c r="BO150" s="38">
        <v>9.4325109947819757E-2</v>
      </c>
      <c r="BP150" s="38">
        <v>9.8984515558146247E-2</v>
      </c>
      <c r="BQ150" s="38">
        <v>9.6611997896732887E-2</v>
      </c>
      <c r="BR150" s="38">
        <v>9.6550033034318056E-2</v>
      </c>
      <c r="BS150" s="38">
        <v>9.6630317218796113E-2</v>
      </c>
      <c r="BT150" s="38">
        <v>0.102713025296338</v>
      </c>
      <c r="BU150" s="38">
        <v>0.10278848727308357</v>
      </c>
      <c r="BV150" s="38">
        <v>0.10473829140152865</v>
      </c>
      <c r="BW150" s="38">
        <v>0.1060341373786908</v>
      </c>
      <c r="BX150" s="38">
        <v>0.10855732618703634</v>
      </c>
      <c r="BY150" s="38">
        <v>0.11040289939468972</v>
      </c>
      <c r="BZ150" s="38">
        <v>0.11459538829119589</v>
      </c>
      <c r="CA150" s="38">
        <v>0.1155660285011872</v>
      </c>
      <c r="CB150" s="38">
        <v>0.1163342556555573</v>
      </c>
      <c r="CC150" s="38">
        <v>0.12243651357163263</v>
      </c>
      <c r="CD150" s="38">
        <v>0.12405868541474407</v>
      </c>
      <c r="CE150" s="38">
        <v>0.11494554160908962</v>
      </c>
      <c r="CF150" s="38">
        <v>0.12656456186843407</v>
      </c>
      <c r="CG150" s="38">
        <v>0.13474160577489463</v>
      </c>
      <c r="CH150" s="38">
        <v>0.13799912808290671</v>
      </c>
      <c r="CI150" s="38">
        <v>0.14053480079366093</v>
      </c>
      <c r="CJ150" s="38">
        <v>0.14048474056108834</v>
      </c>
      <c r="CK150" s="38">
        <v>0.14031203660209962</v>
      </c>
      <c r="CL150" s="38">
        <v>0.13808873145780431</v>
      </c>
      <c r="CM150" s="38">
        <v>0.13974996840765602</v>
      </c>
      <c r="CN150" s="38">
        <v>0.13994145683907638</v>
      </c>
      <c r="CO150" s="38">
        <v>0.13782807701491473</v>
      </c>
      <c r="CP150" s="38">
        <v>0.13616183821790884</v>
      </c>
      <c r="CQ150" s="38">
        <v>0.1407429476051556</v>
      </c>
      <c r="CR150" s="38">
        <v>0.14005168260649009</v>
      </c>
      <c r="CS150" s="38">
        <v>0.13762850879215788</v>
      </c>
      <c r="CT150" s="38">
        <v>0.13740881135939986</v>
      </c>
    </row>
    <row r="151" spans="1:98" ht="14.5" x14ac:dyDescent="0.65">
      <c r="A151" s="77"/>
      <c r="B151" s="76" t="s">
        <v>11</v>
      </c>
      <c r="C151" s="37" t="s">
        <v>3</v>
      </c>
      <c r="D151" s="38">
        <v>7.5995998081247772E-4</v>
      </c>
      <c r="E151" s="38">
        <v>8.2145697129820693E-4</v>
      </c>
      <c r="F151" s="38">
        <v>8.8643160628171778E-4</v>
      </c>
      <c r="G151" s="38">
        <v>9.5817366089536924E-4</v>
      </c>
      <c r="H151" s="38">
        <v>1.039354565058846E-3</v>
      </c>
      <c r="I151" s="38">
        <v>1.1160269161033811E-3</v>
      </c>
      <c r="J151" s="38">
        <v>1.2085431994824489E-3</v>
      </c>
      <c r="K151" s="38">
        <v>1.3025526045038318E-3</v>
      </c>
      <c r="L151" s="38">
        <v>1.4088137223803026E-3</v>
      </c>
      <c r="M151" s="38">
        <v>1.522679879837693E-3</v>
      </c>
      <c r="N151" s="38">
        <v>1.6429914506753645E-3</v>
      </c>
      <c r="O151" s="38">
        <v>2.0126027718341622E-3</v>
      </c>
      <c r="P151" s="38">
        <v>1.9537699761849694E-3</v>
      </c>
      <c r="Q151" s="38">
        <v>2.2188003358499441E-3</v>
      </c>
      <c r="R151" s="38">
        <v>2.3743160539596007E-3</v>
      </c>
      <c r="S151" s="38">
        <v>2.6518230698701277E-3</v>
      </c>
      <c r="T151" s="38">
        <v>2.945527381170199E-3</v>
      </c>
      <c r="U151" s="38">
        <v>2.9833083776827909E-3</v>
      </c>
      <c r="V151" s="38">
        <v>3.52948764437037E-3</v>
      </c>
      <c r="W151" s="38">
        <v>3.3017997064636369E-3</v>
      </c>
      <c r="X151" s="38">
        <v>3.5250883962046346E-3</v>
      </c>
      <c r="Y151" s="38">
        <v>3.7500497670395201E-3</v>
      </c>
      <c r="Z151" s="38">
        <v>3.9892247708553496E-3</v>
      </c>
      <c r="AA151" s="38">
        <v>4.0884757983564403E-3</v>
      </c>
      <c r="AB151" s="38">
        <v>4.3079856182669596E-3</v>
      </c>
      <c r="AC151" s="38">
        <v>4.0321636736223767E-3</v>
      </c>
      <c r="AD151" s="38">
        <v>4.5383154318548637E-3</v>
      </c>
      <c r="AE151" s="38">
        <v>4.5480615657256165E-3</v>
      </c>
      <c r="AF151" s="38">
        <v>5.265756055844722E-3</v>
      </c>
      <c r="AG151" s="38">
        <v>5.9572888088154519E-3</v>
      </c>
      <c r="AH151" s="38">
        <v>5.7472937787022699E-3</v>
      </c>
      <c r="AI151" s="38">
        <v>6.8550231961626035E-3</v>
      </c>
      <c r="AJ151" s="38">
        <v>6.3720186111746761E-3</v>
      </c>
      <c r="AK151" s="38">
        <v>6.4952945153547211E-3</v>
      </c>
      <c r="AL151" s="38">
        <v>7.7010640509645716E-3</v>
      </c>
      <c r="AM151" s="38">
        <v>6.5397216907459232E-3</v>
      </c>
      <c r="AN151" s="38">
        <v>6.8225870931293573E-3</v>
      </c>
      <c r="AO151" s="38">
        <v>8.1314542166522584E-3</v>
      </c>
      <c r="AP151" s="38">
        <v>8.5922409467531317E-3</v>
      </c>
      <c r="AQ151" s="38">
        <v>8.5825613104529869E-3</v>
      </c>
      <c r="AR151" s="38">
        <v>1.0750267924221398E-2</v>
      </c>
      <c r="AS151" s="38">
        <v>1.0702264877613082E-2</v>
      </c>
      <c r="AT151" s="38">
        <v>1.0736339873179415E-2</v>
      </c>
      <c r="AU151" s="38">
        <v>1.0737516356391376E-2</v>
      </c>
      <c r="AV151" s="38">
        <v>1.0718213648576022E-2</v>
      </c>
      <c r="AW151" s="38">
        <v>1.0760611198583014E-2</v>
      </c>
      <c r="AX151" s="38">
        <v>1.0719479563457502E-2</v>
      </c>
      <c r="AY151" s="38">
        <v>2.4078987059688362E-2</v>
      </c>
      <c r="AZ151" s="38">
        <v>2.4888057810637645E-2</v>
      </c>
      <c r="BA151" s="38">
        <v>2.5367223122683455E-2</v>
      </c>
      <c r="BB151" s="38">
        <v>2.5787202662873505E-2</v>
      </c>
      <c r="BC151" s="38">
        <v>2.6871600752887873E-2</v>
      </c>
      <c r="BD151" s="38">
        <v>2.6828514532404361E-2</v>
      </c>
      <c r="BE151" s="38">
        <v>2.6821053659978378E-2</v>
      </c>
      <c r="BF151" s="38">
        <v>2.4624460595432829E-2</v>
      </c>
      <c r="BG151" s="38">
        <v>2.5553660333791164E-2</v>
      </c>
      <c r="BH151" s="38">
        <v>2.6307009998850626E-2</v>
      </c>
      <c r="BI151" s="38">
        <v>2.8479269714759382E-2</v>
      </c>
      <c r="BJ151" s="38">
        <v>2.953425936149956E-2</v>
      </c>
      <c r="BK151" s="38">
        <v>3.0747158408838345E-2</v>
      </c>
      <c r="BL151" s="38">
        <v>3.0617008858471965E-2</v>
      </c>
      <c r="BM151" s="38">
        <v>2.6838095465249148E-2</v>
      </c>
      <c r="BN151" s="38">
        <v>2.8083983646365794E-2</v>
      </c>
      <c r="BO151" s="38">
        <v>3.0570294915008029E-2</v>
      </c>
      <c r="BP151" s="38">
        <v>3.2123649261174947E-2</v>
      </c>
      <c r="BQ151" s="38">
        <v>3.0586230498698502E-2</v>
      </c>
      <c r="BR151" s="38">
        <v>3.0666906484881018E-2</v>
      </c>
      <c r="BS151" s="38">
        <v>3.0539830841418664E-2</v>
      </c>
      <c r="BT151" s="38">
        <v>3.3364105063002809E-2</v>
      </c>
      <c r="BU151" s="38">
        <v>3.2925627219501763E-2</v>
      </c>
      <c r="BV151" s="38">
        <v>3.3742145591060944E-2</v>
      </c>
      <c r="BW151" s="38">
        <v>3.3842088068051598E-2</v>
      </c>
      <c r="BX151" s="38">
        <v>3.4940550150186642E-2</v>
      </c>
      <c r="BY151" s="38">
        <v>3.5426897905761937E-2</v>
      </c>
      <c r="BZ151" s="38">
        <v>3.6979096100870648E-2</v>
      </c>
      <c r="CA151" s="38">
        <v>3.6991179319896032E-2</v>
      </c>
      <c r="CB151" s="38">
        <v>3.715426999717962E-2</v>
      </c>
      <c r="CC151" s="38">
        <v>3.9747939155703814E-2</v>
      </c>
      <c r="CD151" s="38">
        <v>3.9694090121340682E-2</v>
      </c>
      <c r="CE151" s="38">
        <v>3.5487135897219281E-2</v>
      </c>
      <c r="CF151" s="38">
        <v>4.1697870079911804E-2</v>
      </c>
      <c r="CG151" s="38">
        <v>4.4154631363219919E-2</v>
      </c>
      <c r="CH151" s="38">
        <v>4.448978683022381E-2</v>
      </c>
      <c r="CI151" s="38">
        <v>4.4996869329984618E-2</v>
      </c>
      <c r="CJ151" s="38">
        <v>4.4511552519907654E-2</v>
      </c>
      <c r="CK151" s="38">
        <v>4.4489517985220356E-2</v>
      </c>
      <c r="CL151" s="38">
        <v>4.3514514796849001E-2</v>
      </c>
      <c r="CM151" s="38">
        <v>4.4472989376349137E-2</v>
      </c>
      <c r="CN151" s="38">
        <v>4.4578861992309995E-2</v>
      </c>
      <c r="CO151" s="38">
        <v>4.3482020841151769E-2</v>
      </c>
      <c r="CP151" s="38">
        <v>4.2989823193038124E-2</v>
      </c>
      <c r="CQ151" s="38">
        <v>4.5052879937192473E-2</v>
      </c>
      <c r="CR151" s="38">
        <v>4.4454394724533636E-2</v>
      </c>
      <c r="CS151" s="38">
        <v>4.3342141485124941E-2</v>
      </c>
      <c r="CT151" s="38">
        <v>4.3404633819211058E-2</v>
      </c>
    </row>
    <row r="152" spans="1:98" ht="14.5" x14ac:dyDescent="0.65">
      <c r="A152" s="77"/>
      <c r="B152" s="77"/>
      <c r="C152" s="37" t="s">
        <v>4</v>
      </c>
      <c r="D152" s="38" t="s">
        <v>67</v>
      </c>
      <c r="E152" s="38" t="s">
        <v>67</v>
      </c>
      <c r="F152" s="38" t="s">
        <v>67</v>
      </c>
      <c r="G152" s="38" t="s">
        <v>67</v>
      </c>
      <c r="H152" s="38" t="s">
        <v>67</v>
      </c>
      <c r="I152" s="38" t="s">
        <v>67</v>
      </c>
      <c r="J152" s="38" t="s">
        <v>67</v>
      </c>
      <c r="K152" s="38" t="s">
        <v>67</v>
      </c>
      <c r="L152" s="38" t="s">
        <v>67</v>
      </c>
      <c r="M152" s="38" t="s">
        <v>67</v>
      </c>
      <c r="N152" s="38" t="s">
        <v>67</v>
      </c>
      <c r="O152" s="38" t="s">
        <v>67</v>
      </c>
      <c r="P152" s="38" t="s">
        <v>67</v>
      </c>
      <c r="Q152" s="38" t="s">
        <v>67</v>
      </c>
      <c r="R152" s="38" t="s">
        <v>67</v>
      </c>
      <c r="S152" s="38" t="s">
        <v>67</v>
      </c>
      <c r="T152" s="38" t="s">
        <v>67</v>
      </c>
      <c r="U152" s="38" t="s">
        <v>67</v>
      </c>
      <c r="V152" s="38" t="s">
        <v>67</v>
      </c>
      <c r="W152" s="38" t="s">
        <v>67</v>
      </c>
      <c r="X152" s="38" t="s">
        <v>67</v>
      </c>
      <c r="Y152" s="38" t="s">
        <v>67</v>
      </c>
      <c r="Z152" s="38" t="s">
        <v>67</v>
      </c>
      <c r="AA152" s="38" t="s">
        <v>67</v>
      </c>
      <c r="AB152" s="38" t="s">
        <v>67</v>
      </c>
      <c r="AC152" s="38" t="s">
        <v>67</v>
      </c>
      <c r="AD152" s="38" t="s">
        <v>67</v>
      </c>
      <c r="AE152" s="38" t="s">
        <v>67</v>
      </c>
      <c r="AF152" s="38" t="s">
        <v>67</v>
      </c>
      <c r="AG152" s="38" t="s">
        <v>67</v>
      </c>
      <c r="AH152" s="38" t="s">
        <v>67</v>
      </c>
      <c r="AI152" s="38" t="s">
        <v>67</v>
      </c>
      <c r="AJ152" s="38" t="s">
        <v>67</v>
      </c>
      <c r="AK152" s="38" t="s">
        <v>67</v>
      </c>
      <c r="AL152" s="38" t="s">
        <v>67</v>
      </c>
      <c r="AM152" s="38" t="s">
        <v>67</v>
      </c>
      <c r="AN152" s="38" t="s">
        <v>67</v>
      </c>
      <c r="AO152" s="38" t="s">
        <v>67</v>
      </c>
      <c r="AP152" s="38" t="s">
        <v>67</v>
      </c>
      <c r="AQ152" s="38" t="s">
        <v>67</v>
      </c>
      <c r="AR152" s="38" t="s">
        <v>67</v>
      </c>
      <c r="AS152" s="38" t="s">
        <v>67</v>
      </c>
      <c r="AT152" s="38" t="s">
        <v>67</v>
      </c>
      <c r="AU152" s="38" t="s">
        <v>67</v>
      </c>
      <c r="AV152" s="38" t="s">
        <v>67</v>
      </c>
      <c r="AW152" s="38" t="s">
        <v>67</v>
      </c>
      <c r="AX152" s="38" t="s">
        <v>67</v>
      </c>
      <c r="AY152" s="38" t="s">
        <v>67</v>
      </c>
      <c r="AZ152" s="38" t="s">
        <v>67</v>
      </c>
      <c r="BA152" s="38" t="s">
        <v>67</v>
      </c>
      <c r="BB152" s="38" t="s">
        <v>67</v>
      </c>
      <c r="BC152" s="38" t="s">
        <v>67</v>
      </c>
      <c r="BD152" s="38" t="s">
        <v>67</v>
      </c>
      <c r="BE152" s="38" t="s">
        <v>67</v>
      </c>
      <c r="BF152" s="38" t="s">
        <v>67</v>
      </c>
      <c r="BG152" s="38" t="s">
        <v>67</v>
      </c>
      <c r="BH152" s="38" t="s">
        <v>67</v>
      </c>
      <c r="BI152" s="38" t="s">
        <v>67</v>
      </c>
      <c r="BJ152" s="38" t="s">
        <v>67</v>
      </c>
      <c r="BK152" s="38" t="s">
        <v>67</v>
      </c>
      <c r="BL152" s="38" t="s">
        <v>67</v>
      </c>
      <c r="BM152" s="38" t="s">
        <v>67</v>
      </c>
      <c r="BN152" s="38" t="s">
        <v>67</v>
      </c>
      <c r="BO152" s="38" t="s">
        <v>67</v>
      </c>
      <c r="BP152" s="38" t="s">
        <v>67</v>
      </c>
      <c r="BQ152" s="38" t="s">
        <v>67</v>
      </c>
      <c r="BR152" s="38" t="s">
        <v>67</v>
      </c>
      <c r="BS152" s="38" t="s">
        <v>67</v>
      </c>
      <c r="BT152" s="38" t="s">
        <v>67</v>
      </c>
      <c r="BU152" s="38" t="s">
        <v>67</v>
      </c>
      <c r="BV152" s="38" t="s">
        <v>67</v>
      </c>
      <c r="BW152" s="38" t="s">
        <v>67</v>
      </c>
      <c r="BX152" s="38" t="s">
        <v>67</v>
      </c>
      <c r="BY152" s="38" t="s">
        <v>67</v>
      </c>
      <c r="BZ152" s="38" t="s">
        <v>67</v>
      </c>
      <c r="CA152" s="38" t="s">
        <v>67</v>
      </c>
      <c r="CB152" s="38" t="s">
        <v>67</v>
      </c>
      <c r="CC152" s="38" t="s">
        <v>67</v>
      </c>
      <c r="CD152" s="38" t="s">
        <v>67</v>
      </c>
      <c r="CE152" s="38" t="s">
        <v>67</v>
      </c>
      <c r="CF152" s="38" t="s">
        <v>67</v>
      </c>
      <c r="CG152" s="38" t="s">
        <v>67</v>
      </c>
      <c r="CH152" s="38" t="s">
        <v>67</v>
      </c>
      <c r="CI152" s="38" t="s">
        <v>67</v>
      </c>
      <c r="CJ152" s="38" t="s">
        <v>67</v>
      </c>
      <c r="CK152" s="38" t="s">
        <v>67</v>
      </c>
      <c r="CL152" s="38" t="s">
        <v>67</v>
      </c>
      <c r="CM152" s="38" t="s">
        <v>67</v>
      </c>
      <c r="CN152" s="38" t="s">
        <v>67</v>
      </c>
      <c r="CO152" s="38" t="s">
        <v>67</v>
      </c>
      <c r="CP152" s="38" t="s">
        <v>67</v>
      </c>
      <c r="CQ152" s="38" t="s">
        <v>67</v>
      </c>
      <c r="CR152" s="38" t="s">
        <v>67</v>
      </c>
      <c r="CS152" s="38" t="s">
        <v>67</v>
      </c>
      <c r="CT152" s="38" t="s">
        <v>67</v>
      </c>
    </row>
    <row r="153" spans="1:98" ht="14.5" x14ac:dyDescent="0.65">
      <c r="A153" s="77"/>
      <c r="B153" s="78"/>
      <c r="C153" s="37" t="s">
        <v>6</v>
      </c>
      <c r="D153" s="38">
        <v>7.5995998081247772E-4</v>
      </c>
      <c r="E153" s="38">
        <v>8.2145697129820693E-4</v>
      </c>
      <c r="F153" s="38">
        <v>8.8643160628171778E-4</v>
      </c>
      <c r="G153" s="38">
        <v>9.5817366089536924E-4</v>
      </c>
      <c r="H153" s="38">
        <v>1.039354565058846E-3</v>
      </c>
      <c r="I153" s="38">
        <v>1.1160269161033811E-3</v>
      </c>
      <c r="J153" s="38">
        <v>1.2085431994824489E-3</v>
      </c>
      <c r="K153" s="38">
        <v>1.3025526045038318E-3</v>
      </c>
      <c r="L153" s="38">
        <v>1.4088137223803026E-3</v>
      </c>
      <c r="M153" s="38">
        <v>1.522679879837693E-3</v>
      </c>
      <c r="N153" s="38">
        <v>1.6429914506753645E-3</v>
      </c>
      <c r="O153" s="38">
        <v>2.0126027718341622E-3</v>
      </c>
      <c r="P153" s="38">
        <v>1.9537699761849694E-3</v>
      </c>
      <c r="Q153" s="38">
        <v>2.2188003358499441E-3</v>
      </c>
      <c r="R153" s="38">
        <v>2.3743160539596007E-3</v>
      </c>
      <c r="S153" s="38">
        <v>2.6518230698701277E-3</v>
      </c>
      <c r="T153" s="38">
        <v>2.945527381170199E-3</v>
      </c>
      <c r="U153" s="38">
        <v>2.9833083776827909E-3</v>
      </c>
      <c r="V153" s="38">
        <v>3.52948764437037E-3</v>
      </c>
      <c r="W153" s="38">
        <v>3.3017997064636369E-3</v>
      </c>
      <c r="X153" s="38">
        <v>3.5250883962046346E-3</v>
      </c>
      <c r="Y153" s="38">
        <v>3.7500497670395201E-3</v>
      </c>
      <c r="Z153" s="38">
        <v>3.9892247708553496E-3</v>
      </c>
      <c r="AA153" s="38">
        <v>4.0884757983564403E-3</v>
      </c>
      <c r="AB153" s="38">
        <v>4.3079856182669596E-3</v>
      </c>
      <c r="AC153" s="38">
        <v>4.0321636736223767E-3</v>
      </c>
      <c r="AD153" s="38">
        <v>4.5383154318548637E-3</v>
      </c>
      <c r="AE153" s="38">
        <v>4.5480615657256165E-3</v>
      </c>
      <c r="AF153" s="38">
        <v>5.265756055844722E-3</v>
      </c>
      <c r="AG153" s="38">
        <v>5.9572888088154519E-3</v>
      </c>
      <c r="AH153" s="38">
        <v>5.7472937787022699E-3</v>
      </c>
      <c r="AI153" s="38">
        <v>6.8550231961626035E-3</v>
      </c>
      <c r="AJ153" s="38">
        <v>6.3720186111746761E-3</v>
      </c>
      <c r="AK153" s="38">
        <v>6.4952945153547211E-3</v>
      </c>
      <c r="AL153" s="38">
        <v>7.7010640509645716E-3</v>
      </c>
      <c r="AM153" s="38">
        <v>6.5397216907459232E-3</v>
      </c>
      <c r="AN153" s="38">
        <v>6.8225870931293573E-3</v>
      </c>
      <c r="AO153" s="38">
        <v>8.1314542166522584E-3</v>
      </c>
      <c r="AP153" s="38">
        <v>8.5922409467531317E-3</v>
      </c>
      <c r="AQ153" s="38">
        <v>8.5825613104529869E-3</v>
      </c>
      <c r="AR153" s="38">
        <v>1.0750267924221398E-2</v>
      </c>
      <c r="AS153" s="38">
        <v>1.0702264877613082E-2</v>
      </c>
      <c r="AT153" s="38">
        <v>1.0736339873179415E-2</v>
      </c>
      <c r="AU153" s="38">
        <v>1.0737516356391376E-2</v>
      </c>
      <c r="AV153" s="38">
        <v>1.0718213648576022E-2</v>
      </c>
      <c r="AW153" s="38">
        <v>1.0760611198583014E-2</v>
      </c>
      <c r="AX153" s="38">
        <v>1.0719479563457502E-2</v>
      </c>
      <c r="AY153" s="38">
        <v>2.4078987059688362E-2</v>
      </c>
      <c r="AZ153" s="38">
        <v>2.4888057810637645E-2</v>
      </c>
      <c r="BA153" s="38">
        <v>2.5367223122683455E-2</v>
      </c>
      <c r="BB153" s="38">
        <v>2.5787202662873505E-2</v>
      </c>
      <c r="BC153" s="38">
        <v>2.6871600752887873E-2</v>
      </c>
      <c r="BD153" s="38">
        <v>2.6828514532404361E-2</v>
      </c>
      <c r="BE153" s="38">
        <v>2.6821053659978378E-2</v>
      </c>
      <c r="BF153" s="38">
        <v>2.4624460595432829E-2</v>
      </c>
      <c r="BG153" s="38">
        <v>2.5553660333791164E-2</v>
      </c>
      <c r="BH153" s="38">
        <v>2.6307009998850626E-2</v>
      </c>
      <c r="BI153" s="38">
        <v>2.8479269714759382E-2</v>
      </c>
      <c r="BJ153" s="38">
        <v>2.953425936149956E-2</v>
      </c>
      <c r="BK153" s="38">
        <v>3.0747158408838345E-2</v>
      </c>
      <c r="BL153" s="38">
        <v>3.0617008858471965E-2</v>
      </c>
      <c r="BM153" s="38">
        <v>2.6838095465249148E-2</v>
      </c>
      <c r="BN153" s="38">
        <v>2.8083983646365794E-2</v>
      </c>
      <c r="BO153" s="38">
        <v>3.0570294915008029E-2</v>
      </c>
      <c r="BP153" s="38">
        <v>3.2123649261174947E-2</v>
      </c>
      <c r="BQ153" s="38">
        <v>3.0586230498698502E-2</v>
      </c>
      <c r="BR153" s="38">
        <v>3.0666906484881018E-2</v>
      </c>
      <c r="BS153" s="38">
        <v>3.0539830841418664E-2</v>
      </c>
      <c r="BT153" s="38">
        <v>3.3364105063002809E-2</v>
      </c>
      <c r="BU153" s="38">
        <v>3.2925627219501763E-2</v>
      </c>
      <c r="BV153" s="38">
        <v>3.3742145591060944E-2</v>
      </c>
      <c r="BW153" s="38">
        <v>3.3842088068051598E-2</v>
      </c>
      <c r="BX153" s="38">
        <v>3.4940550150186642E-2</v>
      </c>
      <c r="BY153" s="38">
        <v>3.5426897905761937E-2</v>
      </c>
      <c r="BZ153" s="38">
        <v>3.6979096100870648E-2</v>
      </c>
      <c r="CA153" s="38">
        <v>3.6991179319896032E-2</v>
      </c>
      <c r="CB153" s="38">
        <v>3.715426999717962E-2</v>
      </c>
      <c r="CC153" s="38">
        <v>3.9747939155703814E-2</v>
      </c>
      <c r="CD153" s="38">
        <v>3.9694090121340682E-2</v>
      </c>
      <c r="CE153" s="38">
        <v>3.5487135897219281E-2</v>
      </c>
      <c r="CF153" s="38">
        <v>4.1697870079911804E-2</v>
      </c>
      <c r="CG153" s="38">
        <v>4.4154631363219919E-2</v>
      </c>
      <c r="CH153" s="38">
        <v>4.448978683022381E-2</v>
      </c>
      <c r="CI153" s="38">
        <v>4.4996869329984618E-2</v>
      </c>
      <c r="CJ153" s="38">
        <v>4.4511552519907654E-2</v>
      </c>
      <c r="CK153" s="38">
        <v>4.4489517985220356E-2</v>
      </c>
      <c r="CL153" s="38">
        <v>4.3514514796849001E-2</v>
      </c>
      <c r="CM153" s="38">
        <v>4.4472989376349137E-2</v>
      </c>
      <c r="CN153" s="38">
        <v>4.4578861992309995E-2</v>
      </c>
      <c r="CO153" s="38">
        <v>4.3482020841151769E-2</v>
      </c>
      <c r="CP153" s="38">
        <v>4.2989823193038124E-2</v>
      </c>
      <c r="CQ153" s="38">
        <v>4.5052879937192473E-2</v>
      </c>
      <c r="CR153" s="38">
        <v>4.4454394724533636E-2</v>
      </c>
      <c r="CS153" s="38">
        <v>4.3342141485124941E-2</v>
      </c>
      <c r="CT153" s="38">
        <v>4.3404633819211058E-2</v>
      </c>
    </row>
    <row r="154" spans="1:98" ht="14.5" x14ac:dyDescent="0.65">
      <c r="A154" s="77"/>
      <c r="B154" s="76" t="s">
        <v>12</v>
      </c>
      <c r="C154" s="37" t="s">
        <v>68</v>
      </c>
      <c r="D154" s="38">
        <v>0</v>
      </c>
      <c r="E154" s="38">
        <v>0</v>
      </c>
      <c r="F154" s="38">
        <v>0</v>
      </c>
      <c r="G154" s="38">
        <v>0</v>
      </c>
      <c r="H154" s="38">
        <v>0</v>
      </c>
      <c r="I154" s="38">
        <v>0</v>
      </c>
      <c r="J154" s="38">
        <v>0</v>
      </c>
      <c r="K154" s="38">
        <v>0</v>
      </c>
      <c r="L154" s="38">
        <v>0</v>
      </c>
      <c r="M154" s="38">
        <v>0</v>
      </c>
      <c r="N154" s="38">
        <v>0</v>
      </c>
      <c r="O154" s="38">
        <v>0</v>
      </c>
      <c r="P154" s="38">
        <v>0</v>
      </c>
      <c r="Q154" s="38">
        <v>0</v>
      </c>
      <c r="R154" s="38">
        <v>0</v>
      </c>
      <c r="S154" s="38">
        <v>0</v>
      </c>
      <c r="T154" s="38">
        <v>0</v>
      </c>
      <c r="U154" s="38">
        <v>0</v>
      </c>
      <c r="V154" s="38">
        <v>0</v>
      </c>
      <c r="W154" s="38">
        <v>0</v>
      </c>
      <c r="X154" s="38">
        <v>0</v>
      </c>
      <c r="Y154" s="38">
        <v>0</v>
      </c>
      <c r="Z154" s="38">
        <v>0</v>
      </c>
      <c r="AA154" s="38">
        <v>0</v>
      </c>
      <c r="AB154" s="38">
        <v>0</v>
      </c>
      <c r="AC154" s="38">
        <v>0</v>
      </c>
      <c r="AD154" s="38">
        <v>0</v>
      </c>
      <c r="AE154" s="38">
        <v>0</v>
      </c>
      <c r="AF154" s="38">
        <v>0</v>
      </c>
      <c r="AG154" s="38">
        <v>2.0808109E-7</v>
      </c>
      <c r="AH154" s="38">
        <v>2.5907600000000001E-7</v>
      </c>
      <c r="AI154" s="38">
        <v>2.3856214000000002E-7</v>
      </c>
      <c r="AJ154" s="38">
        <v>4.090585E-7</v>
      </c>
      <c r="AK154" s="38">
        <v>2.7486197000000001E-7</v>
      </c>
      <c r="AL154" s="38">
        <v>1.0904744E-7</v>
      </c>
      <c r="AM154" s="38">
        <v>1.1859822E-7</v>
      </c>
      <c r="AN154" s="38">
        <v>1.4630824000000001E-7</v>
      </c>
      <c r="AO154" s="38">
        <v>1.8649576999999999E-7</v>
      </c>
      <c r="AP154" s="38">
        <v>1.7318223000000001E-7</v>
      </c>
      <c r="AQ154" s="38">
        <v>1.8577715E-7</v>
      </c>
      <c r="AR154" s="38">
        <v>2.5408172E-7</v>
      </c>
      <c r="AS154" s="38">
        <v>3.5814692000000001E-7</v>
      </c>
      <c r="AT154" s="38">
        <v>4.1178797E-7</v>
      </c>
      <c r="AU154" s="38">
        <v>4.9550087000000004E-7</v>
      </c>
      <c r="AV154" s="38">
        <v>5.1585205000000003E-7</v>
      </c>
      <c r="AW154" s="38">
        <v>5.7238121000000004E-7</v>
      </c>
      <c r="AX154" s="38">
        <v>6.4953673000000003E-7</v>
      </c>
      <c r="AY154" s="38">
        <v>7.9936361999999998E-7</v>
      </c>
      <c r="AZ154" s="38">
        <v>7.5696542000000004E-7</v>
      </c>
      <c r="BA154" s="38">
        <v>9.5993717000000006E-7</v>
      </c>
      <c r="BB154" s="38">
        <v>1.1099993900000001E-6</v>
      </c>
      <c r="BC154" s="38">
        <v>1.0659468999999999E-6</v>
      </c>
      <c r="BD154" s="38">
        <v>1.29810767E-6</v>
      </c>
      <c r="BE154" s="38">
        <v>1.6841755E-6</v>
      </c>
      <c r="BF154" s="38">
        <v>1.71567299E-6</v>
      </c>
      <c r="BG154" s="38">
        <v>2.3524195700000002E-6</v>
      </c>
      <c r="BH154" s="38">
        <v>2.6875734E-6</v>
      </c>
      <c r="BI154" s="38">
        <v>2.8470661900000002E-6</v>
      </c>
      <c r="BJ154" s="38">
        <v>3.1791554400000001E-6</v>
      </c>
      <c r="BK154" s="38">
        <v>3.4857449199999998E-6</v>
      </c>
      <c r="BL154" s="38">
        <v>3.5411770700000001E-6</v>
      </c>
      <c r="BM154" s="38">
        <v>3.7041653E-6</v>
      </c>
      <c r="BN154" s="38">
        <v>3.89824804E-6</v>
      </c>
      <c r="BO154" s="38">
        <v>3.9120778900000003E-6</v>
      </c>
      <c r="BP154" s="38">
        <v>3.9897533599999997E-6</v>
      </c>
      <c r="BQ154" s="38">
        <v>4.5388285599999999E-6</v>
      </c>
      <c r="BR154" s="38">
        <v>5.6651502900000003E-6</v>
      </c>
      <c r="BS154" s="38">
        <v>5.7681429099999999E-6</v>
      </c>
      <c r="BT154" s="38">
        <v>6.7642208700000001E-6</v>
      </c>
      <c r="BU154" s="38">
        <v>7.0801035099999996E-6</v>
      </c>
      <c r="BV154" s="38">
        <v>7.4711667499999996E-6</v>
      </c>
      <c r="BW154" s="38">
        <v>7.1124231299999997E-6</v>
      </c>
      <c r="BX154" s="38">
        <v>7.8671366300000006E-6</v>
      </c>
      <c r="BY154" s="38">
        <v>9.5032797500000006E-6</v>
      </c>
      <c r="BZ154" s="38">
        <v>9.89152684E-6</v>
      </c>
      <c r="CA154" s="38">
        <v>9.9092706400000004E-6</v>
      </c>
      <c r="CB154" s="38">
        <v>1.124508369E-5</v>
      </c>
      <c r="CC154" s="38">
        <v>1.191774147E-5</v>
      </c>
      <c r="CD154" s="38">
        <v>1.2403085449999999E-5</v>
      </c>
      <c r="CE154" s="38">
        <v>1.190520362E-5</v>
      </c>
      <c r="CF154" s="38">
        <v>1.369943017E-5</v>
      </c>
      <c r="CG154" s="38">
        <v>1.459342826E-5</v>
      </c>
      <c r="CH154" s="38">
        <v>1.472488815E-5</v>
      </c>
      <c r="CI154" s="38">
        <v>1.4855075400000001E-5</v>
      </c>
      <c r="CJ154" s="38">
        <v>1.4807494370000001E-5</v>
      </c>
      <c r="CK154" s="38">
        <v>1.4897403670000001E-5</v>
      </c>
      <c r="CL154" s="38">
        <v>1.4697207140000001E-5</v>
      </c>
      <c r="CM154" s="38">
        <v>1.50264453E-5</v>
      </c>
      <c r="CN154" s="38">
        <v>1.3632050700000001E-5</v>
      </c>
      <c r="CO154" s="38">
        <v>1.3957991040000001E-5</v>
      </c>
      <c r="CP154" s="38">
        <v>1.4393576989999999E-5</v>
      </c>
      <c r="CQ154" s="38">
        <v>1.47176909E-5</v>
      </c>
      <c r="CR154" s="38">
        <v>1.4609464600000001E-5</v>
      </c>
      <c r="CS154" s="38">
        <v>1.47320922E-5</v>
      </c>
      <c r="CT154" s="38">
        <v>1.4745700729999999E-5</v>
      </c>
    </row>
    <row r="155" spans="1:98" ht="14.5" x14ac:dyDescent="0.65">
      <c r="A155" s="77"/>
      <c r="B155" s="77"/>
      <c r="C155" s="37" t="s">
        <v>4</v>
      </c>
      <c r="D155" s="38">
        <f>D156-D154</f>
        <v>0</v>
      </c>
      <c r="E155" s="38">
        <f t="shared" ref="E155" si="1336">E156-E154</f>
        <v>0</v>
      </c>
      <c r="F155" s="38">
        <f t="shared" ref="F155" si="1337">F156-F154</f>
        <v>0</v>
      </c>
      <c r="G155" s="38">
        <f t="shared" ref="G155" si="1338">G156-G154</f>
        <v>0</v>
      </c>
      <c r="H155" s="38">
        <f t="shared" ref="H155" si="1339">H156-H154</f>
        <v>0</v>
      </c>
      <c r="I155" s="38">
        <f t="shared" ref="I155" si="1340">I156-I154</f>
        <v>0</v>
      </c>
      <c r="J155" s="38">
        <f t="shared" ref="J155" si="1341">J156-J154</f>
        <v>0</v>
      </c>
      <c r="K155" s="38">
        <f t="shared" ref="K155" si="1342">K156-K154</f>
        <v>0</v>
      </c>
      <c r="L155" s="38">
        <f t="shared" ref="L155" si="1343">L156-L154</f>
        <v>0</v>
      </c>
      <c r="M155" s="38">
        <f t="shared" ref="M155" si="1344">M156-M154</f>
        <v>0</v>
      </c>
      <c r="N155" s="38">
        <f t="shared" ref="N155" si="1345">N156-N154</f>
        <v>0</v>
      </c>
      <c r="O155" s="38">
        <f t="shared" ref="O155" si="1346">O156-O154</f>
        <v>0</v>
      </c>
      <c r="P155" s="38">
        <f t="shared" ref="P155" si="1347">P156-P154</f>
        <v>0</v>
      </c>
      <c r="Q155" s="38">
        <f t="shared" ref="Q155" si="1348">Q156-Q154</f>
        <v>0</v>
      </c>
      <c r="R155" s="38">
        <f t="shared" ref="R155" si="1349">R156-R154</f>
        <v>0</v>
      </c>
      <c r="S155" s="38">
        <f t="shared" ref="S155" si="1350">S156-S154</f>
        <v>0</v>
      </c>
      <c r="T155" s="38">
        <f t="shared" ref="T155" si="1351">T156-T154</f>
        <v>0</v>
      </c>
      <c r="U155" s="38">
        <f t="shared" ref="U155" si="1352">U156-U154</f>
        <v>0</v>
      </c>
      <c r="V155" s="38">
        <f t="shared" ref="V155" si="1353">V156-V154</f>
        <v>0</v>
      </c>
      <c r="W155" s="38">
        <f t="shared" ref="W155" si="1354">W156-W154</f>
        <v>0</v>
      </c>
      <c r="X155" s="38">
        <f t="shared" ref="X155" si="1355">X156-X154</f>
        <v>0</v>
      </c>
      <c r="Y155" s="38">
        <f t="shared" ref="Y155" si="1356">Y156-Y154</f>
        <v>0</v>
      </c>
      <c r="Z155" s="38">
        <f t="shared" ref="Z155" si="1357">Z156-Z154</f>
        <v>0</v>
      </c>
      <c r="AA155" s="38">
        <f t="shared" ref="AA155" si="1358">AA156-AA154</f>
        <v>0</v>
      </c>
      <c r="AB155" s="38">
        <f t="shared" ref="AB155" si="1359">AB156-AB154</f>
        <v>0</v>
      </c>
      <c r="AC155" s="38">
        <f t="shared" ref="AC155" si="1360">AC156-AC154</f>
        <v>0</v>
      </c>
      <c r="AD155" s="38">
        <f t="shared" ref="AD155" si="1361">AD156-AD154</f>
        <v>0</v>
      </c>
      <c r="AE155" s="38">
        <f t="shared" ref="AE155" si="1362">AE156-AE154</f>
        <v>0</v>
      </c>
      <c r="AF155" s="38">
        <f t="shared" ref="AF155" si="1363">AF156-AF154</f>
        <v>0</v>
      </c>
      <c r="AG155" s="38">
        <f t="shared" ref="AG155" si="1364">AG156-AG154</f>
        <v>-3.8802365173202521E-15</v>
      </c>
      <c r="AH155" s="38">
        <f t="shared" ref="AH155" si="1365">AH156-AH154</f>
        <v>1.0404054362628127E-7</v>
      </c>
      <c r="AI155" s="38">
        <f t="shared" ref="AI155" si="1366">AI156-AI154</f>
        <v>1.9889836706710234E-7</v>
      </c>
      <c r="AJ155" s="38">
        <f t="shared" ref="AJ155" si="1367">AJ156-AJ154</f>
        <v>2.5766001347951577E-7</v>
      </c>
      <c r="AK155" s="38">
        <f t="shared" ref="AK155" si="1368">AK156-AK154</f>
        <v>3.904351798263208E-7</v>
      </c>
      <c r="AL155" s="38">
        <f t="shared" ref="AL155" si="1369">AL156-AL154</f>
        <v>4.1962008122011795E-7</v>
      </c>
      <c r="AM155" s="38">
        <f t="shared" ref="AM155" si="1370">AM156-AM154</f>
        <v>3.6771873574874672E-7</v>
      </c>
      <c r="AN155" s="38">
        <f t="shared" ref="AN155" si="1371">AN156-AN154</f>
        <v>3.4527763014012091E-7</v>
      </c>
      <c r="AO155" s="38">
        <f t="shared" ref="AO155" si="1372">AO156-AO154</f>
        <v>3.4562824227760979E-7</v>
      </c>
      <c r="AP155" s="38">
        <f t="shared" ref="AP155" si="1373">AP156-AP154</f>
        <v>3.6406120959120426E-7</v>
      </c>
      <c r="AQ155" s="38">
        <f t="shared" ref="AQ155" si="1374">AQ156-AQ154</f>
        <v>3.6824528382637548E-7</v>
      </c>
      <c r="AR155" s="38">
        <f t="shared" ref="AR155" si="1375">AR156-AR154</f>
        <v>3.7694937515615974E-7</v>
      </c>
      <c r="AS155" s="38">
        <f t="shared" ref="AS155" si="1376">AS156-AS154</f>
        <v>4.1580683568097613E-7</v>
      </c>
      <c r="AT155" s="38">
        <f t="shared" ref="AT155" si="1377">AT156-AT154</f>
        <v>4.937903643955695E-7</v>
      </c>
      <c r="AU155" s="38">
        <f t="shared" ref="AU155" si="1378">AU156-AU154</f>
        <v>5.7480234933864296E-7</v>
      </c>
      <c r="AV155" s="38">
        <f t="shared" ref="AV155" si="1379">AV156-AV154</f>
        <v>6.7702731535088681E-7</v>
      </c>
      <c r="AW155" s="38">
        <f t="shared" ref="AW155" si="1380">AW156-AW154</f>
        <v>7.6385837746523105E-7</v>
      </c>
      <c r="AX155" s="38">
        <f t="shared" ref="AX155" si="1381">AX156-AX154</f>
        <v>8.6089390710769136E-7</v>
      </c>
      <c r="AY155" s="38">
        <f t="shared" ref="AY155" si="1382">AY156-AY154</f>
        <v>9.747226940305382E-7</v>
      </c>
      <c r="AZ155" s="38">
        <f t="shared" ref="AZ155" si="1383">AZ156-AZ154</f>
        <v>1.1363646865862023E-6</v>
      </c>
      <c r="BA155" s="38">
        <f t="shared" ref="BA155" si="1384">BA156-BA154</f>
        <v>1.2349759962377219E-6</v>
      </c>
      <c r="BB155" s="38">
        <f t="shared" ref="BB155" si="1385">BB156-BB154</f>
        <v>1.417080628261219E-6</v>
      </c>
      <c r="BC155" s="38">
        <f t="shared" ref="BC155" si="1386">BC156-BC154</f>
        <v>1.6265923861642081E-6</v>
      </c>
      <c r="BD155" s="38">
        <f t="shared" ref="BD155" si="1387">BD156-BD154</f>
        <v>1.7608147807804828E-6</v>
      </c>
      <c r="BE155" s="38">
        <f t="shared" ref="BE155" si="1388">BE156-BE154</f>
        <v>1.9845696410011608E-6</v>
      </c>
      <c r="BF155" s="38">
        <f t="shared" ref="BF155" si="1389">BF156-BF154</f>
        <v>2.3449660556261723E-6</v>
      </c>
      <c r="BG155" s="38">
        <f t="shared" ref="BG155" si="1390">BG156-BG154</f>
        <v>2.6217023009831284E-6</v>
      </c>
      <c r="BH155" s="38">
        <f t="shared" ref="BH155" si="1391">BH156-BH154</f>
        <v>3.1547881758752021E-6</v>
      </c>
      <c r="BI155" s="38">
        <f t="shared" ref="BI155" si="1392">BI156-BI154</f>
        <v>3.7099983565027378E-6</v>
      </c>
      <c r="BJ155" s="38">
        <f t="shared" ref="BJ155" si="1393">BJ156-BJ154</f>
        <v>4.2039538564397509E-6</v>
      </c>
      <c r="BK155" s="38">
        <f t="shared" ref="BK155" si="1394">BK156-BK154</f>
        <v>4.7541758205671776E-6</v>
      </c>
      <c r="BL155" s="38">
        <f t="shared" ref="BL155" si="1395">BL156-BL154</f>
        <v>5.3315758729570173E-6</v>
      </c>
      <c r="BM155" s="38">
        <f t="shared" ref="BM155" si="1396">BM156-BM154</f>
        <v>5.8003608551304909E-6</v>
      </c>
      <c r="BN155" s="38">
        <f t="shared" ref="BN155" si="1397">BN156-BN154</f>
        <v>6.2607810088861286E-6</v>
      </c>
      <c r="BO155" s="38">
        <f t="shared" ref="BO155" si="1398">BO156-BO154</f>
        <v>6.7163932037712826E-6</v>
      </c>
      <c r="BP155" s="38">
        <f t="shared" ref="BP155" si="1399">BP156-BP154</f>
        <v>7.0810717643069735E-6</v>
      </c>
      <c r="BQ155" s="38">
        <f t="shared" ref="BQ155" si="1400">BQ156-BQ154</f>
        <v>7.4154472767260099E-6</v>
      </c>
      <c r="BR155" s="38">
        <f t="shared" ref="BR155" si="1401">BR156-BR154</f>
        <v>7.9543422392922431E-6</v>
      </c>
      <c r="BS155" s="38">
        <f t="shared" ref="BS155" si="1402">BS156-BS154</f>
        <v>8.9148393203764376E-6</v>
      </c>
      <c r="BT155" s="38">
        <f t="shared" ref="BT155" si="1403">BT156-BT154</f>
        <v>9.6625914842885956E-6</v>
      </c>
      <c r="BU155" s="38">
        <f t="shared" ref="BU155" si="1404">BU156-BU154</f>
        <v>1.0732187801661891E-5</v>
      </c>
      <c r="BV155" s="38">
        <f t="shared" ref="BV155" si="1405">BV156-BV154</f>
        <v>1.1684167930707789E-5</v>
      </c>
      <c r="BW155" s="38">
        <f t="shared" ref="BW155" si="1406">BW156-BW154</f>
        <v>1.2619698673799624E-5</v>
      </c>
      <c r="BX155" s="38">
        <f t="shared" ref="BX155" si="1407">BX156-BX154</f>
        <v>1.3171896595489071E-5</v>
      </c>
      <c r="BY155" s="38">
        <f t="shared" ref="BY155" si="1408">BY156-BY154</f>
        <v>1.4030909588783328E-5</v>
      </c>
      <c r="BZ155" s="38">
        <f t="shared" ref="BZ155" si="1409">BZ156-BZ154</f>
        <v>1.5509509334359685E-5</v>
      </c>
      <c r="CA155" s="38">
        <f t="shared" ref="CA155" si="1410">CA156-CA154</f>
        <v>1.6790782519590518E-5</v>
      </c>
      <c r="CB155" s="38">
        <f t="shared" ref="CB155" si="1411">CB156-CB154</f>
        <v>1.7777250121130035E-5</v>
      </c>
      <c r="CC155" s="38">
        <f t="shared" ref="CC155" si="1412">CC156-CC154</f>
        <v>1.9233774437451607E-5</v>
      </c>
      <c r="CD155" s="38">
        <f t="shared" ref="CD155" si="1413">CD156-CD154</f>
        <v>2.0667165142589528E-5</v>
      </c>
      <c r="CE155" s="38">
        <f t="shared" ref="CE155" si="1414">CE156-CE154</f>
        <v>2.2008459518657592E-5</v>
      </c>
      <c r="CF155" s="38">
        <f t="shared" ref="CF155" si="1415">CF156-CF154</f>
        <v>2.2793586757954612E-5</v>
      </c>
      <c r="CG155" s="38">
        <f t="shared" ref="CG155" si="1416">CG156-CG154</f>
        <v>2.437852063322064E-5</v>
      </c>
      <c r="CH155" s="38">
        <f t="shared" ref="CH155" si="1417">CH156-CH154</f>
        <v>2.6003783783255015E-5</v>
      </c>
      <c r="CI155" s="38">
        <f t="shared" ref="CI155" si="1418">CI156-CI154</f>
        <v>2.7318033806722343E-5</v>
      </c>
      <c r="CJ155" s="38">
        <f t="shared" ref="CJ155" si="1419">CJ156-CJ154</f>
        <v>2.8419630366685483E-5</v>
      </c>
      <c r="CK155" s="38">
        <f t="shared" ref="CK155" si="1420">CK156-CK154</f>
        <v>2.9276230530876885E-5</v>
      </c>
      <c r="CL155" s="38">
        <f t="shared" ref="CL155" si="1421">CL156-CL154</f>
        <v>3.0050551422179814E-5</v>
      </c>
      <c r="CM155" s="38">
        <f t="shared" ref="CM155" si="1422">CM156-CM154</f>
        <v>3.0592890307413873E-5</v>
      </c>
      <c r="CN155" s="38">
        <f t="shared" ref="CN155" si="1423">CN156-CN154</f>
        <v>3.1229875954260233E-5</v>
      </c>
      <c r="CO155" s="38">
        <f t="shared" ref="CO155" si="1424">CO156-CO154</f>
        <v>3.1016997514304545E-5</v>
      </c>
      <c r="CP155" s="38">
        <f t="shared" ref="CP155" si="1425">CP156-CP154</f>
        <v>3.1151652143258978E-5</v>
      </c>
      <c r="CQ155" s="38">
        <f t="shared" ref="CQ155" si="1426">CQ156-CQ154</f>
        <v>3.1497444737429738E-5</v>
      </c>
      <c r="CR155" s="38">
        <f t="shared" ref="CR155" si="1427">CR156-CR154</f>
        <v>3.1888425897926569E-5</v>
      </c>
      <c r="CS155" s="38">
        <f t="shared" ref="CS155" si="1428">CS156-CS154</f>
        <v>3.2159202017338569E-5</v>
      </c>
      <c r="CT155" s="38">
        <f t="shared" ref="CT155" si="1429">CT156-CT154</f>
        <v>3.2453502982823383E-5</v>
      </c>
    </row>
    <row r="156" spans="1:98" ht="14.5" x14ac:dyDescent="0.65">
      <c r="A156" s="77"/>
      <c r="B156" s="78"/>
      <c r="C156" s="37" t="s">
        <v>6</v>
      </c>
      <c r="D156" s="38">
        <v>0</v>
      </c>
      <c r="E156" s="38">
        <v>0</v>
      </c>
      <c r="F156" s="38">
        <v>0</v>
      </c>
      <c r="G156" s="38">
        <v>0</v>
      </c>
      <c r="H156" s="38">
        <v>0</v>
      </c>
      <c r="I156" s="38">
        <v>0</v>
      </c>
      <c r="J156" s="38">
        <v>0</v>
      </c>
      <c r="K156" s="38">
        <v>0</v>
      </c>
      <c r="L156" s="38">
        <v>0</v>
      </c>
      <c r="M156" s="38">
        <v>0</v>
      </c>
      <c r="N156" s="38">
        <v>0</v>
      </c>
      <c r="O156" s="38">
        <v>0</v>
      </c>
      <c r="P156" s="38">
        <v>0</v>
      </c>
      <c r="Q156" s="38">
        <v>0</v>
      </c>
      <c r="R156" s="38">
        <v>0</v>
      </c>
      <c r="S156" s="38">
        <v>0</v>
      </c>
      <c r="T156" s="38">
        <v>0</v>
      </c>
      <c r="U156" s="38">
        <v>0</v>
      </c>
      <c r="V156" s="38">
        <v>0</v>
      </c>
      <c r="W156" s="38">
        <v>0</v>
      </c>
      <c r="X156" s="38">
        <v>0</v>
      </c>
      <c r="Y156" s="38">
        <v>0</v>
      </c>
      <c r="Z156" s="38">
        <v>0</v>
      </c>
      <c r="AA156" s="38">
        <v>0</v>
      </c>
      <c r="AB156" s="38">
        <v>0</v>
      </c>
      <c r="AC156" s="38">
        <v>0</v>
      </c>
      <c r="AD156" s="38">
        <v>0</v>
      </c>
      <c r="AE156" s="38">
        <v>0</v>
      </c>
      <c r="AF156" s="38">
        <v>0</v>
      </c>
      <c r="AG156" s="38">
        <v>2.0808108611976349E-7</v>
      </c>
      <c r="AH156" s="38">
        <v>3.6311654362628128E-7</v>
      </c>
      <c r="AI156" s="38">
        <v>4.3746050706710236E-7</v>
      </c>
      <c r="AJ156" s="38">
        <v>6.6671851347951576E-7</v>
      </c>
      <c r="AK156" s="38">
        <v>6.6529714982632081E-7</v>
      </c>
      <c r="AL156" s="38">
        <v>5.2866752122011796E-7</v>
      </c>
      <c r="AM156" s="38">
        <v>4.8631695574874673E-7</v>
      </c>
      <c r="AN156" s="38">
        <v>4.9158587014012093E-7</v>
      </c>
      <c r="AO156" s="38">
        <v>5.3212401227760978E-7</v>
      </c>
      <c r="AP156" s="38">
        <v>5.3724343959120427E-7</v>
      </c>
      <c r="AQ156" s="38">
        <v>5.5402243382637547E-7</v>
      </c>
      <c r="AR156" s="38">
        <v>6.3103109515615974E-7</v>
      </c>
      <c r="AS156" s="38">
        <v>7.7395375568097614E-7</v>
      </c>
      <c r="AT156" s="38">
        <v>9.055783343955695E-7</v>
      </c>
      <c r="AU156" s="38">
        <v>1.070303219338643E-6</v>
      </c>
      <c r="AV156" s="38">
        <v>1.1928793653508868E-6</v>
      </c>
      <c r="AW156" s="38">
        <v>1.3362395874652311E-6</v>
      </c>
      <c r="AX156" s="38">
        <v>1.5104306371076914E-6</v>
      </c>
      <c r="AY156" s="38">
        <v>1.7740863140305383E-6</v>
      </c>
      <c r="AZ156" s="38">
        <v>1.8933301065862024E-6</v>
      </c>
      <c r="BA156" s="38">
        <v>2.194913166237722E-6</v>
      </c>
      <c r="BB156" s="38">
        <v>2.5270800182612191E-6</v>
      </c>
      <c r="BC156" s="38">
        <v>2.692539286164208E-6</v>
      </c>
      <c r="BD156" s="38">
        <v>3.0589224507804828E-6</v>
      </c>
      <c r="BE156" s="38">
        <v>3.6687451410011607E-6</v>
      </c>
      <c r="BF156" s="38">
        <v>4.0606390456261723E-6</v>
      </c>
      <c r="BG156" s="38">
        <v>4.9741218709831286E-6</v>
      </c>
      <c r="BH156" s="38">
        <v>5.8423615758752021E-6</v>
      </c>
      <c r="BI156" s="38">
        <v>6.557064546502738E-6</v>
      </c>
      <c r="BJ156" s="38">
        <v>7.3831092964397511E-6</v>
      </c>
      <c r="BK156" s="38">
        <v>8.2399207405671774E-6</v>
      </c>
      <c r="BL156" s="38">
        <v>8.8727529429570174E-6</v>
      </c>
      <c r="BM156" s="38">
        <v>9.5045261551304908E-6</v>
      </c>
      <c r="BN156" s="38">
        <v>1.0159029048886129E-5</v>
      </c>
      <c r="BO156" s="38">
        <v>1.0628471093771283E-5</v>
      </c>
      <c r="BP156" s="38">
        <v>1.1070825124306973E-5</v>
      </c>
      <c r="BQ156" s="38">
        <v>1.195427583672601E-5</v>
      </c>
      <c r="BR156" s="38">
        <v>1.3619492529292244E-5</v>
      </c>
      <c r="BS156" s="38">
        <v>1.4682982230376437E-5</v>
      </c>
      <c r="BT156" s="38">
        <v>1.6426812354288596E-5</v>
      </c>
      <c r="BU156" s="38">
        <v>1.7812291311661891E-5</v>
      </c>
      <c r="BV156" s="38">
        <v>1.9155334680707788E-5</v>
      </c>
      <c r="BW156" s="38">
        <v>1.9732121803799624E-5</v>
      </c>
      <c r="BX156" s="38">
        <v>2.1039033225489071E-5</v>
      </c>
      <c r="BY156" s="38">
        <v>2.3534189338783328E-5</v>
      </c>
      <c r="BZ156" s="38">
        <v>2.5401036174359687E-5</v>
      </c>
      <c r="CA156" s="38">
        <v>2.6700053159590518E-5</v>
      </c>
      <c r="CB156" s="38">
        <v>2.9022333811130035E-5</v>
      </c>
      <c r="CC156" s="38">
        <v>3.1151515907451607E-5</v>
      </c>
      <c r="CD156" s="38">
        <v>3.3070250592589526E-5</v>
      </c>
      <c r="CE156" s="38">
        <v>3.3913663138657592E-5</v>
      </c>
      <c r="CF156" s="38">
        <v>3.6493016927954614E-5</v>
      </c>
      <c r="CG156" s="38">
        <v>3.8971948893220641E-5</v>
      </c>
      <c r="CH156" s="38">
        <v>4.0728671933255015E-5</v>
      </c>
      <c r="CI156" s="38">
        <v>4.2173109206722344E-5</v>
      </c>
      <c r="CJ156" s="38">
        <v>4.3227124736685483E-5</v>
      </c>
      <c r="CK156" s="38">
        <v>4.4173634200876885E-5</v>
      </c>
      <c r="CL156" s="38">
        <v>4.4747758562179816E-5</v>
      </c>
      <c r="CM156" s="38">
        <v>4.5619335607413874E-5</v>
      </c>
      <c r="CN156" s="38">
        <v>4.4861926654260232E-5</v>
      </c>
      <c r="CO156" s="38">
        <v>4.4974988554304543E-5</v>
      </c>
      <c r="CP156" s="38">
        <v>4.5545229133258976E-5</v>
      </c>
      <c r="CQ156" s="38">
        <v>4.6215135637429738E-5</v>
      </c>
      <c r="CR156" s="38">
        <v>4.649789049792657E-5</v>
      </c>
      <c r="CS156" s="38">
        <v>4.6891294217338571E-5</v>
      </c>
      <c r="CT156" s="38">
        <v>4.7199203712823384E-5</v>
      </c>
    </row>
    <row r="157" spans="1:98" ht="14.5" x14ac:dyDescent="0.65">
      <c r="A157" s="77"/>
      <c r="B157" s="76" t="s">
        <v>13</v>
      </c>
      <c r="C157" s="37" t="s">
        <v>3</v>
      </c>
      <c r="D157" s="38">
        <v>2.4222062999999998E-5</v>
      </c>
      <c r="E157" s="38">
        <v>3.1678511000000002E-5</v>
      </c>
      <c r="F157" s="38">
        <v>5.0296234000000001E-5</v>
      </c>
      <c r="G157" s="38">
        <v>5.4042853000000002E-5</v>
      </c>
      <c r="H157" s="38">
        <v>5.2547336000000003E-5</v>
      </c>
      <c r="I157" s="38">
        <v>5.5685605000000001E-5</v>
      </c>
      <c r="J157" s="38">
        <v>9.9695691000000004E-5</v>
      </c>
      <c r="K157" s="38">
        <v>1.22033137E-4</v>
      </c>
      <c r="L157" s="38">
        <v>1.58429889E-4</v>
      </c>
      <c r="M157" s="38">
        <v>1.9811885400000001E-4</v>
      </c>
      <c r="N157" s="38">
        <v>2.4900776099999998E-4</v>
      </c>
      <c r="O157" s="38">
        <v>3.0344204000000002E-4</v>
      </c>
      <c r="P157" s="38">
        <v>3.7839158699999999E-4</v>
      </c>
      <c r="Q157" s="38">
        <v>4.6604197799999999E-4</v>
      </c>
      <c r="R157" s="38">
        <v>5.8684217000000004E-4</v>
      </c>
      <c r="S157" s="38">
        <v>7.1238990599999997E-4</v>
      </c>
      <c r="T157" s="38">
        <v>8.8120810399999999E-4</v>
      </c>
      <c r="U157" s="38">
        <v>1.057759261E-3</v>
      </c>
      <c r="V157" s="38">
        <v>1.3467220979999999E-3</v>
      </c>
      <c r="W157" s="38">
        <v>1.653480736E-3</v>
      </c>
      <c r="X157" s="38">
        <v>1.734075822E-3</v>
      </c>
      <c r="Y157" s="38">
        <v>1.912437788E-3</v>
      </c>
      <c r="Z157" s="38">
        <v>2.1071147189999999E-3</v>
      </c>
      <c r="AA157" s="38">
        <v>2.3307741289999998E-3</v>
      </c>
      <c r="AB157" s="38">
        <v>2.5728273059999998E-3</v>
      </c>
      <c r="AC157" s="38">
        <v>2.8523098000000002E-3</v>
      </c>
      <c r="AD157" s="38">
        <v>3.143825294E-3</v>
      </c>
      <c r="AE157" s="38">
        <v>3.4704928889999999E-3</v>
      </c>
      <c r="AF157" s="38">
        <v>3.8346551879999999E-3</v>
      </c>
      <c r="AG157" s="38">
        <v>4.0995220629999997E-3</v>
      </c>
      <c r="AH157" s="38">
        <v>5.0158495359999998E-3</v>
      </c>
      <c r="AI157" s="38">
        <v>5.4673001679999998E-3</v>
      </c>
      <c r="AJ157" s="38">
        <v>5.6665136079999999E-3</v>
      </c>
      <c r="AK157" s="38">
        <v>6.2112007479999997E-3</v>
      </c>
      <c r="AL157" s="38">
        <v>4.4360811739999999E-3</v>
      </c>
      <c r="AM157" s="38">
        <v>6.5631381879999997E-3</v>
      </c>
      <c r="AN157" s="38">
        <v>8.2793429839999998E-3</v>
      </c>
      <c r="AO157" s="38">
        <v>8.2014146879999996E-3</v>
      </c>
      <c r="AP157" s="38">
        <v>9.7864758279999995E-3</v>
      </c>
      <c r="AQ157" s="38">
        <v>1.0762562719E-2</v>
      </c>
      <c r="AR157" s="38">
        <v>1.0646846841E-2</v>
      </c>
      <c r="AS157" s="38">
        <v>1.1891579838E-2</v>
      </c>
      <c r="AT157" s="38">
        <v>1.2848197747999999E-2</v>
      </c>
      <c r="AU157" s="38">
        <v>1.4102416382000001E-2</v>
      </c>
      <c r="AV157" s="38">
        <v>1.481661525E-2</v>
      </c>
      <c r="AW157" s="38">
        <v>1.6423041185999999E-2</v>
      </c>
      <c r="AX157" s="38">
        <v>1.8086247012000001E-2</v>
      </c>
      <c r="AY157" s="38">
        <v>2.2029458631999999E-2</v>
      </c>
      <c r="AZ157" s="38">
        <v>2.3936102761E-2</v>
      </c>
      <c r="BA157" s="38">
        <v>2.7417760940000001E-2</v>
      </c>
      <c r="BB157" s="38">
        <v>3.0272870114000001E-2</v>
      </c>
      <c r="BC157" s="38">
        <v>2.6071154653999999E-2</v>
      </c>
      <c r="BD157" s="38">
        <v>2.5687922169999999E-2</v>
      </c>
      <c r="BE157" s="38">
        <v>2.8945681492999999E-2</v>
      </c>
      <c r="BF157" s="38">
        <v>3.2920382174E-2</v>
      </c>
      <c r="BG157" s="38">
        <v>3.6688932581999997E-2</v>
      </c>
      <c r="BH157" s="38">
        <v>3.9544049914999997E-2</v>
      </c>
      <c r="BI157" s="38">
        <v>4.3897921393999999E-2</v>
      </c>
      <c r="BJ157" s="38">
        <v>4.8740231973000002E-2</v>
      </c>
      <c r="BK157" s="38">
        <v>4.9519219922E-2</v>
      </c>
      <c r="BL157" s="38">
        <v>4.0612808899E-2</v>
      </c>
      <c r="BM157" s="38">
        <v>4.4621675387000001E-2</v>
      </c>
      <c r="BN157" s="38">
        <v>4.7359360592999999E-2</v>
      </c>
      <c r="BO157" s="38">
        <v>4.9818072178000002E-2</v>
      </c>
      <c r="BP157" s="38">
        <v>5.0856533517999999E-2</v>
      </c>
      <c r="BQ157" s="38">
        <v>4.9523218782E-2</v>
      </c>
      <c r="BR157" s="38">
        <v>4.9514294209999997E-2</v>
      </c>
      <c r="BS157" s="38">
        <v>4.9612086515000001E-2</v>
      </c>
      <c r="BT157" s="38">
        <v>5.0967509716000003E-2</v>
      </c>
      <c r="BU157" s="38">
        <v>4.9345360116999998E-2</v>
      </c>
      <c r="BV157" s="38">
        <v>4.7114039985000002E-2</v>
      </c>
      <c r="BW157" s="38">
        <v>4.5121009162E-2</v>
      </c>
      <c r="BX157" s="38">
        <v>5.0043401777E-2</v>
      </c>
      <c r="BY157" s="38">
        <v>5.2720227281000002E-2</v>
      </c>
      <c r="BZ157" s="38">
        <v>5.5684573414000002E-2</v>
      </c>
      <c r="CA157" s="38">
        <v>5.3420615520999998E-2</v>
      </c>
      <c r="CB157" s="38">
        <v>5.2163823964000003E-2</v>
      </c>
      <c r="CC157" s="38">
        <v>5.7169679538999998E-2</v>
      </c>
      <c r="CD157" s="38">
        <v>5.6973992208E-2</v>
      </c>
      <c r="CE157" s="38">
        <v>4.4831496897999999E-2</v>
      </c>
      <c r="CF157" s="38">
        <v>5.5894379851000001E-2</v>
      </c>
      <c r="CG157" s="38">
        <v>5.9459774318000001E-2</v>
      </c>
      <c r="CH157" s="38">
        <v>5.9182455873000001E-2</v>
      </c>
      <c r="CI157" s="38">
        <v>5.7723859214999999E-2</v>
      </c>
      <c r="CJ157" s="38">
        <v>5.7302537451000002E-2</v>
      </c>
      <c r="CK157" s="38">
        <v>5.6366763968999999E-2</v>
      </c>
      <c r="CL157" s="38">
        <v>5.2772118865000002E-2</v>
      </c>
      <c r="CM157" s="38">
        <v>5.8762202473E-2</v>
      </c>
      <c r="CN157" s="38">
        <v>5.9869480481999998E-2</v>
      </c>
      <c r="CO157" s="38">
        <v>5.4433127365E-2</v>
      </c>
      <c r="CP157" s="38">
        <v>5.3065317106000001E-2</v>
      </c>
      <c r="CQ157" s="38">
        <v>6.0899233919999997E-2</v>
      </c>
      <c r="CR157" s="38">
        <v>5.7685328229000001E-2</v>
      </c>
      <c r="CS157" s="38">
        <v>5.4070464302E-2</v>
      </c>
      <c r="CT157" s="38">
        <v>5.7409067889999998E-2</v>
      </c>
    </row>
    <row r="158" spans="1:98" ht="14.5" x14ac:dyDescent="0.65">
      <c r="A158" s="77"/>
      <c r="B158" s="77"/>
      <c r="C158" s="38" t="s">
        <v>4</v>
      </c>
      <c r="D158" s="38">
        <f>D159-D157</f>
        <v>-4.9727172520778323E-13</v>
      </c>
      <c r="E158" s="38">
        <f t="shared" ref="E158" si="1430">E159-E157</f>
        <v>9.5977985903604896E-6</v>
      </c>
      <c r="F158" s="38">
        <f t="shared" ref="F158" si="1431">F159-F157</f>
        <v>1.9751394879137758E-5</v>
      </c>
      <c r="G158" s="38">
        <f t="shared" ref="G158" si="1432">G159-G157</f>
        <v>3.530690911092916E-5</v>
      </c>
      <c r="H158" s="38">
        <f t="shared" ref="H158" si="1433">H159-H157</f>
        <v>4.9315143568641423E-5</v>
      </c>
      <c r="I158" s="38">
        <f t="shared" ref="I158" si="1434">I159-I157</f>
        <v>6.0604935754643861E-5</v>
      </c>
      <c r="J158" s="38">
        <f t="shared" ref="J158" si="1435">J159-J157</f>
        <v>7.1879947917249435E-5</v>
      </c>
      <c r="K158" s="38">
        <f t="shared" ref="K158" si="1436">K159-K157</f>
        <v>9.931941406146265E-5</v>
      </c>
      <c r="L158" s="38">
        <f t="shared" ref="L158" si="1437">L159-L157</f>
        <v>1.3038722247908294E-4</v>
      </c>
      <c r="M158" s="38">
        <f t="shared" ref="M158" si="1438">M159-M157</f>
        <v>1.707131865154375E-4</v>
      </c>
      <c r="N158" s="38">
        <f t="shared" ref="N158" si="1439">N159-N157</f>
        <v>2.2003378847117313E-4</v>
      </c>
      <c r="O158" s="38">
        <f t="shared" ref="O158" si="1440">O159-O157</f>
        <v>2.8136410095994075E-4</v>
      </c>
      <c r="P158" s="38">
        <f t="shared" ref="P158" si="1441">P159-P157</f>
        <v>3.5441727957262231E-4</v>
      </c>
      <c r="Q158" s="38">
        <f t="shared" ref="Q158" si="1442">Q159-Q157</f>
        <v>4.4550692236980768E-4</v>
      </c>
      <c r="R158" s="38">
        <f t="shared" ref="R158" si="1443">R159-R157</f>
        <v>5.5692691868943964E-4</v>
      </c>
      <c r="S158" s="38">
        <f t="shared" ref="S158" si="1444">S159-S157</f>
        <v>6.9834071814105334E-4</v>
      </c>
      <c r="T158" s="38">
        <f t="shared" ref="T158" si="1445">T159-T157</f>
        <v>8.6662215355061076E-4</v>
      </c>
      <c r="U158" s="38">
        <f t="shared" ref="U158" si="1446">U159-U157</f>
        <v>1.075468047242881E-3</v>
      </c>
      <c r="V158" s="38">
        <f t="shared" ref="V158" si="1447">V159-V157</f>
        <v>1.3214684934046437E-3</v>
      </c>
      <c r="W158" s="38">
        <f t="shared" ref="W158" si="1448">W159-W157</f>
        <v>1.6438101080734197E-3</v>
      </c>
      <c r="X158" s="38">
        <f t="shared" ref="X158" si="1449">X159-X157</f>
        <v>2.0347063298296053E-3</v>
      </c>
      <c r="Y158" s="38">
        <f t="shared" ref="Y158" si="1450">Y159-Y157</f>
        <v>2.3956697343198476E-3</v>
      </c>
      <c r="Z158" s="38">
        <f t="shared" ref="Z158" si="1451">Z159-Z157</f>
        <v>2.7795507267913068E-3</v>
      </c>
      <c r="AA158" s="38">
        <f t="shared" ref="AA158" si="1452">AA159-AA157</f>
        <v>3.192009165815763E-3</v>
      </c>
      <c r="AB158" s="38">
        <f t="shared" ref="AB158" si="1453">AB159-AB157</f>
        <v>3.6407306376108595E-3</v>
      </c>
      <c r="AC158" s="38">
        <f t="shared" ref="AC158" si="1454">AC159-AC157</f>
        <v>4.1289469115912379E-3</v>
      </c>
      <c r="AD158" s="38">
        <f t="shared" ref="AD158" si="1455">AD159-AD157</f>
        <v>4.66421326389122E-3</v>
      </c>
      <c r="AE158" s="38">
        <f t="shared" ref="AE158" si="1456">AE159-AE157</f>
        <v>5.2468309062840496E-3</v>
      </c>
      <c r="AF158" s="38">
        <f t="shared" ref="AF158" si="1457">AF159-AF157</f>
        <v>5.8849915235085169E-3</v>
      </c>
      <c r="AG158" s="38">
        <f t="shared" ref="AG158" si="1458">AG159-AG157</f>
        <v>6.5859709969317516E-3</v>
      </c>
      <c r="AH158" s="38">
        <f t="shared" ref="AH158" si="1459">AH159-AH157</f>
        <v>7.3005003292879829E-3</v>
      </c>
      <c r="AI158" s="38">
        <f t="shared" ref="AI158" si="1460">AI159-AI157</f>
        <v>8.2926538801118693E-3</v>
      </c>
      <c r="AJ158" s="38">
        <f t="shared" ref="AJ158" si="1461">AJ159-AJ157</f>
        <v>9.3137307768203434E-3</v>
      </c>
      <c r="AK158" s="38">
        <f t="shared" ref="AK158" si="1462">AK159-AK157</f>
        <v>1.0277879813640155E-2</v>
      </c>
      <c r="AL158" s="38">
        <f t="shared" ref="AL158" si="1463">AL159-AL157</f>
        <v>1.1344229007387945E-2</v>
      </c>
      <c r="AM158" s="38">
        <f t="shared" ref="AM158" si="1464">AM159-AM157</f>
        <v>1.1576573270180485E-2</v>
      </c>
      <c r="AN158" s="38">
        <f t="shared" ref="AN158" si="1465">AN159-AN157</f>
        <v>1.2738859474607603E-2</v>
      </c>
      <c r="AO158" s="38">
        <f t="shared" ref="AO158" si="1466">AO159-AO157</f>
        <v>1.4388339477715424E-2</v>
      </c>
      <c r="AP158" s="38">
        <f t="shared" ref="AP158" si="1467">AP159-AP157</f>
        <v>1.5729037727215629E-2</v>
      </c>
      <c r="AQ158" s="38">
        <f t="shared" ref="AQ158" si="1468">AQ159-AQ157</f>
        <v>1.7536883848847183E-2</v>
      </c>
      <c r="AR158" s="38">
        <f t="shared" ref="AR158" si="1469">AR159-AR157</f>
        <v>1.9467606540764786E-2</v>
      </c>
      <c r="AS158" s="38">
        <f t="shared" ref="AS158" si="1470">AS159-AS157</f>
        <v>2.1086706684276459E-2</v>
      </c>
      <c r="AT158" s="38">
        <f t="shared" ref="AT158" si="1471">AT159-AT157</f>
        <v>2.3036429932375826E-2</v>
      </c>
      <c r="AU158" s="38">
        <f t="shared" ref="AU158" si="1472">AU159-AU157</f>
        <v>2.5120657791599076E-2</v>
      </c>
      <c r="AV158" s="38">
        <f t="shared" ref="AV158" si="1473">AV159-AV157</f>
        <v>2.7445118225882151E-2</v>
      </c>
      <c r="AW158" s="38">
        <f t="shared" ref="AW158" si="1474">AW159-AW157</f>
        <v>2.9750870159284258E-2</v>
      </c>
      <c r="AX158" s="38">
        <f t="shared" ref="AX158" si="1475">AX159-AX157</f>
        <v>3.2426844056095333E-2</v>
      </c>
      <c r="AY158" s="38">
        <f t="shared" ref="AY158" si="1476">AY159-AY157</f>
        <v>3.5409601617325939E-2</v>
      </c>
      <c r="AZ158" s="38">
        <f t="shared" ref="AZ158" si="1477">AZ159-AZ157</f>
        <v>3.9575189657973492E-2</v>
      </c>
      <c r="BA158" s="38">
        <f t="shared" ref="BA158" si="1478">BA159-BA157</f>
        <v>4.3840586217081957E-2</v>
      </c>
      <c r="BB158" s="38">
        <f t="shared" ref="BB158" si="1479">BB159-BB157</f>
        <v>4.8890477913709443E-2</v>
      </c>
      <c r="BC158" s="38">
        <f t="shared" ref="BC158" si="1480">BC159-BC157</f>
        <v>5.4330044548829053E-2</v>
      </c>
      <c r="BD158" s="38">
        <f t="shared" ref="BD158" si="1481">BD159-BD157</f>
        <v>5.7371673022399747E-2</v>
      </c>
      <c r="BE158" s="38">
        <f t="shared" ref="BE158" si="1482">BE159-BE157</f>
        <v>6.0190091223905257E-2</v>
      </c>
      <c r="BF158" s="38">
        <f t="shared" ref="BF158" si="1483">BF159-BF157</f>
        <v>6.4267668922819682E-2</v>
      </c>
      <c r="BG158" s="38">
        <f t="shared" ref="BG158" si="1484">BG159-BG157</f>
        <v>6.9421294733421554E-2</v>
      </c>
      <c r="BH158" s="38">
        <f t="shared" ref="BH158" si="1485">BH159-BH157</f>
        <v>7.5316098754446975E-2</v>
      </c>
      <c r="BI158" s="38">
        <f t="shared" ref="BI158" si="1486">BI159-BI157</f>
        <v>8.1554551784877138E-2</v>
      </c>
      <c r="BJ158" s="38">
        <f t="shared" ref="BJ158" si="1487">BJ159-BJ157</f>
        <v>8.870519939791055E-2</v>
      </c>
      <c r="BK158" s="38">
        <f t="shared" ref="BK158" si="1488">BK159-BK157</f>
        <v>9.6805115500050221E-2</v>
      </c>
      <c r="BL158" s="38">
        <f t="shared" ref="BL158" si="1489">BL159-BL157</f>
        <v>0.10414807102295194</v>
      </c>
      <c r="BM158" s="38">
        <f t="shared" ref="BM158" si="1490">BM159-BM157</f>
        <v>0.10716656100034307</v>
      </c>
      <c r="BN158" s="38">
        <f t="shared" ref="BN158" si="1491">BN159-BN157</f>
        <v>0.11203819935350473</v>
      </c>
      <c r="BO158" s="38">
        <f t="shared" ref="BO158" si="1492">BO159-BO157</f>
        <v>0.11763820738258993</v>
      </c>
      <c r="BP158" s="38">
        <f t="shared" ref="BP158" si="1493">BP159-BP157</f>
        <v>0.12365458823875226</v>
      </c>
      <c r="BQ158" s="38">
        <f t="shared" ref="BQ158" si="1494">BQ159-BQ157</f>
        <v>0.12943933336357299</v>
      </c>
      <c r="BR158" s="38">
        <f t="shared" ref="BR158" si="1495">BR159-BR157</f>
        <v>0.13414579583129674</v>
      </c>
      <c r="BS158" s="38">
        <f t="shared" ref="BS158" si="1496">BS159-BS157</f>
        <v>0.1385080880107537</v>
      </c>
      <c r="BT158" s="38">
        <f t="shared" ref="BT158" si="1497">BT159-BT157</f>
        <v>0.1426257012386796</v>
      </c>
      <c r="BU158" s="38">
        <f t="shared" ref="BU158" si="1498">BU159-BU157</f>
        <v>0.14698234077099231</v>
      </c>
      <c r="BV158" s="38">
        <f t="shared" ref="BV158" si="1499">BV159-BV157</f>
        <v>0.15028875401869604</v>
      </c>
      <c r="BW158" s="38">
        <f t="shared" ref="BW158" si="1500">BW159-BW157</f>
        <v>0.15280298902260397</v>
      </c>
      <c r="BX158" s="38">
        <f t="shared" ref="BX158" si="1501">BX159-BX157</f>
        <v>0.15467268741444232</v>
      </c>
      <c r="BY158" s="38">
        <f t="shared" ref="BY158" si="1502">BY159-BY157</f>
        <v>0.15859542166423965</v>
      </c>
      <c r="BZ158" s="38">
        <f t="shared" ref="BZ158" si="1503">BZ159-BZ157</f>
        <v>0.1630838032749764</v>
      </c>
      <c r="CA158" s="38">
        <f t="shared" ref="CA158" si="1504">CA159-CA157</f>
        <v>0.1681097871960695</v>
      </c>
      <c r="CB158" s="38">
        <f t="shared" ref="CB158" si="1505">CB159-CB157</f>
        <v>0.17155500413374231</v>
      </c>
      <c r="CC158" s="38">
        <f t="shared" ref="CC158" si="1506">CC159-CC157</f>
        <v>0.17422706884115513</v>
      </c>
      <c r="CD158" s="38">
        <f t="shared" ref="CD158" si="1507">CD159-CD157</f>
        <v>0.17871172851216038</v>
      </c>
      <c r="CE158" s="38">
        <f t="shared" ref="CE158" si="1508">CE159-CE157</f>
        <v>0.18255371176837967</v>
      </c>
      <c r="CF158" s="38">
        <f t="shared" ref="CF158" si="1509">CF159-CF157</f>
        <v>0.18155886447350167</v>
      </c>
      <c r="CG158" s="38">
        <f t="shared" ref="CG158" si="1510">CG159-CG157</f>
        <v>0.18581925575342439</v>
      </c>
      <c r="CH158" s="38">
        <f t="shared" ref="CH158" si="1511">CH159-CH157</f>
        <v>0.19074206521783382</v>
      </c>
      <c r="CI158" s="38">
        <f t="shared" ref="CI158" si="1512">CI159-CI157</f>
        <v>0.19481649611063301</v>
      </c>
      <c r="CJ158" s="38">
        <f t="shared" ref="CJ158" si="1513">CJ159-CJ157</f>
        <v>0.19792425512931877</v>
      </c>
      <c r="CK158" s="38">
        <f t="shared" ref="CK158" si="1514">CK159-CK157</f>
        <v>0.20078213740446857</v>
      </c>
      <c r="CL158" s="38">
        <f t="shared" ref="CL158" si="1515">CL159-CL157</f>
        <v>0.20318973938890583</v>
      </c>
      <c r="CM158" s="38">
        <f t="shared" ref="CM158" si="1516">CM159-CM157</f>
        <v>0.20417117947744762</v>
      </c>
      <c r="CN158" s="38">
        <f t="shared" ref="CN158" si="1517">CN159-CN157</f>
        <v>0.20778575792426676</v>
      </c>
      <c r="CO158" s="38">
        <f t="shared" ref="CO158" si="1518">CO159-CO157</f>
        <v>0.21142891222009425</v>
      </c>
      <c r="CP158" s="38">
        <f t="shared" ref="CP158" si="1519">CP159-CP157</f>
        <v>0.21265090678472859</v>
      </c>
      <c r="CQ158" s="38">
        <f t="shared" ref="CQ158" si="1520">CQ159-CQ157</f>
        <v>0.21373457728439535</v>
      </c>
      <c r="CR158" s="38">
        <f t="shared" ref="CR158" si="1521">CR159-CR157</f>
        <v>0.2180275576666896</v>
      </c>
      <c r="CS158" s="38">
        <f t="shared" ref="CS158" si="1522">CS159-CS157</f>
        <v>0.22028049861039947</v>
      </c>
      <c r="CT158" s="38">
        <f t="shared" ref="CT158" si="1523">CT159-CT157</f>
        <v>0.22097942513759666</v>
      </c>
    </row>
    <row r="159" spans="1:98" ht="14.5" x14ac:dyDescent="0.65">
      <c r="A159" s="77"/>
      <c r="B159" s="78"/>
      <c r="C159" s="38" t="s">
        <v>6</v>
      </c>
      <c r="D159" s="38">
        <v>2.4222062502728273E-5</v>
      </c>
      <c r="E159" s="38">
        <v>4.1276309590360491E-5</v>
      </c>
      <c r="F159" s="38">
        <v>7.0047628879137759E-5</v>
      </c>
      <c r="G159" s="38">
        <v>8.9349762110929162E-5</v>
      </c>
      <c r="H159" s="38">
        <v>1.0186247956864143E-4</v>
      </c>
      <c r="I159" s="38">
        <v>1.1629054075464386E-4</v>
      </c>
      <c r="J159" s="38">
        <v>1.7157563891724944E-4</v>
      </c>
      <c r="K159" s="38">
        <v>2.2135255106146265E-4</v>
      </c>
      <c r="L159" s="38">
        <v>2.8881711147908293E-4</v>
      </c>
      <c r="M159" s="38">
        <v>3.688320405154375E-4</v>
      </c>
      <c r="N159" s="38">
        <v>4.6904154947117311E-4</v>
      </c>
      <c r="O159" s="38">
        <v>5.8480614095994077E-4</v>
      </c>
      <c r="P159" s="38">
        <v>7.328088665726223E-4</v>
      </c>
      <c r="Q159" s="38">
        <v>9.1154890036980766E-4</v>
      </c>
      <c r="R159" s="38">
        <v>1.1437690886894397E-3</v>
      </c>
      <c r="S159" s="38">
        <v>1.4107306241410533E-3</v>
      </c>
      <c r="T159" s="38">
        <v>1.7478302575506107E-3</v>
      </c>
      <c r="U159" s="38">
        <v>2.133227308242881E-3</v>
      </c>
      <c r="V159" s="38">
        <v>2.6681905914046435E-3</v>
      </c>
      <c r="W159" s="38">
        <v>3.2972908440734197E-3</v>
      </c>
      <c r="X159" s="38">
        <v>3.7687821518296053E-3</v>
      </c>
      <c r="Y159" s="38">
        <v>4.3081075223198474E-3</v>
      </c>
      <c r="Z159" s="38">
        <v>4.8866654457913068E-3</v>
      </c>
      <c r="AA159" s="38">
        <v>5.5227832948157628E-3</v>
      </c>
      <c r="AB159" s="38">
        <v>6.2135579436108593E-3</v>
      </c>
      <c r="AC159" s="38">
        <v>6.9812567115912381E-3</v>
      </c>
      <c r="AD159" s="38">
        <v>7.80803855789122E-3</v>
      </c>
      <c r="AE159" s="38">
        <v>8.7173237952840495E-3</v>
      </c>
      <c r="AF159" s="38">
        <v>9.7196467115085172E-3</v>
      </c>
      <c r="AG159" s="38">
        <v>1.0685493059931751E-2</v>
      </c>
      <c r="AH159" s="38">
        <v>1.2316349865287983E-2</v>
      </c>
      <c r="AI159" s="38">
        <v>1.375995404811187E-2</v>
      </c>
      <c r="AJ159" s="38">
        <v>1.4980244384820344E-2</v>
      </c>
      <c r="AK159" s="38">
        <v>1.6489080561640154E-2</v>
      </c>
      <c r="AL159" s="38">
        <v>1.5780310181387945E-2</v>
      </c>
      <c r="AM159" s="38">
        <v>1.8139711458180486E-2</v>
      </c>
      <c r="AN159" s="38">
        <v>2.1018202458607603E-2</v>
      </c>
      <c r="AO159" s="38">
        <v>2.2589754165715424E-2</v>
      </c>
      <c r="AP159" s="38">
        <v>2.551551355521563E-2</v>
      </c>
      <c r="AQ159" s="38">
        <v>2.8299446567847185E-2</v>
      </c>
      <c r="AR159" s="38">
        <v>3.0114453381764786E-2</v>
      </c>
      <c r="AS159" s="38">
        <v>3.2978286522276461E-2</v>
      </c>
      <c r="AT159" s="38">
        <v>3.5884627680375827E-2</v>
      </c>
      <c r="AU159" s="38">
        <v>3.9223074173599076E-2</v>
      </c>
      <c r="AV159" s="38">
        <v>4.2261733475882149E-2</v>
      </c>
      <c r="AW159" s="38">
        <v>4.6173911345284258E-2</v>
      </c>
      <c r="AX159" s="38">
        <v>5.0513091068095338E-2</v>
      </c>
      <c r="AY159" s="38">
        <v>5.7439060249325942E-2</v>
      </c>
      <c r="AZ159" s="38">
        <v>6.3511292418973492E-2</v>
      </c>
      <c r="BA159" s="38">
        <v>7.1258347157081958E-2</v>
      </c>
      <c r="BB159" s="38">
        <v>7.916334802770944E-2</v>
      </c>
      <c r="BC159" s="38">
        <v>8.0401199202829052E-2</v>
      </c>
      <c r="BD159" s="38">
        <v>8.3059595192399749E-2</v>
      </c>
      <c r="BE159" s="38">
        <v>8.9135772716905259E-2</v>
      </c>
      <c r="BF159" s="38">
        <v>9.7188051096819675E-2</v>
      </c>
      <c r="BG159" s="38">
        <v>0.10611022731542155</v>
      </c>
      <c r="BH159" s="38">
        <v>0.11486014866944697</v>
      </c>
      <c r="BI159" s="38">
        <v>0.12545247317887714</v>
      </c>
      <c r="BJ159" s="38">
        <v>0.13744543137091056</v>
      </c>
      <c r="BK159" s="38">
        <v>0.14632433542205023</v>
      </c>
      <c r="BL159" s="38">
        <v>0.14476087992195194</v>
      </c>
      <c r="BM159" s="38">
        <v>0.15178823638734307</v>
      </c>
      <c r="BN159" s="38">
        <v>0.15939755994650473</v>
      </c>
      <c r="BO159" s="38">
        <v>0.16745627956058992</v>
      </c>
      <c r="BP159" s="38">
        <v>0.17451112175675226</v>
      </c>
      <c r="BQ159" s="38">
        <v>0.178962552145573</v>
      </c>
      <c r="BR159" s="38">
        <v>0.18366009004129674</v>
      </c>
      <c r="BS159" s="38">
        <v>0.18812017452575369</v>
      </c>
      <c r="BT159" s="38">
        <v>0.1935932109546796</v>
      </c>
      <c r="BU159" s="38">
        <v>0.19632770088799231</v>
      </c>
      <c r="BV159" s="38">
        <v>0.19740279400369604</v>
      </c>
      <c r="BW159" s="38">
        <v>0.19792399818460396</v>
      </c>
      <c r="BX159" s="38">
        <v>0.20471608919144232</v>
      </c>
      <c r="BY159" s="38">
        <v>0.21131564894523966</v>
      </c>
      <c r="BZ159" s="38">
        <v>0.21876837668897639</v>
      </c>
      <c r="CA159" s="38">
        <v>0.2215304027170695</v>
      </c>
      <c r="CB159" s="38">
        <v>0.22371882809774229</v>
      </c>
      <c r="CC159" s="38">
        <v>0.23139674838015512</v>
      </c>
      <c r="CD159" s="38">
        <v>0.23568572072016039</v>
      </c>
      <c r="CE159" s="38">
        <v>0.22738520866637968</v>
      </c>
      <c r="CF159" s="38">
        <v>0.23745324432450166</v>
      </c>
      <c r="CG159" s="38">
        <v>0.2452790300714244</v>
      </c>
      <c r="CH159" s="38">
        <v>0.24992452109083382</v>
      </c>
      <c r="CI159" s="38">
        <v>0.25254035532563301</v>
      </c>
      <c r="CJ159" s="38">
        <v>0.25522679258031877</v>
      </c>
      <c r="CK159" s="38">
        <v>0.25714890137346857</v>
      </c>
      <c r="CL159" s="38">
        <v>0.25596185825390583</v>
      </c>
      <c r="CM159" s="38">
        <v>0.26293338195044763</v>
      </c>
      <c r="CN159" s="38">
        <v>0.26765523840626676</v>
      </c>
      <c r="CO159" s="38">
        <v>0.26586203958509425</v>
      </c>
      <c r="CP159" s="38">
        <v>0.26571622389072858</v>
      </c>
      <c r="CQ159" s="38">
        <v>0.27463381120439534</v>
      </c>
      <c r="CR159" s="38">
        <v>0.2757128858956896</v>
      </c>
      <c r="CS159" s="38">
        <v>0.27435096291239947</v>
      </c>
      <c r="CT159" s="38">
        <v>0.27838849302759666</v>
      </c>
    </row>
    <row r="160" spans="1:98" ht="14.5" x14ac:dyDescent="0.65">
      <c r="A160" s="77"/>
      <c r="B160" s="76" t="s">
        <v>65</v>
      </c>
      <c r="C160" s="38" t="s">
        <v>3</v>
      </c>
      <c r="D160" s="38">
        <v>4.7899521999999998E-5</v>
      </c>
      <c r="E160" s="38">
        <v>6.3317828999999998E-5</v>
      </c>
      <c r="F160" s="38">
        <v>6.6692946000000006E-5</v>
      </c>
      <c r="G160" s="38">
        <v>8.7946112999999997E-5</v>
      </c>
      <c r="H160" s="38">
        <v>1.06970581E-4</v>
      </c>
      <c r="I160" s="38">
        <v>1.05024239E-4</v>
      </c>
      <c r="J160" s="38">
        <v>1.46842951E-4</v>
      </c>
      <c r="K160" s="38">
        <v>1.8777762300000001E-4</v>
      </c>
      <c r="L160" s="38">
        <v>6.6859892499999995E-4</v>
      </c>
      <c r="M160" s="38">
        <v>7.4733960600000004E-4</v>
      </c>
      <c r="N160" s="38">
        <v>4.7975076500000001E-4</v>
      </c>
      <c r="O160" s="38">
        <v>8.02707339E-4</v>
      </c>
      <c r="P160" s="38">
        <v>5.9536678099999997E-4</v>
      </c>
      <c r="Q160" s="38">
        <v>4.7865547900000001E-4</v>
      </c>
      <c r="R160" s="38">
        <v>5.5568020699999995E-4</v>
      </c>
      <c r="S160" s="38">
        <v>4.9758573800000002E-4</v>
      </c>
      <c r="T160" s="38">
        <v>7.0703206199999999E-4</v>
      </c>
      <c r="U160" s="38">
        <v>9.1661587300000005E-4</v>
      </c>
      <c r="V160" s="38">
        <v>1.0509477930000001E-3</v>
      </c>
      <c r="W160" s="38">
        <v>9.75135929E-4</v>
      </c>
      <c r="X160" s="38">
        <v>1.113195871E-3</v>
      </c>
      <c r="Y160" s="38">
        <v>1.1681639029999999E-3</v>
      </c>
      <c r="Z160" s="38">
        <v>1.2504088320000001E-3</v>
      </c>
      <c r="AA160" s="38">
        <v>1.4864550400000001E-3</v>
      </c>
      <c r="AB160" s="38">
        <v>1.854590697E-3</v>
      </c>
      <c r="AC160" s="38">
        <v>1.8079359810000001E-3</v>
      </c>
      <c r="AD160" s="38">
        <v>1.960308538E-3</v>
      </c>
      <c r="AE160" s="38">
        <v>1.68396326E-3</v>
      </c>
      <c r="AF160" s="38">
        <v>2.1293604520000002E-3</v>
      </c>
      <c r="AG160" s="38">
        <v>2.3477052570000001E-3</v>
      </c>
      <c r="AH160" s="38">
        <v>2.6547933549999998E-3</v>
      </c>
      <c r="AI160" s="38">
        <v>2.9824355269999999E-3</v>
      </c>
      <c r="AJ160" s="38">
        <v>3.5408207340000002E-3</v>
      </c>
      <c r="AK160" s="38">
        <v>4.2243279439999996E-3</v>
      </c>
      <c r="AL160" s="38">
        <v>4.458808067E-3</v>
      </c>
      <c r="AM160" s="38">
        <v>4.013056575E-3</v>
      </c>
      <c r="AN160" s="38">
        <v>4.8963352639999997E-3</v>
      </c>
      <c r="AO160" s="38">
        <v>5.1381119319999996E-3</v>
      </c>
      <c r="AP160" s="38">
        <v>5.636954875E-3</v>
      </c>
      <c r="AQ160" s="38">
        <v>6.2292942610000001E-3</v>
      </c>
      <c r="AR160" s="38">
        <v>3.307675632E-3</v>
      </c>
      <c r="AS160" s="38">
        <v>3.735611711E-3</v>
      </c>
      <c r="AT160" s="38">
        <v>4.1724830500000001E-3</v>
      </c>
      <c r="AU160" s="38">
        <v>4.3192516170000002E-3</v>
      </c>
      <c r="AV160" s="38">
        <v>4.5821213269999998E-3</v>
      </c>
      <c r="AW160" s="38">
        <v>5.5459408540000001E-3</v>
      </c>
      <c r="AX160" s="38">
        <v>6.6525735490000001E-3</v>
      </c>
      <c r="AY160" s="38">
        <v>6.9627857279999997E-3</v>
      </c>
      <c r="AZ160" s="38">
        <v>7.3743693750000002E-3</v>
      </c>
      <c r="BA160" s="38">
        <v>8.4931100479999997E-3</v>
      </c>
      <c r="BB160" s="38">
        <v>9.2509156750000005E-3</v>
      </c>
      <c r="BC160" s="38">
        <v>7.8304603639999994E-3</v>
      </c>
      <c r="BD160" s="38">
        <v>7.7497260409999996E-3</v>
      </c>
      <c r="BE160" s="38">
        <v>9.280833665E-3</v>
      </c>
      <c r="BF160" s="38">
        <v>1.2346429569000001E-2</v>
      </c>
      <c r="BG160" s="38">
        <v>1.3619015119000001E-2</v>
      </c>
      <c r="BH160" s="38">
        <v>1.3571214752E-2</v>
      </c>
      <c r="BI160" s="38">
        <v>1.4561767664000001E-2</v>
      </c>
      <c r="BJ160" s="38">
        <v>1.5419182514999999E-2</v>
      </c>
      <c r="BK160" s="38">
        <v>1.7403929413999999E-2</v>
      </c>
      <c r="BL160" s="38">
        <v>1.5121424239E-2</v>
      </c>
      <c r="BM160" s="38">
        <v>1.6183328407E-2</v>
      </c>
      <c r="BN160" s="38">
        <v>1.6546296235000001E-2</v>
      </c>
      <c r="BO160" s="38">
        <v>1.7101829809000001E-2</v>
      </c>
      <c r="BP160" s="38">
        <v>1.8046206180999998E-2</v>
      </c>
      <c r="BQ160" s="38">
        <v>1.7932018191000001E-2</v>
      </c>
      <c r="BR160" s="38">
        <v>1.6045749715000002E-2</v>
      </c>
      <c r="BS160" s="38">
        <v>1.7872469126999999E-2</v>
      </c>
      <c r="BT160" s="38">
        <v>1.8338667069999998E-2</v>
      </c>
      <c r="BU160" s="38">
        <v>1.7913908639000001E-2</v>
      </c>
      <c r="BV160" s="38">
        <v>9.3660914130000005E-3</v>
      </c>
      <c r="BW160" s="38">
        <v>9.5665013139999994E-3</v>
      </c>
      <c r="BX160" s="38">
        <v>9.6287233310000005E-3</v>
      </c>
      <c r="BY160" s="38">
        <v>1.0214663414E-2</v>
      </c>
      <c r="BZ160" s="38">
        <v>1.1799439727E-2</v>
      </c>
      <c r="CA160" s="38">
        <v>1.1357069209999999E-2</v>
      </c>
      <c r="CB160" s="38">
        <v>1.2052807874E-2</v>
      </c>
      <c r="CC160" s="38">
        <v>1.2398932776E-2</v>
      </c>
      <c r="CD160" s="38">
        <v>1.2765504796000001E-2</v>
      </c>
      <c r="CE160" s="38">
        <v>1.206310654E-2</v>
      </c>
      <c r="CF160" s="38">
        <v>1.1015884267E-2</v>
      </c>
      <c r="CG160" s="38">
        <v>1.0658830076000001E-2</v>
      </c>
      <c r="CH160" s="38">
        <v>9.3001138800000004E-3</v>
      </c>
      <c r="CI160" s="38">
        <v>8.9373870309999992E-3</v>
      </c>
      <c r="CJ160" s="38">
        <v>8.9293039990000003E-3</v>
      </c>
      <c r="CK160" s="38">
        <v>9.6459062620000008E-3</v>
      </c>
      <c r="CL160" s="38">
        <v>8.5808194269999995E-3</v>
      </c>
      <c r="CM160" s="38">
        <v>9.647100019E-3</v>
      </c>
      <c r="CN160" s="38">
        <v>9.9862593039999996E-3</v>
      </c>
      <c r="CO160" s="38">
        <v>8.9239754040000008E-3</v>
      </c>
      <c r="CP160" s="38">
        <v>7.8899116570000007E-3</v>
      </c>
      <c r="CQ160" s="38">
        <v>9.6454670999999992E-3</v>
      </c>
      <c r="CR160" s="38">
        <v>8.9038745610000008E-3</v>
      </c>
      <c r="CS160" s="38">
        <v>8.9397367630000002E-3</v>
      </c>
      <c r="CT160" s="38">
        <v>9.2868460119999996E-3</v>
      </c>
    </row>
    <row r="161" spans="1:98" ht="14.5" x14ac:dyDescent="0.65">
      <c r="A161" s="77"/>
      <c r="B161" s="77"/>
      <c r="C161" s="38" t="s">
        <v>4</v>
      </c>
      <c r="D161" s="38">
        <f>D162-D160</f>
        <v>-4.4239850498228872E-13</v>
      </c>
      <c r="E161" s="38">
        <f t="shared" ref="E161" si="1524">E162-E160</f>
        <v>1.5204122916196737E-5</v>
      </c>
      <c r="F161" s="38">
        <f t="shared" ref="F161" si="1525">F162-F160</f>
        <v>3.0330373320975684E-5</v>
      </c>
      <c r="G161" s="38">
        <f t="shared" ref="G161" si="1526">G162-G160</f>
        <v>4.2519455442928221E-5</v>
      </c>
      <c r="H161" s="38">
        <f t="shared" ref="H161" si="1527">H162-H160</f>
        <v>5.8815435461343483E-5</v>
      </c>
      <c r="I161" s="38">
        <f t="shared" ref="I161" si="1528">I162-I160</f>
        <v>7.7190553311997251E-5</v>
      </c>
      <c r="J161" s="38">
        <f t="shared" ref="J161" si="1529">J162-J160</f>
        <v>9.0771801004788311E-5</v>
      </c>
      <c r="K161" s="38">
        <f t="shared" ref="K161" si="1530">K162-K160</f>
        <v>1.1538587729999789E-4</v>
      </c>
      <c r="L161" s="38">
        <f t="shared" ref="L161" si="1531">L162-L160</f>
        <v>1.4673975729426073E-4</v>
      </c>
      <c r="M161" s="38">
        <f t="shared" ref="M161" si="1532">M162-M160</f>
        <v>3.2255984699852019E-4</v>
      </c>
      <c r="N161" s="38">
        <f t="shared" ref="N161" si="1533">N162-N160</f>
        <v>4.7022332428051062E-4</v>
      </c>
      <c r="O161" s="38">
        <f t="shared" ref="O161" si="1534">O162-O160</f>
        <v>4.9623874023527507E-4</v>
      </c>
      <c r="P161" s="38">
        <f t="shared" ref="P161" si="1535">P162-P160</f>
        <v>6.3140058730453677E-4</v>
      </c>
      <c r="Q161" s="38">
        <f t="shared" ref="Q161" si="1536">Q162-Q160</f>
        <v>6.6714557470161362E-4</v>
      </c>
      <c r="R161" s="38">
        <f t="shared" ref="R161" si="1537">R162-R160</f>
        <v>6.6767317206135087E-4</v>
      </c>
      <c r="S161" s="38">
        <f t="shared" ref="S161" si="1538">S162-S160</f>
        <v>7.0408769960420014E-4</v>
      </c>
      <c r="T161" s="38">
        <f t="shared" ref="T161" si="1539">T162-T160</f>
        <v>7.1640927495562152E-4</v>
      </c>
      <c r="U161" s="38">
        <f t="shared" ref="U161" si="1540">U162-U160</f>
        <v>7.9885490218109523E-4</v>
      </c>
      <c r="V161" s="38">
        <f t="shared" ref="V161" si="1541">V162-V160</f>
        <v>9.2662134206593296E-4</v>
      </c>
      <c r="W161" s="38">
        <f t="shared" ref="W161" si="1542">W162-W160</f>
        <v>1.0656439562050871E-3</v>
      </c>
      <c r="X161" s="38">
        <f t="shared" ref="X161" si="1543">X162-X160</f>
        <v>1.1463370497366409E-3</v>
      </c>
      <c r="Y161" s="38">
        <f t="shared" ref="Y161" si="1544">Y162-Y160</f>
        <v>1.2601462398814207E-3</v>
      </c>
      <c r="Z161" s="38">
        <f t="shared" ref="Z161" si="1545">Z162-Z160</f>
        <v>1.3696990468116553E-3</v>
      </c>
      <c r="AA161" s="38">
        <f t="shared" ref="AA161" si="1546">AA162-AA160</f>
        <v>1.4850531276215202E-3</v>
      </c>
      <c r="AB161" s="38">
        <f t="shared" ref="AB161" si="1547">AB162-AB160</f>
        <v>1.6537741982076189E-3</v>
      </c>
      <c r="AC161" s="38">
        <f t="shared" ref="AC161" si="1548">AC162-AC160</f>
        <v>1.9039146935287167E-3</v>
      </c>
      <c r="AD161" s="38">
        <f t="shared" ref="AD161" si="1549">AD162-AD160</f>
        <v>2.0737395014154901E-3</v>
      </c>
      <c r="AE161" s="38">
        <f t="shared" ref="AE161" si="1550">AE162-AE160</f>
        <v>2.2661279469846259E-3</v>
      </c>
      <c r="AF161" s="38">
        <f t="shared" ref="AF161" si="1551">AF162-AF160</f>
        <v>2.3284120192571828E-3</v>
      </c>
      <c r="AG161" s="38">
        <f t="shared" ref="AG161" si="1552">AG162-AG160</f>
        <v>2.5387669045219201E-3</v>
      </c>
      <c r="AH161" s="38">
        <f t="shared" ref="AH161" si="1553">AH162-AH160</f>
        <v>2.773073003861805E-3</v>
      </c>
      <c r="AI161" s="38">
        <f t="shared" ref="AI161" si="1554">AI162-AI160</f>
        <v>3.054478681383577E-3</v>
      </c>
      <c r="AJ161" s="38">
        <f t="shared" ref="AJ161" si="1555">AJ162-AJ160</f>
        <v>3.3730916136607155E-3</v>
      </c>
      <c r="AK161" s="38">
        <f t="shared" ref="AK161" si="1556">AK162-AK160</f>
        <v>3.8055197252958688E-3</v>
      </c>
      <c r="AL161" s="38">
        <f t="shared" ref="AL161" si="1557">AL162-AL160</f>
        <v>4.3510675738236701E-3</v>
      </c>
      <c r="AM161" s="38">
        <f t="shared" ref="AM161" si="1558">AM162-AM160</f>
        <v>4.8515158734257317E-3</v>
      </c>
      <c r="AN161" s="38">
        <f t="shared" ref="AN161" si="1559">AN162-AN160</f>
        <v>5.1038272474975112E-3</v>
      </c>
      <c r="AO161" s="38">
        <f t="shared" ref="AO161" si="1560">AO162-AO160</f>
        <v>5.6155537840752124E-3</v>
      </c>
      <c r="AP161" s="38">
        <f t="shared" ref="AP161" si="1561">AP162-AP160</f>
        <v>6.0915427946915601E-3</v>
      </c>
      <c r="AQ161" s="38">
        <f t="shared" ref="AQ161" si="1562">AQ162-AQ160</f>
        <v>6.6412026532646469E-3</v>
      </c>
      <c r="AR161" s="38">
        <f t="shared" ref="AR161" si="1563">AR162-AR160</f>
        <v>7.2634897123740258E-3</v>
      </c>
      <c r="AS161" s="38">
        <f t="shared" ref="AS161" si="1564">AS162-AS160</f>
        <v>6.8239660538539585E-3</v>
      </c>
      <c r="AT161" s="38">
        <f t="shared" ref="AT161" si="1565">AT162-AT160</f>
        <v>6.7552362104440402E-3</v>
      </c>
      <c r="AU161" s="38">
        <f t="shared" ref="AU161" si="1566">AU162-AU160</f>
        <v>6.8654066508646019E-3</v>
      </c>
      <c r="AV161" s="38">
        <f t="shared" ref="AV161" si="1567">AV162-AV160</f>
        <v>7.0050689484168639E-3</v>
      </c>
      <c r="AW161" s="38">
        <f t="shared" ref="AW161" si="1568">AW162-AW160</f>
        <v>7.2071306310637455E-3</v>
      </c>
      <c r="AX161" s="38">
        <f t="shared" ref="AX161" si="1569">AX162-AX160</f>
        <v>7.6798933838999467E-3</v>
      </c>
      <c r="AY161" s="38">
        <f t="shared" ref="AY161" si="1570">AY162-AY160</f>
        <v>8.3855870201165889E-3</v>
      </c>
      <c r="AZ161" s="38">
        <f t="shared" ref="AZ161" si="1571">AZ162-AZ160</f>
        <v>8.9915346808219238E-3</v>
      </c>
      <c r="BA161" s="38">
        <f t="shared" ref="BA161" si="1572">BA162-BA160</f>
        <v>9.6085641481886194E-3</v>
      </c>
      <c r="BB161" s="38">
        <f t="shared" ref="BB161" si="1573">BB162-BB160</f>
        <v>1.0461669436019934E-2</v>
      </c>
      <c r="BC161" s="38">
        <f t="shared" ref="BC161" si="1574">BC162-BC160</f>
        <v>1.1359062962083321E-2</v>
      </c>
      <c r="BD161" s="38">
        <f t="shared" ref="BD161" si="1575">BD162-BD160</f>
        <v>1.1591801276273486E-2</v>
      </c>
      <c r="BE161" s="38">
        <f t="shared" ref="BE161" si="1576">BE162-BE160</f>
        <v>1.1817515169353808E-2</v>
      </c>
      <c r="BF161" s="38">
        <f t="shared" ref="BF161" si="1577">BF162-BF160</f>
        <v>1.2546969380076175E-2</v>
      </c>
      <c r="BG161" s="38">
        <f t="shared" ref="BG161" si="1578">BG162-BG160</f>
        <v>1.4070833044954717E-2</v>
      </c>
      <c r="BH161" s="38">
        <f t="shared" ref="BH161" si="1579">BH162-BH160</f>
        <v>1.5588014356615618E-2</v>
      </c>
      <c r="BI161" s="38">
        <f t="shared" ref="BI161" si="1580">BI162-BI160</f>
        <v>1.6725617819118136E-2</v>
      </c>
      <c r="BJ161" s="38">
        <f t="shared" ref="BJ161" si="1581">BJ162-BJ160</f>
        <v>1.8003742154596374E-2</v>
      </c>
      <c r="BK161" s="38">
        <f t="shared" ref="BK161" si="1582">BK162-BK160</f>
        <v>1.9275792166571964E-2</v>
      </c>
      <c r="BL161" s="38">
        <f t="shared" ref="BL161" si="1583">BL162-BL160</f>
        <v>2.0982068449656048E-2</v>
      </c>
      <c r="BM161" s="38">
        <f t="shared" ref="BM161" si="1584">BM162-BM160</f>
        <v>2.1614978355190453E-2</v>
      </c>
      <c r="BN161" s="38">
        <f t="shared" ref="BN161" si="1585">BN162-BN160</f>
        <v>2.2573330551268013E-2</v>
      </c>
      <c r="BO161" s="38">
        <f t="shared" ref="BO161" si="1586">BO162-BO160</f>
        <v>2.3507969210949085E-2</v>
      </c>
      <c r="BP161" s="38">
        <f t="shared" ref="BP161" si="1587">BP162-BP160</f>
        <v>2.4477862198529845E-2</v>
      </c>
      <c r="BQ161" s="38">
        <f t="shared" ref="BQ161" si="1588">BQ162-BQ160</f>
        <v>2.5577050811490698E-2</v>
      </c>
      <c r="BR161" s="38">
        <f t="shared" ref="BR161" si="1589">BR162-BR160</f>
        <v>2.6452995429867128E-2</v>
      </c>
      <c r="BS161" s="38">
        <f t="shared" ref="BS161" si="1590">BS162-BS160</f>
        <v>2.6605541349425211E-2</v>
      </c>
      <c r="BT161" s="38">
        <f t="shared" ref="BT161" si="1591">BT162-BT160</f>
        <v>2.7437262113376142E-2</v>
      </c>
      <c r="BU161" s="38">
        <f t="shared" ref="BU161" si="1592">BU162-BU160</f>
        <v>2.8267802592124826E-2</v>
      </c>
      <c r="BV161" s="38">
        <f t="shared" ref="BV161" si="1593">BV162-BV160</f>
        <v>2.8847355749619955E-2</v>
      </c>
      <c r="BW161" s="38">
        <f t="shared" ref="BW161" si="1594">BW162-BW160</f>
        <v>2.6645328613044958E-2</v>
      </c>
      <c r="BX161" s="38">
        <f t="shared" ref="BX161" si="1595">BX162-BX160</f>
        <v>2.5359873197160484E-2</v>
      </c>
      <c r="BY161" s="38">
        <f t="shared" ref="BY161" si="1596">BY162-BY160</f>
        <v>2.4476506467371338E-2</v>
      </c>
      <c r="BZ161" s="38">
        <f t="shared" ref="BZ161" si="1597">BZ162-BZ160</f>
        <v>2.3966118121960259E-2</v>
      </c>
      <c r="CA161" s="38">
        <f t="shared" ref="CA161" si="1598">CA162-CA160</f>
        <v>2.4047663134743276E-2</v>
      </c>
      <c r="CB161" s="38">
        <f t="shared" ref="CB161" si="1599">CB162-CB160</f>
        <v>2.3896996796070036E-2</v>
      </c>
      <c r="CC161" s="38">
        <f t="shared" ref="CC161" si="1600">CC162-CC160</f>
        <v>2.3945480567806217E-2</v>
      </c>
      <c r="CD161" s="38">
        <f t="shared" ref="CD161" si="1601">CD162-CD160</f>
        <v>2.4080415924316541E-2</v>
      </c>
      <c r="CE161" s="38">
        <f t="shared" ref="CE161" si="1602">CE162-CE160</f>
        <v>2.4259762023390447E-2</v>
      </c>
      <c r="CF161" s="38">
        <f t="shared" ref="CF161" si="1603">CF162-CF160</f>
        <v>2.4156663907128124E-2</v>
      </c>
      <c r="CG161" s="38">
        <f t="shared" ref="CG161" si="1604">CG162-CG160</f>
        <v>2.3776250153688297E-2</v>
      </c>
      <c r="CH161" s="38">
        <f t="shared" ref="CH161" si="1605">CH162-CH160</f>
        <v>2.3388443553015489E-2</v>
      </c>
      <c r="CI161" s="38">
        <f t="shared" ref="CI161" si="1606">CI162-CI160</f>
        <v>2.2697766987298015E-2</v>
      </c>
      <c r="CJ161" s="38">
        <f t="shared" ref="CJ161" si="1607">CJ162-CJ160</f>
        <v>2.2069514815045061E-2</v>
      </c>
      <c r="CK161" s="38">
        <f t="shared" ref="CK161" si="1608">CK162-CK160</f>
        <v>2.1577839437151067E-2</v>
      </c>
      <c r="CL161" s="38">
        <f t="shared" ref="CL161" si="1609">CL162-CL160</f>
        <v>2.1428099615444403E-2</v>
      </c>
      <c r="CM161" s="38">
        <f t="shared" ref="CM161" si="1610">CM162-CM160</f>
        <v>2.0917940740148293E-2</v>
      </c>
      <c r="CN161" s="38">
        <f t="shared" ref="CN161" si="1611">CN162-CN160</f>
        <v>2.0845810792207747E-2</v>
      </c>
      <c r="CO161" s="38">
        <f t="shared" ref="CO161" si="1612">CO162-CO160</f>
        <v>2.0840427465478185E-2</v>
      </c>
      <c r="CP161" s="38">
        <f t="shared" ref="CP161" si="1613">CP162-CP160</f>
        <v>2.0526374360661626E-2</v>
      </c>
      <c r="CQ161" s="38">
        <f t="shared" ref="CQ161" si="1614">CQ162-CQ160</f>
        <v>1.99886340523769E-2</v>
      </c>
      <c r="CR161" s="38">
        <f t="shared" ref="CR161" si="1615">CR162-CR160</f>
        <v>2.0155665687119559E-2</v>
      </c>
      <c r="CS161" s="38">
        <f t="shared" ref="CS161" si="1616">CS162-CS160</f>
        <v>1.9998120064902127E-2</v>
      </c>
      <c r="CT161" s="38">
        <f t="shared" ref="CT161" si="1617">CT162-CT160</f>
        <v>1.9835008093047286E-2</v>
      </c>
    </row>
    <row r="162" spans="1:98" ht="14.5" x14ac:dyDescent="0.65">
      <c r="A162" s="77"/>
      <c r="B162" s="78"/>
      <c r="C162" s="38" t="s">
        <v>6</v>
      </c>
      <c r="D162" s="38">
        <v>4.7899521557601493E-5</v>
      </c>
      <c r="E162" s="38">
        <v>7.8521951916196735E-5</v>
      </c>
      <c r="F162" s="38">
        <v>9.702331932097569E-5</v>
      </c>
      <c r="G162" s="38">
        <v>1.3046556844292822E-4</v>
      </c>
      <c r="H162" s="38">
        <v>1.6578601646134348E-4</v>
      </c>
      <c r="I162" s="38">
        <v>1.8221479231199725E-4</v>
      </c>
      <c r="J162" s="38">
        <v>2.3761475200478831E-4</v>
      </c>
      <c r="K162" s="38">
        <v>3.0316350029999789E-4</v>
      </c>
      <c r="L162" s="38">
        <v>8.1533868229426067E-4</v>
      </c>
      <c r="M162" s="38">
        <v>1.0698994529985202E-3</v>
      </c>
      <c r="N162" s="38">
        <v>9.4997408928051063E-4</v>
      </c>
      <c r="O162" s="38">
        <v>1.2989460792352751E-3</v>
      </c>
      <c r="P162" s="38">
        <v>1.2267673683045367E-3</v>
      </c>
      <c r="Q162" s="38">
        <v>1.1458010537016136E-3</v>
      </c>
      <c r="R162" s="38">
        <v>1.2233533790613508E-3</v>
      </c>
      <c r="S162" s="38">
        <v>1.2016734376042002E-3</v>
      </c>
      <c r="T162" s="38">
        <v>1.4234413369556215E-3</v>
      </c>
      <c r="U162" s="38">
        <v>1.7154707751810953E-3</v>
      </c>
      <c r="V162" s="38">
        <v>1.977569135065933E-3</v>
      </c>
      <c r="W162" s="38">
        <v>2.0407798852050871E-3</v>
      </c>
      <c r="X162" s="38">
        <v>2.2595329207366409E-3</v>
      </c>
      <c r="Y162" s="38">
        <v>2.4283101428814206E-3</v>
      </c>
      <c r="Z162" s="38">
        <v>2.6201078788116554E-3</v>
      </c>
      <c r="AA162" s="38">
        <v>2.9715081676215203E-3</v>
      </c>
      <c r="AB162" s="38">
        <v>3.5083648952076189E-3</v>
      </c>
      <c r="AC162" s="38">
        <v>3.7118506745287168E-3</v>
      </c>
      <c r="AD162" s="38">
        <v>4.0340480394154901E-3</v>
      </c>
      <c r="AE162" s="38">
        <v>3.9500912069846258E-3</v>
      </c>
      <c r="AF162" s="38">
        <v>4.4577724712571831E-3</v>
      </c>
      <c r="AG162" s="38">
        <v>4.8864721615219202E-3</v>
      </c>
      <c r="AH162" s="38">
        <v>5.4278663588618048E-3</v>
      </c>
      <c r="AI162" s="38">
        <v>6.0369142083835769E-3</v>
      </c>
      <c r="AJ162" s="38">
        <v>6.9139123476607157E-3</v>
      </c>
      <c r="AK162" s="38">
        <v>8.0298476692958684E-3</v>
      </c>
      <c r="AL162" s="38">
        <v>8.8098756408236702E-3</v>
      </c>
      <c r="AM162" s="38">
        <v>8.8645724484257317E-3</v>
      </c>
      <c r="AN162" s="38">
        <v>1.0000162511497511E-2</v>
      </c>
      <c r="AO162" s="38">
        <v>1.0753665716075212E-2</v>
      </c>
      <c r="AP162" s="38">
        <v>1.172849766969156E-2</v>
      </c>
      <c r="AQ162" s="38">
        <v>1.2870496914264647E-2</v>
      </c>
      <c r="AR162" s="38">
        <v>1.0571165344374026E-2</v>
      </c>
      <c r="AS162" s="38">
        <v>1.0559577764853958E-2</v>
      </c>
      <c r="AT162" s="38">
        <v>1.092771926044404E-2</v>
      </c>
      <c r="AU162" s="38">
        <v>1.1184658267864602E-2</v>
      </c>
      <c r="AV162" s="38">
        <v>1.1587190275416864E-2</v>
      </c>
      <c r="AW162" s="38">
        <v>1.2753071485063746E-2</v>
      </c>
      <c r="AX162" s="38">
        <v>1.4332466932899947E-2</v>
      </c>
      <c r="AY162" s="38">
        <v>1.5348372748116589E-2</v>
      </c>
      <c r="AZ162" s="38">
        <v>1.6365904055821924E-2</v>
      </c>
      <c r="BA162" s="38">
        <v>1.8101674196188619E-2</v>
      </c>
      <c r="BB162" s="38">
        <v>1.9712585111019934E-2</v>
      </c>
      <c r="BC162" s="38">
        <v>1.918952332608332E-2</v>
      </c>
      <c r="BD162" s="38">
        <v>1.9341527317273486E-2</v>
      </c>
      <c r="BE162" s="38">
        <v>2.1098348834353808E-2</v>
      </c>
      <c r="BF162" s="38">
        <v>2.4893398949076176E-2</v>
      </c>
      <c r="BG162" s="38">
        <v>2.7689848163954717E-2</v>
      </c>
      <c r="BH162" s="38">
        <v>2.9159229108615618E-2</v>
      </c>
      <c r="BI162" s="38">
        <v>3.1287385483118137E-2</v>
      </c>
      <c r="BJ162" s="38">
        <v>3.3422924669596371E-2</v>
      </c>
      <c r="BK162" s="38">
        <v>3.6679721580571964E-2</v>
      </c>
      <c r="BL162" s="38">
        <v>3.610349268865605E-2</v>
      </c>
      <c r="BM162" s="38">
        <v>3.7798306762190453E-2</v>
      </c>
      <c r="BN162" s="38">
        <v>3.9119626786268014E-2</v>
      </c>
      <c r="BO162" s="38">
        <v>4.0609799019949086E-2</v>
      </c>
      <c r="BP162" s="38">
        <v>4.2524068379529843E-2</v>
      </c>
      <c r="BQ162" s="38">
        <v>4.35090690024907E-2</v>
      </c>
      <c r="BR162" s="38">
        <v>4.249874514486713E-2</v>
      </c>
      <c r="BS162" s="38">
        <v>4.447801047642521E-2</v>
      </c>
      <c r="BT162" s="38">
        <v>4.5775929183376141E-2</v>
      </c>
      <c r="BU162" s="38">
        <v>4.6181711231124828E-2</v>
      </c>
      <c r="BV162" s="38">
        <v>3.8213447162619957E-2</v>
      </c>
      <c r="BW162" s="38">
        <v>3.6211829927044956E-2</v>
      </c>
      <c r="BX162" s="38">
        <v>3.4988596528160484E-2</v>
      </c>
      <c r="BY162" s="38">
        <v>3.4691169881371338E-2</v>
      </c>
      <c r="BZ162" s="38">
        <v>3.576555784896026E-2</v>
      </c>
      <c r="CA162" s="38">
        <v>3.5404732344743277E-2</v>
      </c>
      <c r="CB162" s="38">
        <v>3.5949804670070036E-2</v>
      </c>
      <c r="CC162" s="38">
        <v>3.6344413343806219E-2</v>
      </c>
      <c r="CD162" s="38">
        <v>3.684592072031654E-2</v>
      </c>
      <c r="CE162" s="38">
        <v>3.6322868563390447E-2</v>
      </c>
      <c r="CF162" s="38">
        <v>3.5172548174128127E-2</v>
      </c>
      <c r="CG162" s="38">
        <v>3.4435080229688296E-2</v>
      </c>
      <c r="CH162" s="38">
        <v>3.2688557433015492E-2</v>
      </c>
      <c r="CI162" s="38">
        <v>3.1635154018298015E-2</v>
      </c>
      <c r="CJ162" s="38">
        <v>3.0998818814045061E-2</v>
      </c>
      <c r="CK162" s="38">
        <v>3.1223745699151068E-2</v>
      </c>
      <c r="CL162" s="38">
        <v>3.0008919042444404E-2</v>
      </c>
      <c r="CM162" s="38">
        <v>3.0565040759148294E-2</v>
      </c>
      <c r="CN162" s="38">
        <v>3.0832070096207746E-2</v>
      </c>
      <c r="CO162" s="38">
        <v>2.9764402869478186E-2</v>
      </c>
      <c r="CP162" s="38">
        <v>2.8416286017661628E-2</v>
      </c>
      <c r="CQ162" s="38">
        <v>2.9634101152376899E-2</v>
      </c>
      <c r="CR162" s="38">
        <v>2.9059540248119561E-2</v>
      </c>
      <c r="CS162" s="38">
        <v>2.8937856827902127E-2</v>
      </c>
      <c r="CT162" s="38">
        <v>2.9121854105047286E-2</v>
      </c>
    </row>
    <row r="163" spans="1:98" ht="14.5" x14ac:dyDescent="0.65">
      <c r="A163" s="77"/>
      <c r="B163" s="76" t="s">
        <v>14</v>
      </c>
      <c r="C163" s="38" t="s">
        <v>3</v>
      </c>
      <c r="D163" s="38">
        <v>8.8136165523737E-4</v>
      </c>
      <c r="E163" s="38">
        <v>9.5341992806706835E-4</v>
      </c>
      <c r="F163" s="38">
        <v>1.0283319640212586E-3</v>
      </c>
      <c r="G163" s="38">
        <v>1.1133791264691295E-3</v>
      </c>
      <c r="H163" s="38">
        <v>1.2026773641688115E-3</v>
      </c>
      <c r="I163" s="38">
        <v>1.2976845397117455E-3</v>
      </c>
      <c r="J163" s="38">
        <v>1.4016886507586224E-3</v>
      </c>
      <c r="K163" s="38">
        <v>1.5130041710638116E-3</v>
      </c>
      <c r="L163" s="38">
        <v>1.6359625997986768E-3</v>
      </c>
      <c r="M163" s="38">
        <v>1.7653735054775114E-3</v>
      </c>
      <c r="N163" s="38">
        <v>1.9049890573982027E-3</v>
      </c>
      <c r="O163" s="38">
        <v>2.3372150233516797E-3</v>
      </c>
      <c r="P163" s="38">
        <v>2.2658178668053079E-3</v>
      </c>
      <c r="Q163" s="38">
        <v>2.5763222903783726E-3</v>
      </c>
      <c r="R163" s="38">
        <v>2.7495805118244974E-3</v>
      </c>
      <c r="S163" s="38">
        <v>3.0835207861097491E-3</v>
      </c>
      <c r="T163" s="38">
        <v>3.4147974718728388E-3</v>
      </c>
      <c r="U163" s="38">
        <v>3.4630147213942581E-3</v>
      </c>
      <c r="V163" s="38">
        <v>4.0861717045342959E-3</v>
      </c>
      <c r="W163" s="38">
        <v>3.8231150745723871E-3</v>
      </c>
      <c r="X163" s="38">
        <v>4.0865322812011521E-3</v>
      </c>
      <c r="Y163" s="38">
        <v>4.3462515833920662E-3</v>
      </c>
      <c r="Z163" s="38">
        <v>4.6481056371345296E-3</v>
      </c>
      <c r="AA163" s="38">
        <v>4.7292363884198158E-3</v>
      </c>
      <c r="AB163" s="38">
        <v>4.9924235027563385E-3</v>
      </c>
      <c r="AC163" s="38">
        <v>4.6887356054629951E-3</v>
      </c>
      <c r="AD163" s="38">
        <v>5.2634004304927271E-3</v>
      </c>
      <c r="AE163" s="38">
        <v>5.2664833345658496E-3</v>
      </c>
      <c r="AF163" s="38">
        <v>6.0903084732232445E-3</v>
      </c>
      <c r="AG163" s="38">
        <v>6.9074227611953185E-3</v>
      </c>
      <c r="AH163" s="38">
        <v>6.6540755532336782E-3</v>
      </c>
      <c r="AI163" s="38">
        <v>7.9663256475515278E-3</v>
      </c>
      <c r="AJ163" s="38">
        <v>7.393004339105236E-3</v>
      </c>
      <c r="AK163" s="38">
        <v>7.5158735713261393E-3</v>
      </c>
      <c r="AL163" s="38">
        <v>8.9473384679429231E-3</v>
      </c>
      <c r="AM163" s="38">
        <v>7.5902083778520502E-3</v>
      </c>
      <c r="AN163" s="38">
        <v>7.9120979445462206E-3</v>
      </c>
      <c r="AO163" s="38">
        <v>9.4369032245742723E-3</v>
      </c>
      <c r="AP163" s="38">
        <v>9.959422561622959E-3</v>
      </c>
      <c r="AQ163" s="38">
        <v>9.9350510965768215E-3</v>
      </c>
      <c r="AR163" s="38">
        <v>1.2450228874330374E-2</v>
      </c>
      <c r="AS163" s="38">
        <v>1.2434086179606261E-2</v>
      </c>
      <c r="AT163" s="38">
        <v>1.2476064391825796E-2</v>
      </c>
      <c r="AU163" s="38">
        <v>1.2450670799041575E-2</v>
      </c>
      <c r="AV163" s="38">
        <v>1.2440925391268324E-2</v>
      </c>
      <c r="AW163" s="38">
        <v>1.2450985263899267E-2</v>
      </c>
      <c r="AX163" s="38">
        <v>1.2433067841013792E-2</v>
      </c>
      <c r="AY163" s="38">
        <v>2.8008277523651877E-2</v>
      </c>
      <c r="AZ163" s="38">
        <v>2.8770124678519304E-2</v>
      </c>
      <c r="BA163" s="38">
        <v>2.9372080729593616E-2</v>
      </c>
      <c r="BB163" s="38">
        <v>2.9942935453561297E-2</v>
      </c>
      <c r="BC163" s="38">
        <v>3.1135767552529458E-2</v>
      </c>
      <c r="BD163" s="38">
        <v>3.1105361788425656E-2</v>
      </c>
      <c r="BE163" s="38">
        <v>3.1077515992759357E-2</v>
      </c>
      <c r="BF163" s="38">
        <v>2.8537682469760017E-2</v>
      </c>
      <c r="BG163" s="38">
        <v>2.9646166742290925E-2</v>
      </c>
      <c r="BH163" s="38">
        <v>3.0538778666982822E-2</v>
      </c>
      <c r="BI163" s="38">
        <v>3.2991298117852806E-2</v>
      </c>
      <c r="BJ163" s="38">
        <v>3.4247643219473226E-2</v>
      </c>
      <c r="BK163" s="38">
        <v>3.5620277612843254E-2</v>
      </c>
      <c r="BL163" s="38">
        <v>3.5483417430013403E-2</v>
      </c>
      <c r="BM163" s="38">
        <v>3.1140849133534362E-2</v>
      </c>
      <c r="BN163" s="38">
        <v>3.2594031534644768E-2</v>
      </c>
      <c r="BO163" s="38">
        <v>3.5477024629499906E-2</v>
      </c>
      <c r="BP163" s="38">
        <v>3.7395625230164056E-2</v>
      </c>
      <c r="BQ163" s="38">
        <v>3.5462403977886893E-2</v>
      </c>
      <c r="BR163" s="38">
        <v>3.5481972543261575E-2</v>
      </c>
      <c r="BS163" s="38">
        <v>3.5512797554969867E-2</v>
      </c>
      <c r="BT163" s="38">
        <v>3.8796976984114995E-2</v>
      </c>
      <c r="BU163" s="38">
        <v>3.8162253734583117E-2</v>
      </c>
      <c r="BV163" s="38">
        <v>3.9037483831864575E-2</v>
      </c>
      <c r="BW163" s="38">
        <v>3.9146420500123895E-2</v>
      </c>
      <c r="BX163" s="38">
        <v>4.042289385899956E-2</v>
      </c>
      <c r="BY163" s="38">
        <v>4.1040152804381169E-2</v>
      </c>
      <c r="BZ163" s="38">
        <v>4.3025138653051742E-2</v>
      </c>
      <c r="CA163" s="38">
        <v>4.3013912768871974E-2</v>
      </c>
      <c r="CB163" s="38">
        <v>4.2988666597074537E-2</v>
      </c>
      <c r="CC163" s="38">
        <v>4.6129785219109716E-2</v>
      </c>
      <c r="CD163" s="38">
        <v>4.6114876948517916E-2</v>
      </c>
      <c r="CE163" s="38">
        <v>4.1070307044132531E-2</v>
      </c>
      <c r="CF163" s="38">
        <v>4.8343304938480082E-2</v>
      </c>
      <c r="CG163" s="38">
        <v>5.1191124596487503E-2</v>
      </c>
      <c r="CH163" s="38">
        <v>5.1675350485932012E-2</v>
      </c>
      <c r="CI163" s="38">
        <v>5.2242741257514741E-2</v>
      </c>
      <c r="CJ163" s="38">
        <v>5.1748612268939807E-2</v>
      </c>
      <c r="CK163" s="38">
        <v>5.1614428604237615E-2</v>
      </c>
      <c r="CL163" s="38">
        <v>5.0335295682575693E-2</v>
      </c>
      <c r="CM163" s="38">
        <v>5.1623552247747756E-2</v>
      </c>
      <c r="CN163" s="38">
        <v>5.1638397063760777E-2</v>
      </c>
      <c r="CO163" s="38">
        <v>5.0361635034097865E-2</v>
      </c>
      <c r="CP163" s="38">
        <v>4.9727723434496503E-2</v>
      </c>
      <c r="CQ163" s="38">
        <v>5.2265945717193021E-2</v>
      </c>
      <c r="CR163" s="38">
        <v>5.1611848245878875E-2</v>
      </c>
      <c r="CS163" s="38">
        <v>5.0404868800616259E-2</v>
      </c>
      <c r="CT163" s="38">
        <v>5.0307553315467039E-2</v>
      </c>
    </row>
    <row r="164" spans="1:98" ht="14.5" x14ac:dyDescent="0.65">
      <c r="A164" s="77"/>
      <c r="B164" s="77"/>
      <c r="C164" s="38" t="s">
        <v>4</v>
      </c>
      <c r="D164" s="38" t="s">
        <v>5</v>
      </c>
      <c r="E164" s="38" t="s">
        <v>5</v>
      </c>
      <c r="F164" s="38" t="s">
        <v>5</v>
      </c>
      <c r="G164" s="38" t="s">
        <v>5</v>
      </c>
      <c r="H164" s="38" t="s">
        <v>5</v>
      </c>
      <c r="I164" s="38" t="s">
        <v>5</v>
      </c>
      <c r="J164" s="38" t="s">
        <v>5</v>
      </c>
      <c r="K164" s="38" t="s">
        <v>5</v>
      </c>
      <c r="L164" s="38" t="s">
        <v>5</v>
      </c>
      <c r="M164" s="38" t="s">
        <v>5</v>
      </c>
      <c r="N164" s="38" t="s">
        <v>5</v>
      </c>
      <c r="O164" s="38" t="s">
        <v>5</v>
      </c>
      <c r="P164" s="38" t="s">
        <v>5</v>
      </c>
      <c r="Q164" s="38" t="s">
        <v>5</v>
      </c>
      <c r="R164" s="38" t="s">
        <v>5</v>
      </c>
      <c r="S164" s="38" t="s">
        <v>5</v>
      </c>
      <c r="T164" s="38" t="s">
        <v>5</v>
      </c>
      <c r="U164" s="38" t="s">
        <v>5</v>
      </c>
      <c r="V164" s="38" t="s">
        <v>5</v>
      </c>
      <c r="W164" s="38" t="s">
        <v>5</v>
      </c>
      <c r="X164" s="38" t="s">
        <v>5</v>
      </c>
      <c r="Y164" s="38" t="s">
        <v>5</v>
      </c>
      <c r="Z164" s="38" t="s">
        <v>5</v>
      </c>
      <c r="AA164" s="38" t="s">
        <v>5</v>
      </c>
      <c r="AB164" s="38" t="s">
        <v>5</v>
      </c>
      <c r="AC164" s="38" t="s">
        <v>5</v>
      </c>
      <c r="AD164" s="38" t="s">
        <v>5</v>
      </c>
      <c r="AE164" s="38" t="s">
        <v>5</v>
      </c>
      <c r="AF164" s="38" t="s">
        <v>5</v>
      </c>
      <c r="AG164" s="38" t="s">
        <v>5</v>
      </c>
      <c r="AH164" s="38" t="s">
        <v>5</v>
      </c>
      <c r="AI164" s="38" t="s">
        <v>5</v>
      </c>
      <c r="AJ164" s="38" t="s">
        <v>5</v>
      </c>
      <c r="AK164" s="38" t="s">
        <v>5</v>
      </c>
      <c r="AL164" s="38" t="s">
        <v>5</v>
      </c>
      <c r="AM164" s="38" t="s">
        <v>5</v>
      </c>
      <c r="AN164" s="38" t="s">
        <v>5</v>
      </c>
      <c r="AO164" s="38" t="s">
        <v>5</v>
      </c>
      <c r="AP164" s="38" t="s">
        <v>5</v>
      </c>
      <c r="AQ164" s="38" t="s">
        <v>5</v>
      </c>
      <c r="AR164" s="38" t="s">
        <v>5</v>
      </c>
      <c r="AS164" s="38" t="s">
        <v>5</v>
      </c>
      <c r="AT164" s="38" t="s">
        <v>5</v>
      </c>
      <c r="AU164" s="38" t="s">
        <v>5</v>
      </c>
      <c r="AV164" s="38" t="s">
        <v>5</v>
      </c>
      <c r="AW164" s="38" t="s">
        <v>5</v>
      </c>
      <c r="AX164" s="38" t="s">
        <v>5</v>
      </c>
      <c r="AY164" s="38" t="s">
        <v>5</v>
      </c>
      <c r="AZ164" s="38" t="s">
        <v>5</v>
      </c>
      <c r="BA164" s="38" t="s">
        <v>5</v>
      </c>
      <c r="BB164" s="38" t="s">
        <v>5</v>
      </c>
      <c r="BC164" s="38" t="s">
        <v>5</v>
      </c>
      <c r="BD164" s="38" t="s">
        <v>5</v>
      </c>
      <c r="BE164" s="38" t="s">
        <v>5</v>
      </c>
      <c r="BF164" s="38" t="s">
        <v>5</v>
      </c>
      <c r="BG164" s="38" t="s">
        <v>5</v>
      </c>
      <c r="BH164" s="38" t="s">
        <v>5</v>
      </c>
      <c r="BI164" s="38" t="s">
        <v>5</v>
      </c>
      <c r="BJ164" s="38" t="s">
        <v>5</v>
      </c>
      <c r="BK164" s="38" t="s">
        <v>5</v>
      </c>
      <c r="BL164" s="38" t="s">
        <v>5</v>
      </c>
      <c r="BM164" s="38" t="s">
        <v>5</v>
      </c>
      <c r="BN164" s="38" t="s">
        <v>5</v>
      </c>
      <c r="BO164" s="38" t="s">
        <v>5</v>
      </c>
      <c r="BP164" s="38" t="s">
        <v>5</v>
      </c>
      <c r="BQ164" s="38" t="s">
        <v>5</v>
      </c>
      <c r="BR164" s="38" t="s">
        <v>5</v>
      </c>
      <c r="BS164" s="38" t="s">
        <v>5</v>
      </c>
      <c r="BT164" s="38" t="s">
        <v>5</v>
      </c>
      <c r="BU164" s="38" t="s">
        <v>5</v>
      </c>
      <c r="BV164" s="38" t="s">
        <v>5</v>
      </c>
      <c r="BW164" s="38" t="s">
        <v>5</v>
      </c>
      <c r="BX164" s="38" t="s">
        <v>5</v>
      </c>
      <c r="BY164" s="38" t="s">
        <v>5</v>
      </c>
      <c r="BZ164" s="38" t="s">
        <v>5</v>
      </c>
      <c r="CA164" s="38" t="s">
        <v>5</v>
      </c>
      <c r="CB164" s="38" t="s">
        <v>5</v>
      </c>
      <c r="CC164" s="38" t="s">
        <v>5</v>
      </c>
      <c r="CD164" s="38" t="s">
        <v>5</v>
      </c>
      <c r="CE164" s="38" t="s">
        <v>5</v>
      </c>
      <c r="CF164" s="38" t="s">
        <v>5</v>
      </c>
      <c r="CG164" s="38" t="s">
        <v>5</v>
      </c>
      <c r="CH164" s="38" t="s">
        <v>5</v>
      </c>
      <c r="CI164" s="38" t="s">
        <v>5</v>
      </c>
      <c r="CJ164" s="38" t="s">
        <v>5</v>
      </c>
      <c r="CK164" s="38" t="s">
        <v>5</v>
      </c>
      <c r="CL164" s="38" t="s">
        <v>5</v>
      </c>
      <c r="CM164" s="38" t="s">
        <v>5</v>
      </c>
      <c r="CN164" s="38" t="s">
        <v>5</v>
      </c>
      <c r="CO164" s="38" t="s">
        <v>5</v>
      </c>
      <c r="CP164" s="38" t="s">
        <v>5</v>
      </c>
      <c r="CQ164" s="38" t="s">
        <v>5</v>
      </c>
      <c r="CR164" s="38" t="s">
        <v>5</v>
      </c>
      <c r="CS164" s="38" t="s">
        <v>5</v>
      </c>
      <c r="CT164" s="38" t="s">
        <v>5</v>
      </c>
    </row>
    <row r="165" spans="1:98" ht="14.5" x14ac:dyDescent="0.65">
      <c r="A165" s="77"/>
      <c r="B165" s="78"/>
      <c r="C165" s="38" t="s">
        <v>6</v>
      </c>
      <c r="D165" s="38">
        <f>SUM(D163:D164)</f>
        <v>8.8136165523737E-4</v>
      </c>
      <c r="E165" s="38">
        <f t="shared" ref="E165:BP165" si="1618">SUM(E163:E164)</f>
        <v>9.5341992806706835E-4</v>
      </c>
      <c r="F165" s="38">
        <f t="shared" si="1618"/>
        <v>1.0283319640212586E-3</v>
      </c>
      <c r="G165" s="38">
        <f t="shared" si="1618"/>
        <v>1.1133791264691295E-3</v>
      </c>
      <c r="H165" s="38">
        <f t="shared" si="1618"/>
        <v>1.2026773641688115E-3</v>
      </c>
      <c r="I165" s="38">
        <f t="shared" si="1618"/>
        <v>1.2976845397117455E-3</v>
      </c>
      <c r="J165" s="38">
        <f t="shared" si="1618"/>
        <v>1.4016886507586224E-3</v>
      </c>
      <c r="K165" s="38">
        <f t="shared" si="1618"/>
        <v>1.5130041710638116E-3</v>
      </c>
      <c r="L165" s="38">
        <f t="shared" si="1618"/>
        <v>1.6359625997986768E-3</v>
      </c>
      <c r="M165" s="38">
        <f t="shared" si="1618"/>
        <v>1.7653735054775114E-3</v>
      </c>
      <c r="N165" s="38">
        <f t="shared" si="1618"/>
        <v>1.9049890573982027E-3</v>
      </c>
      <c r="O165" s="38">
        <f t="shared" si="1618"/>
        <v>2.3372150233516797E-3</v>
      </c>
      <c r="P165" s="38">
        <f t="shared" si="1618"/>
        <v>2.2658178668053079E-3</v>
      </c>
      <c r="Q165" s="38">
        <f t="shared" si="1618"/>
        <v>2.5763222903783726E-3</v>
      </c>
      <c r="R165" s="38">
        <f t="shared" si="1618"/>
        <v>2.7495805118244974E-3</v>
      </c>
      <c r="S165" s="38">
        <f t="shared" si="1618"/>
        <v>3.0835207861097491E-3</v>
      </c>
      <c r="T165" s="38">
        <f t="shared" si="1618"/>
        <v>3.4147974718728388E-3</v>
      </c>
      <c r="U165" s="38">
        <f t="shared" si="1618"/>
        <v>3.4630147213942581E-3</v>
      </c>
      <c r="V165" s="38">
        <f t="shared" si="1618"/>
        <v>4.0861717045342959E-3</v>
      </c>
      <c r="W165" s="38">
        <f t="shared" si="1618"/>
        <v>3.8231150745723871E-3</v>
      </c>
      <c r="X165" s="38">
        <f t="shared" si="1618"/>
        <v>4.0865322812011521E-3</v>
      </c>
      <c r="Y165" s="38">
        <f t="shared" si="1618"/>
        <v>4.3462515833920662E-3</v>
      </c>
      <c r="Z165" s="38">
        <f t="shared" si="1618"/>
        <v>4.6481056371345296E-3</v>
      </c>
      <c r="AA165" s="38">
        <f t="shared" si="1618"/>
        <v>4.7292363884198158E-3</v>
      </c>
      <c r="AB165" s="38">
        <f t="shared" si="1618"/>
        <v>4.9924235027563385E-3</v>
      </c>
      <c r="AC165" s="38">
        <f t="shared" si="1618"/>
        <v>4.6887356054629951E-3</v>
      </c>
      <c r="AD165" s="38">
        <f t="shared" si="1618"/>
        <v>5.2634004304927271E-3</v>
      </c>
      <c r="AE165" s="38">
        <f t="shared" si="1618"/>
        <v>5.2664833345658496E-3</v>
      </c>
      <c r="AF165" s="38">
        <f t="shared" si="1618"/>
        <v>6.0903084732232445E-3</v>
      </c>
      <c r="AG165" s="38">
        <f t="shared" si="1618"/>
        <v>6.9074227611953185E-3</v>
      </c>
      <c r="AH165" s="38">
        <f t="shared" si="1618"/>
        <v>6.6540755532336782E-3</v>
      </c>
      <c r="AI165" s="38">
        <f t="shared" si="1618"/>
        <v>7.9663256475515278E-3</v>
      </c>
      <c r="AJ165" s="38">
        <f t="shared" si="1618"/>
        <v>7.393004339105236E-3</v>
      </c>
      <c r="AK165" s="38">
        <f t="shared" si="1618"/>
        <v>7.5158735713261393E-3</v>
      </c>
      <c r="AL165" s="38">
        <f t="shared" si="1618"/>
        <v>8.9473384679429231E-3</v>
      </c>
      <c r="AM165" s="38">
        <f t="shared" si="1618"/>
        <v>7.5902083778520502E-3</v>
      </c>
      <c r="AN165" s="38">
        <f t="shared" si="1618"/>
        <v>7.9120979445462206E-3</v>
      </c>
      <c r="AO165" s="38">
        <f t="shared" si="1618"/>
        <v>9.4369032245742723E-3</v>
      </c>
      <c r="AP165" s="38">
        <f t="shared" si="1618"/>
        <v>9.959422561622959E-3</v>
      </c>
      <c r="AQ165" s="38">
        <f t="shared" si="1618"/>
        <v>9.9350510965768215E-3</v>
      </c>
      <c r="AR165" s="38">
        <f t="shared" si="1618"/>
        <v>1.2450228874330374E-2</v>
      </c>
      <c r="AS165" s="38">
        <f t="shared" si="1618"/>
        <v>1.2434086179606261E-2</v>
      </c>
      <c r="AT165" s="38">
        <f t="shared" si="1618"/>
        <v>1.2476064391825796E-2</v>
      </c>
      <c r="AU165" s="38">
        <f t="shared" si="1618"/>
        <v>1.2450670799041575E-2</v>
      </c>
      <c r="AV165" s="38">
        <f t="shared" si="1618"/>
        <v>1.2440925391268324E-2</v>
      </c>
      <c r="AW165" s="38">
        <f t="shared" si="1618"/>
        <v>1.2450985263899267E-2</v>
      </c>
      <c r="AX165" s="38">
        <f t="shared" si="1618"/>
        <v>1.2433067841013792E-2</v>
      </c>
      <c r="AY165" s="38">
        <f t="shared" si="1618"/>
        <v>2.8008277523651877E-2</v>
      </c>
      <c r="AZ165" s="38">
        <f t="shared" si="1618"/>
        <v>2.8770124678519304E-2</v>
      </c>
      <c r="BA165" s="38">
        <f t="shared" si="1618"/>
        <v>2.9372080729593616E-2</v>
      </c>
      <c r="BB165" s="38">
        <f t="shared" si="1618"/>
        <v>2.9942935453561297E-2</v>
      </c>
      <c r="BC165" s="38">
        <f t="shared" si="1618"/>
        <v>3.1135767552529458E-2</v>
      </c>
      <c r="BD165" s="38">
        <f t="shared" si="1618"/>
        <v>3.1105361788425656E-2</v>
      </c>
      <c r="BE165" s="38">
        <f t="shared" si="1618"/>
        <v>3.1077515992759357E-2</v>
      </c>
      <c r="BF165" s="38">
        <f t="shared" si="1618"/>
        <v>2.8537682469760017E-2</v>
      </c>
      <c r="BG165" s="38">
        <f t="shared" si="1618"/>
        <v>2.9646166742290925E-2</v>
      </c>
      <c r="BH165" s="38">
        <f t="shared" si="1618"/>
        <v>3.0538778666982822E-2</v>
      </c>
      <c r="BI165" s="38">
        <f t="shared" si="1618"/>
        <v>3.2991298117852806E-2</v>
      </c>
      <c r="BJ165" s="38">
        <f t="shared" si="1618"/>
        <v>3.4247643219473226E-2</v>
      </c>
      <c r="BK165" s="38">
        <f t="shared" si="1618"/>
        <v>3.5620277612843254E-2</v>
      </c>
      <c r="BL165" s="38">
        <f t="shared" si="1618"/>
        <v>3.5483417430013403E-2</v>
      </c>
      <c r="BM165" s="38">
        <f t="shared" si="1618"/>
        <v>3.1140849133534362E-2</v>
      </c>
      <c r="BN165" s="38">
        <f t="shared" si="1618"/>
        <v>3.2594031534644768E-2</v>
      </c>
      <c r="BO165" s="38">
        <f t="shared" si="1618"/>
        <v>3.5477024629499906E-2</v>
      </c>
      <c r="BP165" s="38">
        <f t="shared" si="1618"/>
        <v>3.7395625230164056E-2</v>
      </c>
      <c r="BQ165" s="38">
        <f t="shared" ref="BQ165:CT165" si="1619">SUM(BQ163:BQ164)</f>
        <v>3.5462403977886893E-2</v>
      </c>
      <c r="BR165" s="38">
        <f t="shared" si="1619"/>
        <v>3.5481972543261575E-2</v>
      </c>
      <c r="BS165" s="38">
        <f t="shared" si="1619"/>
        <v>3.5512797554969867E-2</v>
      </c>
      <c r="BT165" s="38">
        <f t="shared" si="1619"/>
        <v>3.8796976984114995E-2</v>
      </c>
      <c r="BU165" s="38">
        <f t="shared" si="1619"/>
        <v>3.8162253734583117E-2</v>
      </c>
      <c r="BV165" s="38">
        <f t="shared" si="1619"/>
        <v>3.9037483831864575E-2</v>
      </c>
      <c r="BW165" s="38">
        <f t="shared" si="1619"/>
        <v>3.9146420500123895E-2</v>
      </c>
      <c r="BX165" s="38">
        <f t="shared" si="1619"/>
        <v>4.042289385899956E-2</v>
      </c>
      <c r="BY165" s="38">
        <f t="shared" si="1619"/>
        <v>4.1040152804381169E-2</v>
      </c>
      <c r="BZ165" s="38">
        <f t="shared" si="1619"/>
        <v>4.3025138653051742E-2</v>
      </c>
      <c r="CA165" s="38">
        <f t="shared" si="1619"/>
        <v>4.3013912768871974E-2</v>
      </c>
      <c r="CB165" s="38">
        <f t="shared" si="1619"/>
        <v>4.2988666597074537E-2</v>
      </c>
      <c r="CC165" s="38">
        <f t="shared" si="1619"/>
        <v>4.6129785219109716E-2</v>
      </c>
      <c r="CD165" s="38">
        <f t="shared" si="1619"/>
        <v>4.6114876948517916E-2</v>
      </c>
      <c r="CE165" s="38">
        <f t="shared" si="1619"/>
        <v>4.1070307044132531E-2</v>
      </c>
      <c r="CF165" s="38">
        <f t="shared" si="1619"/>
        <v>4.8343304938480082E-2</v>
      </c>
      <c r="CG165" s="38">
        <f t="shared" si="1619"/>
        <v>5.1191124596487503E-2</v>
      </c>
      <c r="CH165" s="38">
        <f t="shared" si="1619"/>
        <v>5.1675350485932012E-2</v>
      </c>
      <c r="CI165" s="38">
        <f t="shared" si="1619"/>
        <v>5.2242741257514741E-2</v>
      </c>
      <c r="CJ165" s="38">
        <f t="shared" si="1619"/>
        <v>5.1748612268939807E-2</v>
      </c>
      <c r="CK165" s="38">
        <f t="shared" si="1619"/>
        <v>5.1614428604237615E-2</v>
      </c>
      <c r="CL165" s="38">
        <f t="shared" si="1619"/>
        <v>5.0335295682575693E-2</v>
      </c>
      <c r="CM165" s="38">
        <f t="shared" si="1619"/>
        <v>5.1623552247747756E-2</v>
      </c>
      <c r="CN165" s="38">
        <f t="shared" si="1619"/>
        <v>5.1638397063760777E-2</v>
      </c>
      <c r="CO165" s="38">
        <f t="shared" si="1619"/>
        <v>5.0361635034097865E-2</v>
      </c>
      <c r="CP165" s="38">
        <f t="shared" si="1619"/>
        <v>4.9727723434496503E-2</v>
      </c>
      <c r="CQ165" s="38">
        <f t="shared" si="1619"/>
        <v>5.2265945717193021E-2</v>
      </c>
      <c r="CR165" s="38">
        <f t="shared" si="1619"/>
        <v>5.1611848245878875E-2</v>
      </c>
      <c r="CS165" s="38">
        <f t="shared" si="1619"/>
        <v>5.0404868800616259E-2</v>
      </c>
      <c r="CT165" s="38">
        <f t="shared" si="1619"/>
        <v>5.0307553315467039E-2</v>
      </c>
    </row>
    <row r="166" spans="1:98" ht="14.5" x14ac:dyDescent="0.65">
      <c r="A166" s="77"/>
      <c r="B166" s="76" t="s">
        <v>15</v>
      </c>
      <c r="C166" s="38" t="s">
        <v>3</v>
      </c>
      <c r="D166" s="38">
        <v>4.4816261999999999E-7</v>
      </c>
      <c r="E166" s="38">
        <v>4.8564419999999999E-7</v>
      </c>
      <c r="F166" s="38">
        <v>5.2415851999999998E-7</v>
      </c>
      <c r="G166" s="38">
        <v>5.6601704000000004E-7</v>
      </c>
      <c r="H166" s="38">
        <v>6.1047595000000002E-7</v>
      </c>
      <c r="I166" s="38">
        <v>6.5897418E-7</v>
      </c>
      <c r="J166" s="38">
        <v>7.1239086999999997E-7</v>
      </c>
      <c r="K166" s="38">
        <v>7.7079227000000001E-7</v>
      </c>
      <c r="L166" s="38">
        <v>8.2956834E-7</v>
      </c>
      <c r="M166" s="38">
        <v>8.9543949000000003E-7</v>
      </c>
      <c r="N166" s="38">
        <v>9.6786714999999993E-7</v>
      </c>
      <c r="O166" s="38">
        <v>1.1902979600000001E-6</v>
      </c>
      <c r="P166" s="38">
        <v>1.1547184E-6</v>
      </c>
      <c r="Q166" s="38">
        <v>1.3032723800000001E-6</v>
      </c>
      <c r="R166" s="38">
        <v>1.39402E-6</v>
      </c>
      <c r="S166" s="38">
        <v>1.5587197500000001E-6</v>
      </c>
      <c r="T166" s="38">
        <v>1.73433191E-6</v>
      </c>
      <c r="U166" s="38">
        <v>1.7486268599999999E-6</v>
      </c>
      <c r="V166" s="38">
        <v>2.0707530999999998E-6</v>
      </c>
      <c r="W166" s="38">
        <v>1.9327663700000001E-6</v>
      </c>
      <c r="X166" s="38">
        <v>2.0665332500000002E-6</v>
      </c>
      <c r="Y166" s="38">
        <v>2.2056546799999998E-6</v>
      </c>
      <c r="Z166" s="38">
        <v>2.3592031099999998E-6</v>
      </c>
      <c r="AA166" s="38">
        <v>2.4023223699999999E-6</v>
      </c>
      <c r="AB166" s="38">
        <v>2.5338214600000001E-6</v>
      </c>
      <c r="AC166" s="38">
        <v>2.3779675899999999E-6</v>
      </c>
      <c r="AD166" s="38">
        <v>2.6803598399999998E-6</v>
      </c>
      <c r="AE166" s="38">
        <v>2.6827833900000001E-6</v>
      </c>
      <c r="AF166" s="38">
        <v>3.0941902499999999E-6</v>
      </c>
      <c r="AG166" s="38">
        <v>3.5076824200000001E-6</v>
      </c>
      <c r="AH166" s="38">
        <v>3.3728974500000002E-6</v>
      </c>
      <c r="AI166" s="38">
        <v>4.0352417300000003E-6</v>
      </c>
      <c r="AJ166" s="38">
        <v>3.7578548799999999E-6</v>
      </c>
      <c r="AK166" s="38">
        <v>3.8153925199999999E-6</v>
      </c>
      <c r="AL166" s="38">
        <v>4.5431939500000003E-6</v>
      </c>
      <c r="AM166" s="38">
        <v>3.8588552600000004E-6</v>
      </c>
      <c r="AN166" s="38">
        <v>4.0347135300000003E-6</v>
      </c>
      <c r="AO166" s="38">
        <v>4.7903054499999998E-6</v>
      </c>
      <c r="AP166" s="38">
        <v>5.0714869400000001E-6</v>
      </c>
      <c r="AQ166" s="38">
        <v>5.0615388700000003E-6</v>
      </c>
      <c r="AR166" s="38">
        <v>6.3313533600000003E-6</v>
      </c>
      <c r="AS166" s="38">
        <v>6.3178275599999999E-6</v>
      </c>
      <c r="AT166" s="38">
        <v>6.3391511500000003E-6</v>
      </c>
      <c r="AU166" s="38">
        <v>6.3271812399999999E-6</v>
      </c>
      <c r="AV166" s="38">
        <v>6.3223783900000004E-6</v>
      </c>
      <c r="AW166" s="38">
        <v>6.34428559E-6</v>
      </c>
      <c r="AX166" s="38">
        <v>6.3413819300000003E-6</v>
      </c>
      <c r="AY166" s="38">
        <v>1.421990644E-5</v>
      </c>
      <c r="AZ166" s="38">
        <v>1.4630254059999999E-5</v>
      </c>
      <c r="BA166" s="38">
        <v>1.4940150019999999E-5</v>
      </c>
      <c r="BB166" s="38">
        <v>1.518551722E-5</v>
      </c>
      <c r="BC166" s="38">
        <v>1.5851919519999999E-5</v>
      </c>
      <c r="BD166" s="38">
        <v>1.5788931169999999E-5</v>
      </c>
      <c r="BE166" s="38">
        <v>1.5853915040000001E-5</v>
      </c>
      <c r="BF166" s="38">
        <v>1.4502911699999999E-5</v>
      </c>
      <c r="BG166" s="38">
        <v>1.5085588259999999E-5</v>
      </c>
      <c r="BH166" s="38">
        <v>1.5590003120000001E-5</v>
      </c>
      <c r="BI166" s="38">
        <v>1.676191945E-5</v>
      </c>
      <c r="BJ166" s="38">
        <v>1.746279505E-5</v>
      </c>
      <c r="BK166" s="38">
        <v>1.8099878559999999E-5</v>
      </c>
      <c r="BL166" s="38">
        <v>1.801568693E-5</v>
      </c>
      <c r="BM166" s="38">
        <v>1.582937809E-5</v>
      </c>
      <c r="BN166" s="38">
        <v>1.6555295859999999E-5</v>
      </c>
      <c r="BO166" s="38">
        <v>1.8035933570000002E-5</v>
      </c>
      <c r="BP166" s="38">
        <v>1.8946699120000001E-5</v>
      </c>
      <c r="BQ166" s="38">
        <v>1.8076885820000001E-5</v>
      </c>
      <c r="BR166" s="38">
        <v>1.8052462130000001E-5</v>
      </c>
      <c r="BS166" s="38">
        <v>1.8006769679999999E-5</v>
      </c>
      <c r="BT166" s="38">
        <v>1.9692163629999999E-5</v>
      </c>
      <c r="BU166" s="38">
        <v>1.9472367320000001E-5</v>
      </c>
      <c r="BV166" s="38">
        <v>1.981681869E-5</v>
      </c>
      <c r="BW166" s="38">
        <v>1.992264349E-5</v>
      </c>
      <c r="BX166" s="38">
        <v>2.0503799969999999E-5</v>
      </c>
      <c r="BY166" s="38">
        <v>2.0912370739999998E-5</v>
      </c>
      <c r="BZ166" s="38">
        <v>2.179419393E-5</v>
      </c>
      <c r="CA166" s="38">
        <v>2.1833900390000001E-5</v>
      </c>
      <c r="CB166" s="38">
        <v>2.180266853E-5</v>
      </c>
      <c r="CC166" s="38">
        <v>2.343672056E-5</v>
      </c>
      <c r="CD166" s="38">
        <v>2.341592031E-5</v>
      </c>
      <c r="CE166" s="38">
        <v>2.0828576629999999E-5</v>
      </c>
      <c r="CF166" s="38">
        <v>2.4517858459999998E-5</v>
      </c>
      <c r="CG166" s="38">
        <v>2.5969815780000001E-5</v>
      </c>
      <c r="CH166" s="38">
        <v>2.626691626E-5</v>
      </c>
      <c r="CI166" s="38">
        <v>2.6560011089999998E-5</v>
      </c>
      <c r="CJ166" s="38">
        <v>2.6222118809999999E-5</v>
      </c>
      <c r="CK166" s="38">
        <v>2.6243206579999999E-5</v>
      </c>
      <c r="CL166" s="38">
        <v>2.5631190379999999E-5</v>
      </c>
      <c r="CM166" s="38">
        <v>2.6193181710000001E-5</v>
      </c>
      <c r="CN166" s="38">
        <v>2.626667606E-5</v>
      </c>
      <c r="CO166" s="38">
        <v>2.5582385910000001E-5</v>
      </c>
      <c r="CP166" s="38">
        <v>2.527746986E-5</v>
      </c>
      <c r="CQ166" s="38">
        <v>2.653848338E-5</v>
      </c>
      <c r="CR166" s="38">
        <v>2.6326530149999999E-5</v>
      </c>
      <c r="CS166" s="38">
        <v>2.553600451E-5</v>
      </c>
      <c r="CT166" s="38">
        <v>2.5547404290000001E-5</v>
      </c>
    </row>
    <row r="167" spans="1:98" ht="14.5" x14ac:dyDescent="0.65">
      <c r="A167" s="77"/>
      <c r="B167" s="77"/>
      <c r="C167" s="38" t="s">
        <v>4</v>
      </c>
      <c r="D167" s="38">
        <f>D168-D166</f>
        <v>-2.672651687619644E-15</v>
      </c>
      <c r="E167" s="38">
        <f t="shared" ref="E167" si="1620">E168-E166</f>
        <v>2.2408130858847801E-7</v>
      </c>
      <c r="F167" s="38">
        <f t="shared" ref="F167" si="1621">F168-F166</f>
        <v>3.922096349079013E-7</v>
      </c>
      <c r="G167" s="38">
        <f t="shared" ref="G167" si="1622">G168-G166</f>
        <v>5.3600130943825285E-7</v>
      </c>
      <c r="H167" s="38">
        <f t="shared" ref="H167" si="1623">H168-H166</f>
        <v>6.6877159495633115E-7</v>
      </c>
      <c r="I167" s="38">
        <f t="shared" ref="I167" si="1624">I168-I166</f>
        <v>7.9634549493963214E-7</v>
      </c>
      <c r="J167" s="38">
        <f t="shared" ref="J167" si="1625">J168-J166</f>
        <v>9.2181144690943209E-7</v>
      </c>
      <c r="K167" s="38">
        <f t="shared" ref="K167" si="1626">K168-K166</f>
        <v>1.0482630661966174E-6</v>
      </c>
      <c r="L167" s="38">
        <f t="shared" ref="L167" si="1627">L168-L166</f>
        <v>1.1767586500253776E-6</v>
      </c>
      <c r="M167" s="38">
        <f t="shared" ref="M167" si="1628">M168-M166</f>
        <v>1.3058720680335681E-6</v>
      </c>
      <c r="N167" s="38">
        <f t="shared" ref="N167" si="1629">N168-N166</f>
        <v>1.4380435200577204E-6</v>
      </c>
      <c r="O167" s="38">
        <f t="shared" ref="O167" si="1630">O168-O166</f>
        <v>1.5748738124980408E-6</v>
      </c>
      <c r="P167" s="38">
        <f t="shared" ref="P167" si="1631">P168-P166</f>
        <v>1.7896830955128613E-6</v>
      </c>
      <c r="Q167" s="38">
        <f t="shared" ref="Q167" si="1632">Q168-Q166</f>
        <v>1.9288412390860232E-6</v>
      </c>
      <c r="R167" s="38">
        <f t="shared" ref="R167" si="1633">R168-R166</f>
        <v>2.1141264295278166E-6</v>
      </c>
      <c r="S167" s="38">
        <f t="shared" ref="S167" si="1634">S168-S166</f>
        <v>2.3017396302931262E-6</v>
      </c>
      <c r="T167" s="38">
        <f t="shared" ref="T167" si="1635">T168-T166</f>
        <v>2.5274043283330429E-6</v>
      </c>
      <c r="U167" s="38">
        <f t="shared" ref="U167" si="1636">U168-U166</f>
        <v>2.7851714175585149E-6</v>
      </c>
      <c r="V167" s="38">
        <f t="shared" ref="V167" si="1637">V168-V166</f>
        <v>2.9886284197749436E-6</v>
      </c>
      <c r="W167" s="38">
        <f t="shared" ref="W167" si="1638">W168-W166</f>
        <v>3.3114146560549157E-6</v>
      </c>
      <c r="X167" s="38">
        <f t="shared" ref="X167" si="1639">X168-X166</f>
        <v>3.4837175772266215E-6</v>
      </c>
      <c r="Y167" s="38">
        <f t="shared" ref="Y167" si="1640">Y168-Y166</f>
        <v>3.6948678129043039E-6</v>
      </c>
      <c r="Z167" s="38">
        <f t="shared" ref="Z167" si="1641">Z168-Z166</f>
        <v>3.931569920118161E-6</v>
      </c>
      <c r="AA167" s="38">
        <f t="shared" ref="AA167" si="1642">AA168-AA166</f>
        <v>4.1907233913486237E-6</v>
      </c>
      <c r="AB167" s="38">
        <f t="shared" ref="AB167" si="1643">AB168-AB166</f>
        <v>4.410727959534866E-6</v>
      </c>
      <c r="AC167" s="38">
        <f t="shared" ref="AC167" si="1644">AC168-AC166</f>
        <v>4.6494953371889371E-6</v>
      </c>
      <c r="AD167" s="38">
        <f t="shared" ref="AD167" si="1645">AD168-AD166</f>
        <v>4.7594117605367241E-6</v>
      </c>
      <c r="AE167" s="38">
        <f t="shared" ref="AE167" si="1646">AE168-AE166</f>
        <v>5.0084861908629577E-6</v>
      </c>
      <c r="AF167" s="38">
        <f t="shared" ref="AF167" si="1647">AF168-AF166</f>
        <v>5.1971173872321415E-6</v>
      </c>
      <c r="AG167" s="38">
        <f t="shared" ref="AG167" si="1648">AG168-AG166</f>
        <v>5.552454547989111E-6</v>
      </c>
      <c r="AH167" s="38">
        <f t="shared" ref="AH167" si="1649">AH168-AH166</f>
        <v>6.023735553793072E-6</v>
      </c>
      <c r="AI167" s="38">
        <f t="shared" ref="AI167" si="1650">AI168-AI166</f>
        <v>6.2999017495190083E-6</v>
      </c>
      <c r="AJ167" s="38">
        <f t="shared" ref="AJ167" si="1651">AJ168-AJ166</f>
        <v>6.8585480216073456E-6</v>
      </c>
      <c r="AK167" s="38">
        <f t="shared" ref="AK167" si="1652">AK168-AK166</f>
        <v>7.1321529196228691E-6</v>
      </c>
      <c r="AL167" s="38">
        <f t="shared" ref="AL167" si="1653">AL168-AL166</f>
        <v>7.400267374122944E-6</v>
      </c>
      <c r="AM167" s="38">
        <f t="shared" ref="AM167" si="1654">AM168-AM166</f>
        <v>7.983542351567822E-6</v>
      </c>
      <c r="AN167" s="38">
        <f t="shared" ref="AN167" si="1655">AN168-AN166</f>
        <v>8.0727414957577896E-6</v>
      </c>
      <c r="AO167" s="38">
        <f t="shared" ref="AO167" si="1656">AO168-AO166</f>
        <v>8.2755365658128088E-6</v>
      </c>
      <c r="AP167" s="38">
        <f t="shared" ref="AP167" si="1657">AP168-AP166</f>
        <v>8.8212557658110155E-6</v>
      </c>
      <c r="AQ167" s="38">
        <f t="shared" ref="AQ167" si="1658">AQ168-AQ166</f>
        <v>9.3524208504421974E-6</v>
      </c>
      <c r="AR167" s="38">
        <f t="shared" ref="AR167" si="1659">AR168-AR166</f>
        <v>9.747246877081068E-6</v>
      </c>
      <c r="AS167" s="38">
        <f t="shared" ref="AS167" si="1660">AS168-AS166</f>
        <v>1.0693078409025801E-5</v>
      </c>
      <c r="AT167" s="38">
        <f t="shared" ref="AT167" si="1661">AT168-AT166</f>
        <v>1.1374388986293275E-5</v>
      </c>
      <c r="AU167" s="38">
        <f t="shared" ref="AU167" si="1662">AU168-AU166</f>
        <v>1.1915257822188156E-5</v>
      </c>
      <c r="AV167" s="38">
        <f t="shared" ref="AV167" si="1663">AV168-AV166</f>
        <v>1.2352612151421243E-5</v>
      </c>
      <c r="AW167" s="38">
        <f t="shared" ref="AW167" si="1664">AW168-AW166</f>
        <v>1.2721104055642806E-5</v>
      </c>
      <c r="AX167" s="38">
        <f t="shared" ref="AX167" si="1665">AX168-AX166</f>
        <v>1.304513792883358E-5</v>
      </c>
      <c r="AY167" s="38">
        <f t="shared" ref="AY167" si="1666">AY168-AY166</f>
        <v>1.3319018433532066E-5</v>
      </c>
      <c r="AZ167" s="38">
        <f t="shared" ref="AZ167" si="1667">AZ168-AZ166</f>
        <v>1.748250196358051E-5</v>
      </c>
      <c r="BA167" s="38">
        <f t="shared" ref="BA167" si="1668">BA168-BA166</f>
        <v>2.0507338580268347E-5</v>
      </c>
      <c r="BB167" s="38">
        <f t="shared" ref="BB167" si="1669">BB168-BB166</f>
        <v>2.292515993041486E-5</v>
      </c>
      <c r="BC167" s="38">
        <f t="shared" ref="BC167" si="1670">BC168-BC166</f>
        <v>2.4960371597213739E-5</v>
      </c>
      <c r="BD167" s="38">
        <f t="shared" ref="BD167" si="1671">BD168-BD166</f>
        <v>2.695970493557388E-5</v>
      </c>
      <c r="BE167" s="38">
        <f t="shared" ref="BE167" si="1672">BE168-BE166</f>
        <v>2.8524968837280015E-5</v>
      </c>
      <c r="BF167" s="38">
        <f t="shared" ref="BF167" si="1673">BF168-BF166</f>
        <v>2.9873412176224416E-5</v>
      </c>
      <c r="BG167" s="38">
        <f t="shared" ref="BG167" si="1674">BG168-BG166</f>
        <v>3.0328061945209878E-5</v>
      </c>
      <c r="BH167" s="38">
        <f t="shared" ref="BH167" si="1675">BH168-BH166</f>
        <v>3.1090273885628209E-5</v>
      </c>
      <c r="BI167" s="38">
        <f t="shared" ref="BI167" si="1676">BI168-BI166</f>
        <v>3.1961636029745589E-5</v>
      </c>
      <c r="BJ167" s="38">
        <f t="shared" ref="BJ167" si="1677">BJ168-BJ166</f>
        <v>3.3214740790926388E-5</v>
      </c>
      <c r="BK167" s="38">
        <f t="shared" ref="BK167" si="1678">BK168-BK166</f>
        <v>3.4455386238206357E-5</v>
      </c>
      <c r="BL167" s="38">
        <f t="shared" ref="BL167" si="1679">BL168-BL166</f>
        <v>3.5709137167542075E-5</v>
      </c>
      <c r="BM167" s="38">
        <f t="shared" ref="BM167" si="1680">BM168-BM166</f>
        <v>3.6629802209753871E-5</v>
      </c>
      <c r="BN167" s="38">
        <f t="shared" ref="BN167" si="1681">BN168-BN166</f>
        <v>3.6289299005527658E-5</v>
      </c>
      <c r="BO167" s="38">
        <f t="shared" ref="BO167" si="1682">BO168-BO166</f>
        <v>3.6568428191337049E-5</v>
      </c>
      <c r="BP167" s="38">
        <f t="shared" ref="BP167" si="1683">BP168-BP166</f>
        <v>3.755502247492504E-5</v>
      </c>
      <c r="BQ167" s="38">
        <f t="shared" ref="BQ167" si="1684">BQ168-BQ166</f>
        <v>3.8756481657244938E-5</v>
      </c>
      <c r="BR167" s="38">
        <f t="shared" ref="BR167" si="1685">BR168-BR166</f>
        <v>3.9199976789166189E-5</v>
      </c>
      <c r="BS167" s="38">
        <f t="shared" ref="BS167" si="1686">BS168-BS166</f>
        <v>3.9632691316668058E-5</v>
      </c>
      <c r="BT167" s="38">
        <f t="shared" ref="BT167" si="1687">BT168-BT166</f>
        <v>3.9998211358581901E-5</v>
      </c>
      <c r="BU167" s="38">
        <f t="shared" ref="BU167" si="1688">BU168-BU166</f>
        <v>4.1167254893722713E-5</v>
      </c>
      <c r="BV167" s="38">
        <f t="shared" ref="BV167" si="1689">BV168-BV166</f>
        <v>4.1908359203775739E-5</v>
      </c>
      <c r="BW167" s="38">
        <f t="shared" ref="BW167" si="1690">BW168-BW166</f>
        <v>4.26902214313821E-5</v>
      </c>
      <c r="BX167" s="38">
        <f t="shared" ref="BX167" si="1691">BX168-BX166</f>
        <v>4.3400416858075075E-5</v>
      </c>
      <c r="BY167" s="38">
        <f t="shared" ref="BY167" si="1692">BY168-BY166</f>
        <v>4.4291236568560517E-5</v>
      </c>
      <c r="BZ167" s="38">
        <f t="shared" ref="BZ167" si="1693">BZ168-BZ166</f>
        <v>4.5181444909787085E-5</v>
      </c>
      <c r="CA167" s="38">
        <f t="shared" ref="CA167" si="1694">CA168-CA166</f>
        <v>4.6368473112794818E-5</v>
      </c>
      <c r="CB167" s="38">
        <f t="shared" ref="CB167" si="1695">CB168-CB166</f>
        <v>4.7307067708839294E-5</v>
      </c>
      <c r="CC167" s="38">
        <f t="shared" ref="CC167" si="1696">CC168-CC166</f>
        <v>4.8051667364694869E-5</v>
      </c>
      <c r="CD167" s="38">
        <f t="shared" ref="CD167" si="1697">CD168-CD166</f>
        <v>4.9517632490304814E-5</v>
      </c>
      <c r="CE167" s="38">
        <f t="shared" ref="CE167" si="1698">CE168-CE166</f>
        <v>5.0584979877455857E-5</v>
      </c>
      <c r="CF167" s="38">
        <f t="shared" ref="CF167" si="1699">CF168-CF166</f>
        <v>5.0199096565151205E-5</v>
      </c>
      <c r="CG167" s="38">
        <f t="shared" ref="CG167" si="1700">CG168-CG166</f>
        <v>5.1932384007070869E-5</v>
      </c>
      <c r="CH167" s="38">
        <f t="shared" ref="CH167" si="1701">CH168-CH166</f>
        <v>5.3867432984638856E-5</v>
      </c>
      <c r="CI167" s="38">
        <f t="shared" ref="CI167" si="1702">CI168-CI166</f>
        <v>5.5466077752734183E-5</v>
      </c>
      <c r="CJ167" s="38">
        <f t="shared" ref="CJ167" si="1703">CJ168-CJ166</f>
        <v>5.6884571027266141E-5</v>
      </c>
      <c r="CK167" s="38">
        <f t="shared" ref="CK167" si="1704">CK168-CK166</f>
        <v>5.7867332941524129E-5</v>
      </c>
      <c r="CL167" s="38">
        <f t="shared" ref="CL167" si="1705">CL168-CL166</f>
        <v>5.8713121091042377E-5</v>
      </c>
      <c r="CM167" s="38">
        <f t="shared" ref="CM167" si="1706">CM168-CM166</f>
        <v>5.9172725586125819E-5</v>
      </c>
      <c r="CN167" s="38">
        <f t="shared" ref="CN167" si="1707">CN168-CN166</f>
        <v>5.9911346067288707E-5</v>
      </c>
      <c r="CO167" s="38">
        <f t="shared" ref="CO167" si="1708">CO168-CO166</f>
        <v>6.0562839034326819E-5</v>
      </c>
      <c r="CP167" s="38">
        <f t="shared" ref="CP167" si="1709">CP168-CP166</f>
        <v>6.0742722806713878E-5</v>
      </c>
      <c r="CQ167" s="38">
        <f t="shared" ref="CQ167" si="1710">CQ168-CQ166</f>
        <v>6.0818212935826048E-5</v>
      </c>
      <c r="CR167" s="38">
        <f t="shared" ref="CR167" si="1711">CR168-CR166</f>
        <v>6.159906862230828E-5</v>
      </c>
      <c r="CS167" s="38">
        <f t="shared" ref="CS167" si="1712">CS168-CS166</f>
        <v>6.2038797765620157E-5</v>
      </c>
      <c r="CT167" s="38">
        <f t="shared" ref="CT167" si="1713">CT168-CT166</f>
        <v>6.2056000954660969E-5</v>
      </c>
    </row>
    <row r="168" spans="1:98" ht="14.5" x14ac:dyDescent="0.65">
      <c r="A168" s="78"/>
      <c r="B168" s="78"/>
      <c r="C168" s="38" t="s">
        <v>6</v>
      </c>
      <c r="D168" s="38">
        <v>4.481626173273483E-7</v>
      </c>
      <c r="E168" s="38">
        <v>7.0972550858847799E-7</v>
      </c>
      <c r="F168" s="38">
        <v>9.1636815490790128E-7</v>
      </c>
      <c r="G168" s="38">
        <v>1.1020183494382529E-6</v>
      </c>
      <c r="H168" s="38">
        <v>1.2792475449563312E-6</v>
      </c>
      <c r="I168" s="38">
        <v>1.4553196749396321E-6</v>
      </c>
      <c r="J168" s="38">
        <v>1.6342023169094321E-6</v>
      </c>
      <c r="K168" s="38">
        <v>1.8190553361966174E-6</v>
      </c>
      <c r="L168" s="38">
        <v>2.0063269900253776E-6</v>
      </c>
      <c r="M168" s="38">
        <v>2.2013115580335681E-6</v>
      </c>
      <c r="N168" s="38">
        <v>2.4059106700577203E-6</v>
      </c>
      <c r="O168" s="38">
        <v>2.7651717724980409E-6</v>
      </c>
      <c r="P168" s="38">
        <v>2.9444014955128612E-6</v>
      </c>
      <c r="Q168" s="38">
        <v>3.2321136190860233E-6</v>
      </c>
      <c r="R168" s="38">
        <v>3.5081464295278168E-6</v>
      </c>
      <c r="S168" s="38">
        <v>3.8604593802931261E-6</v>
      </c>
      <c r="T168" s="38">
        <v>4.2617362383330429E-6</v>
      </c>
      <c r="U168" s="38">
        <v>4.533798277558515E-6</v>
      </c>
      <c r="V168" s="38">
        <v>5.0593815197749434E-6</v>
      </c>
      <c r="W168" s="38">
        <v>5.2441810260549158E-6</v>
      </c>
      <c r="X168" s="38">
        <v>5.5502508272266216E-6</v>
      </c>
      <c r="Y168" s="38">
        <v>5.9005224929043037E-6</v>
      </c>
      <c r="Z168" s="38">
        <v>6.2907730301181609E-6</v>
      </c>
      <c r="AA168" s="38">
        <v>6.593045761348624E-6</v>
      </c>
      <c r="AB168" s="38">
        <v>6.9445494195348666E-6</v>
      </c>
      <c r="AC168" s="38">
        <v>7.0274629271889366E-6</v>
      </c>
      <c r="AD168" s="38">
        <v>7.4397716005367239E-6</v>
      </c>
      <c r="AE168" s="38">
        <v>7.6912695808629577E-6</v>
      </c>
      <c r="AF168" s="38">
        <v>8.2913076372321414E-6</v>
      </c>
      <c r="AG168" s="38">
        <v>9.0601369679891115E-6</v>
      </c>
      <c r="AH168" s="38">
        <v>9.3966330037930722E-6</v>
      </c>
      <c r="AI168" s="38">
        <v>1.0335143479519009E-5</v>
      </c>
      <c r="AJ168" s="38">
        <v>1.0616402901607345E-5</v>
      </c>
      <c r="AK168" s="38">
        <v>1.0947545439622869E-5</v>
      </c>
      <c r="AL168" s="38">
        <v>1.1943461324122944E-5</v>
      </c>
      <c r="AM168" s="38">
        <v>1.1842397611567822E-5</v>
      </c>
      <c r="AN168" s="38">
        <v>1.210745502575779E-5</v>
      </c>
      <c r="AO168" s="38">
        <v>1.3065842015812809E-5</v>
      </c>
      <c r="AP168" s="38">
        <v>1.3892742705811015E-5</v>
      </c>
      <c r="AQ168" s="38">
        <v>1.4413959720442199E-5</v>
      </c>
      <c r="AR168" s="38">
        <v>1.6078600237081068E-5</v>
      </c>
      <c r="AS168" s="38">
        <v>1.7010905969025801E-5</v>
      </c>
      <c r="AT168" s="38">
        <v>1.7713540136293275E-5</v>
      </c>
      <c r="AU168" s="38">
        <v>1.8242439062188156E-5</v>
      </c>
      <c r="AV168" s="38">
        <v>1.8674990541421243E-5</v>
      </c>
      <c r="AW168" s="38">
        <v>1.9065389645642806E-5</v>
      </c>
      <c r="AX168" s="38">
        <v>1.938651985883358E-5</v>
      </c>
      <c r="AY168" s="38">
        <v>2.7538924873532065E-5</v>
      </c>
      <c r="AZ168" s="38">
        <v>3.2112756023580511E-5</v>
      </c>
      <c r="BA168" s="38">
        <v>3.5447488600268346E-5</v>
      </c>
      <c r="BB168" s="38">
        <v>3.8110677150414862E-5</v>
      </c>
      <c r="BC168" s="38">
        <v>4.0812291117213738E-5</v>
      </c>
      <c r="BD168" s="38">
        <v>4.2748636105573879E-5</v>
      </c>
      <c r="BE168" s="38">
        <v>4.4378883877280016E-5</v>
      </c>
      <c r="BF168" s="38">
        <v>4.4376323876224413E-5</v>
      </c>
      <c r="BG168" s="38">
        <v>4.5413650205209878E-5</v>
      </c>
      <c r="BH168" s="38">
        <v>4.6680277005628213E-5</v>
      </c>
      <c r="BI168" s="38">
        <v>4.8723555479745589E-5</v>
      </c>
      <c r="BJ168" s="38">
        <v>5.0677535840926388E-5</v>
      </c>
      <c r="BK168" s="38">
        <v>5.2555264798206353E-5</v>
      </c>
      <c r="BL168" s="38">
        <v>5.3724824097542075E-5</v>
      </c>
      <c r="BM168" s="38">
        <v>5.2459180299753867E-5</v>
      </c>
      <c r="BN168" s="38">
        <v>5.2844594865527657E-5</v>
      </c>
      <c r="BO168" s="38">
        <v>5.4604361761337047E-5</v>
      </c>
      <c r="BP168" s="38">
        <v>5.6501721594925041E-5</v>
      </c>
      <c r="BQ168" s="38">
        <v>5.6833367477244939E-5</v>
      </c>
      <c r="BR168" s="38">
        <v>5.725243891916619E-5</v>
      </c>
      <c r="BS168" s="38">
        <v>5.763946099666806E-5</v>
      </c>
      <c r="BT168" s="38">
        <v>5.96903749885819E-5</v>
      </c>
      <c r="BU168" s="38">
        <v>6.0639622213722711E-5</v>
      </c>
      <c r="BV168" s="38">
        <v>6.1725177893775742E-5</v>
      </c>
      <c r="BW168" s="38">
        <v>6.2612864921382104E-5</v>
      </c>
      <c r="BX168" s="38">
        <v>6.390421682807507E-5</v>
      </c>
      <c r="BY168" s="38">
        <v>6.5203607308560516E-5</v>
      </c>
      <c r="BZ168" s="38">
        <v>6.6975638839787089E-5</v>
      </c>
      <c r="CA168" s="38">
        <v>6.8202373502794823E-5</v>
      </c>
      <c r="CB168" s="38">
        <v>6.9109736238839295E-5</v>
      </c>
      <c r="CC168" s="38">
        <v>7.1488387924694866E-5</v>
      </c>
      <c r="CD168" s="38">
        <v>7.2933552800304814E-5</v>
      </c>
      <c r="CE168" s="38">
        <v>7.1413556507455856E-5</v>
      </c>
      <c r="CF168" s="38">
        <v>7.47169550251512E-5</v>
      </c>
      <c r="CG168" s="38">
        <v>7.7902199787070866E-5</v>
      </c>
      <c r="CH168" s="38">
        <v>8.0134349244638853E-5</v>
      </c>
      <c r="CI168" s="38">
        <v>8.2026088842734185E-5</v>
      </c>
      <c r="CJ168" s="38">
        <v>8.3106689837266141E-5</v>
      </c>
      <c r="CK168" s="38">
        <v>8.4110539521524129E-5</v>
      </c>
      <c r="CL168" s="38">
        <v>8.4344311471042376E-5</v>
      </c>
      <c r="CM168" s="38">
        <v>8.5365907296125823E-5</v>
      </c>
      <c r="CN168" s="38">
        <v>8.6178022127288704E-5</v>
      </c>
      <c r="CO168" s="38">
        <v>8.614522494432682E-5</v>
      </c>
      <c r="CP168" s="38">
        <v>8.6020192666713875E-5</v>
      </c>
      <c r="CQ168" s="38">
        <v>8.7356696315826052E-5</v>
      </c>
      <c r="CR168" s="38">
        <v>8.7925598772308275E-5</v>
      </c>
      <c r="CS168" s="38">
        <v>8.7574802275620163E-5</v>
      </c>
      <c r="CT168" s="38">
        <v>8.760340524466097E-5</v>
      </c>
    </row>
    <row r="169" spans="1:98" ht="14.5" x14ac:dyDescent="0.65">
      <c r="A169" s="76" t="s">
        <v>42</v>
      </c>
      <c r="B169" s="76" t="s">
        <v>2</v>
      </c>
      <c r="C169" s="37" t="s">
        <v>3</v>
      </c>
      <c r="D169" s="38">
        <v>1.2434906999999999E-3</v>
      </c>
      <c r="E169" s="38">
        <v>1.4909071999999999E-3</v>
      </c>
      <c r="F169" s="38">
        <v>1.7448794999999999E-3</v>
      </c>
      <c r="G169" s="38">
        <v>1.6071950000000001E-3</v>
      </c>
      <c r="H169" s="38">
        <v>3.2763622000000002E-3</v>
      </c>
      <c r="I169" s="38">
        <v>4.2459445000000004E-3</v>
      </c>
      <c r="J169" s="38">
        <v>4.0958540000000003E-3</v>
      </c>
      <c r="K169" s="38">
        <v>5.7735892999999996E-3</v>
      </c>
      <c r="L169" s="38">
        <v>1.3069443E-2</v>
      </c>
      <c r="M169" s="38">
        <v>1.42633538E-2</v>
      </c>
      <c r="N169" s="38">
        <v>1.2271119299999999E-2</v>
      </c>
      <c r="O169" s="38">
        <v>1.1023946999999999E-2</v>
      </c>
      <c r="P169" s="38">
        <v>9.0114232000000002E-3</v>
      </c>
      <c r="Q169" s="38">
        <v>8.0173471000000007E-3</v>
      </c>
      <c r="R169" s="38">
        <v>7.4014225999999997E-3</v>
      </c>
      <c r="S169" s="38">
        <v>6.4642882000000004E-3</v>
      </c>
      <c r="T169" s="38">
        <v>5.9520294000000003E-3</v>
      </c>
      <c r="U169" s="38">
        <v>7.0650505000000004E-3</v>
      </c>
      <c r="V169" s="38">
        <v>9.9747619000000003E-3</v>
      </c>
      <c r="W169" s="38">
        <v>1.21077149E-2</v>
      </c>
      <c r="X169" s="38">
        <v>1.48311408E-2</v>
      </c>
      <c r="Y169" s="38">
        <v>1.8002791399999999E-2</v>
      </c>
      <c r="Z169" s="38">
        <v>1.9615516699999998E-2</v>
      </c>
      <c r="AA169" s="38">
        <v>2.29118024E-2</v>
      </c>
      <c r="AB169" s="38">
        <v>2.5288733000000001E-2</v>
      </c>
      <c r="AC169" s="38">
        <v>2.8142582999999999E-2</v>
      </c>
      <c r="AD169" s="38">
        <v>3.0507710399999999E-2</v>
      </c>
      <c r="AE169" s="38">
        <v>3.2978351900000001E-2</v>
      </c>
      <c r="AF169" s="38">
        <v>2.39617175E-2</v>
      </c>
      <c r="AG169" s="38">
        <v>2.3257727499999999E-2</v>
      </c>
      <c r="AH169" s="38">
        <v>2.50934778E-2</v>
      </c>
      <c r="AI169" s="38">
        <v>2.6597536500000001E-2</v>
      </c>
      <c r="AJ169" s="38">
        <v>2.6864443700000001E-2</v>
      </c>
      <c r="AK169" s="38">
        <v>2.8223533799999999E-2</v>
      </c>
      <c r="AL169" s="38">
        <v>3.0325323899999999E-2</v>
      </c>
      <c r="AM169" s="38">
        <v>3.0481997800000001E-2</v>
      </c>
      <c r="AN169" s="38">
        <v>3.1738919999999997E-2</v>
      </c>
      <c r="AO169" s="38">
        <v>3.2587021000000001E-2</v>
      </c>
      <c r="AP169" s="38">
        <v>3.3475165199999997E-2</v>
      </c>
      <c r="AQ169" s="38">
        <v>3.6028126700000003E-2</v>
      </c>
      <c r="AR169" s="38">
        <v>3.3417619900000001E-2</v>
      </c>
      <c r="AS169" s="38">
        <v>3.1650495399999999E-2</v>
      </c>
      <c r="AT169" s="38">
        <v>3.55412061E-2</v>
      </c>
      <c r="AU169" s="38">
        <v>3.7174324699999997E-2</v>
      </c>
      <c r="AV169" s="38">
        <v>4.2538173999999998E-2</v>
      </c>
      <c r="AW169" s="38">
        <v>3.6343235299999999E-2</v>
      </c>
      <c r="AX169" s="38">
        <v>4.0909966399999997E-2</v>
      </c>
      <c r="AY169" s="38">
        <v>3.9395071699999999E-2</v>
      </c>
      <c r="AZ169" s="38">
        <v>4.1356454000000001E-2</v>
      </c>
      <c r="BA169" s="38">
        <v>4.2722783700000003E-2</v>
      </c>
      <c r="BB169" s="38">
        <v>4.3042944399999998E-2</v>
      </c>
      <c r="BC169" s="38">
        <v>4.1503258000000001E-2</v>
      </c>
      <c r="BD169" s="38">
        <v>3.8583274399999999E-2</v>
      </c>
      <c r="BE169" s="38">
        <v>3.9226017199999998E-2</v>
      </c>
      <c r="BF169" s="38">
        <v>4.3339389200000002E-2</v>
      </c>
      <c r="BG169" s="38">
        <v>4.4803365800000002E-2</v>
      </c>
      <c r="BH169" s="38">
        <v>4.4723539499999999E-2</v>
      </c>
      <c r="BI169" s="38">
        <v>4.5658154499999999E-2</v>
      </c>
      <c r="BJ169" s="38">
        <v>5.0233193799999999E-2</v>
      </c>
      <c r="BK169" s="38">
        <v>5.2783193200000002E-2</v>
      </c>
      <c r="BL169" s="38">
        <v>5.30977137E-2</v>
      </c>
      <c r="BM169" s="38">
        <v>5.0734567100000003E-2</v>
      </c>
      <c r="BN169" s="38">
        <v>5.5469908599999999E-2</v>
      </c>
      <c r="BO169" s="38">
        <v>5.94709634E-2</v>
      </c>
      <c r="BP169" s="38">
        <v>6.1458420999999999E-2</v>
      </c>
      <c r="BQ169" s="38">
        <v>6.3488242099999995E-2</v>
      </c>
      <c r="BR169" s="38">
        <v>6.5039893200000004E-2</v>
      </c>
      <c r="BS169" s="38">
        <v>6.3861983799999994E-2</v>
      </c>
      <c r="BT169" s="38">
        <v>6.6095638600000006E-2</v>
      </c>
      <c r="BU169" s="38">
        <v>6.4757778500000002E-2</v>
      </c>
      <c r="BV169" s="38">
        <v>6.2110309099999997E-2</v>
      </c>
      <c r="BW169" s="38">
        <v>6.2148215800000003E-2</v>
      </c>
      <c r="BX169" s="38">
        <v>5.2896001800000002E-2</v>
      </c>
      <c r="BY169" s="38">
        <v>5.4784789799999997E-2</v>
      </c>
      <c r="BZ169" s="38">
        <v>5.1688882200000001E-2</v>
      </c>
      <c r="CA169" s="38">
        <v>5.0570707700000002E-2</v>
      </c>
      <c r="CB169" s="38">
        <v>5.0939017099999997E-2</v>
      </c>
      <c r="CC169" s="38">
        <v>5.1140966900000001E-2</v>
      </c>
      <c r="CD169" s="38">
        <v>5.27456959E-2</v>
      </c>
      <c r="CE169" s="38">
        <v>4.91105311E-2</v>
      </c>
      <c r="CF169" s="38">
        <v>6.5330872900000003E-2</v>
      </c>
      <c r="CG169" s="38">
        <v>7.0535346499999999E-2</v>
      </c>
      <c r="CH169" s="38">
        <v>6.0057391199999997E-2</v>
      </c>
      <c r="CI169" s="38">
        <v>5.95269083E-2</v>
      </c>
      <c r="CJ169" s="38">
        <v>5.9426081800000002E-2</v>
      </c>
      <c r="CK169" s="38">
        <v>5.7880613499999997E-2</v>
      </c>
      <c r="CL169" s="38">
        <v>5.6099004799999998E-2</v>
      </c>
      <c r="CM169" s="38">
        <v>5.6400081099999999E-2</v>
      </c>
      <c r="CN169" s="38">
        <v>5.7612714500000002E-2</v>
      </c>
      <c r="CO169" s="38">
        <v>5.65931135E-2</v>
      </c>
      <c r="CP169" s="38">
        <v>5.6714730400000003E-2</v>
      </c>
      <c r="CQ169" s="38">
        <v>5.7304783800000002E-2</v>
      </c>
      <c r="CR169" s="38">
        <v>5.6926806199999999E-2</v>
      </c>
      <c r="CS169" s="38">
        <v>5.6620879399999997E-2</v>
      </c>
      <c r="CT169" s="38">
        <v>5.52129996E-2</v>
      </c>
    </row>
    <row r="170" spans="1:98" ht="14.5" x14ac:dyDescent="0.65">
      <c r="A170" s="77"/>
      <c r="B170" s="77"/>
      <c r="C170" s="37" t="s">
        <v>4</v>
      </c>
      <c r="D170" s="38" t="s">
        <v>66</v>
      </c>
      <c r="E170" s="38">
        <f>E171-E169</f>
        <v>3.1809962854878232E-4</v>
      </c>
      <c r="F170" s="38">
        <f t="shared" ref="F170" si="1714">F171-F169</f>
        <v>5.4348275034085485E-4</v>
      </c>
      <c r="G170" s="38">
        <f t="shared" ref="G170" si="1715">G171-G169</f>
        <v>7.2590013291272144E-4</v>
      </c>
      <c r="H170" s="38">
        <f t="shared" ref="H170" si="1716">H171-H169</f>
        <v>9.9743087203242641E-4</v>
      </c>
      <c r="I170" s="38">
        <f t="shared" ref="I170" si="1717">I171-I169</f>
        <v>1.4137263342450974E-3</v>
      </c>
      <c r="J170" s="38">
        <f t="shared" ref="J170" si="1718">J171-J169</f>
        <v>1.9340105177797296E-3</v>
      </c>
      <c r="K170" s="38">
        <f t="shared" ref="K170" si="1719">K171-K169</f>
        <v>2.4589395831431157E-3</v>
      </c>
      <c r="L170" s="38">
        <f t="shared" ref="L170" si="1720">L171-L169</f>
        <v>3.1710259600904386E-3</v>
      </c>
      <c r="M170" s="38">
        <f t="shared" ref="M170" si="1721">M171-M169</f>
        <v>4.3924066792375809E-3</v>
      </c>
      <c r="N170" s="38">
        <f t="shared" ref="N170" si="1722">N171-N169</f>
        <v>5.3825546472964832E-3</v>
      </c>
      <c r="O170" s="38">
        <f t="shared" ref="O170" si="1723">O171-O169</f>
        <v>6.1553898801908029E-3</v>
      </c>
      <c r="P170" s="38">
        <f t="shared" ref="P170" si="1724">P171-P169</f>
        <v>7.1209926400694588E-3</v>
      </c>
      <c r="Q170" s="38">
        <f t="shared" ref="Q170" si="1725">Q171-Q169</f>
        <v>7.9549293083691405E-3</v>
      </c>
      <c r="R170" s="38">
        <f t="shared" ref="R170" si="1726">R171-R169</f>
        <v>8.4820120282069131E-3</v>
      </c>
      <c r="S170" s="38">
        <f t="shared" ref="S170" si="1727">S171-S169</f>
        <v>8.9081334541452825E-3</v>
      </c>
      <c r="T170" s="38">
        <f t="shared" ref="T170" si="1728">T171-T169</f>
        <v>9.1092300943701396E-3</v>
      </c>
      <c r="U170" s="38">
        <f t="shared" ref="U170" si="1729">U171-U169</f>
        <v>9.0605268259535722E-3</v>
      </c>
      <c r="V170" s="38">
        <f t="shared" ref="V170" si="1730">V171-V169</f>
        <v>9.4033341991781143E-3</v>
      </c>
      <c r="W170" s="38">
        <f t="shared" ref="W170" si="1731">W171-W169</f>
        <v>9.8402909458832968E-3</v>
      </c>
      <c r="X170" s="38">
        <f t="shared" ref="X170" si="1732">X171-X169</f>
        <v>1.0022317592280176E-2</v>
      </c>
      <c r="Y170" s="38">
        <f t="shared" ref="Y170" si="1733">Y171-Y169</f>
        <v>1.0215677381087935E-2</v>
      </c>
      <c r="Z170" s="38">
        <f t="shared" ref="Z170" si="1734">Z171-Z169</f>
        <v>1.0600557313441627E-2</v>
      </c>
      <c r="AA170" s="38">
        <f t="shared" ref="AA170" si="1735">AA171-AA169</f>
        <v>1.1077707676494297E-2</v>
      </c>
      <c r="AB170" s="38">
        <f t="shared" ref="AB170" si="1736">AB171-AB169</f>
        <v>1.1951106871444329E-2</v>
      </c>
      <c r="AC170" s="38">
        <f t="shared" ref="AC170" si="1737">AC171-AC169</f>
        <v>1.2781509487896789E-2</v>
      </c>
      <c r="AD170" s="38">
        <f t="shared" ref="AD170" si="1738">AD171-AD169</f>
        <v>1.3477487075953809E-2</v>
      </c>
      <c r="AE170" s="38">
        <f t="shared" ref="AE170" si="1739">AE171-AE169</f>
        <v>1.4392282533414957E-2</v>
      </c>
      <c r="AF170" s="38">
        <f t="shared" ref="AF170" si="1740">AF171-AF169</f>
        <v>1.5437951198307778E-2</v>
      </c>
      <c r="AG170" s="38">
        <f t="shared" ref="AG170" si="1741">AG171-AG169</f>
        <v>1.6286003944453911E-2</v>
      </c>
      <c r="AH170" s="38">
        <f t="shared" ref="AH170" si="1742">AH171-AH169</f>
        <v>1.7330352794398388E-2</v>
      </c>
      <c r="AI170" s="38">
        <f t="shared" ref="AI170" si="1743">AI171-AI169</f>
        <v>1.8576273938141447E-2</v>
      </c>
      <c r="AJ170" s="38">
        <f t="shared" ref="AJ170" si="1744">AJ171-AJ169</f>
        <v>1.9912256061079357E-2</v>
      </c>
      <c r="AK170" s="38">
        <f t="shared" ref="AK170" si="1745">AK171-AK169</f>
        <v>2.1411215317552801E-2</v>
      </c>
      <c r="AL170" s="38">
        <f t="shared" ref="AL170" si="1746">AL171-AL169</f>
        <v>2.3087080724847282E-2</v>
      </c>
      <c r="AM170" s="38">
        <f t="shared" ref="AM170" si="1747">AM171-AM169</f>
        <v>2.4970697673775889E-2</v>
      </c>
      <c r="AN170" s="38">
        <f t="shared" ref="AN170" si="1748">AN171-AN169</f>
        <v>2.6943798221074303E-2</v>
      </c>
      <c r="AO170" s="38">
        <f t="shared" ref="AO170" si="1749">AO171-AO169</f>
        <v>2.9096209144179069E-2</v>
      </c>
      <c r="AP170" s="38">
        <f t="shared" ref="AP170" si="1750">AP171-AP169</f>
        <v>3.1255320138528185E-2</v>
      </c>
      <c r="AQ170" s="38">
        <f t="shared" ref="AQ170" si="1751">AQ171-AQ169</f>
        <v>3.3531374896281628E-2</v>
      </c>
      <c r="AR170" s="38">
        <f t="shared" ref="AR170" si="1752">AR171-AR169</f>
        <v>3.6099459556076477E-2</v>
      </c>
      <c r="AS170" s="38">
        <f t="shared" ref="AS170" si="1753">AS171-AS169</f>
        <v>3.7298773130689834E-2</v>
      </c>
      <c r="AT170" s="38">
        <f t="shared" ref="AT170" si="1754">AT171-AT169</f>
        <v>3.843774329356478E-2</v>
      </c>
      <c r="AU170" s="38">
        <f t="shared" ref="AU170" si="1755">AU171-AU169</f>
        <v>3.9749576148789309E-2</v>
      </c>
      <c r="AV170" s="38">
        <f t="shared" ref="AV170" si="1756">AV171-AV169</f>
        <v>4.1830282838490496E-2</v>
      </c>
      <c r="AW170" s="38">
        <f t="shared" ref="AW170" si="1757">AW171-AW169</f>
        <v>4.3707767609761583E-2</v>
      </c>
      <c r="AX170" s="38">
        <f t="shared" ref="AX170" si="1758">AX171-AX169</f>
        <v>4.524807084804533E-2</v>
      </c>
      <c r="AY170" s="38">
        <f t="shared" ref="AY170" si="1759">AY171-AY169</f>
        <v>4.6784398228573228E-2</v>
      </c>
      <c r="AZ170" s="38">
        <f t="shared" ref="AZ170" si="1760">AZ171-AZ169</f>
        <v>4.7537900608520187E-2</v>
      </c>
      <c r="BA170" s="38">
        <f t="shared" ref="BA170" si="1761">BA171-BA169</f>
        <v>4.8711455710304122E-2</v>
      </c>
      <c r="BB170" s="38">
        <f t="shared" ref="BB170" si="1762">BB171-BB169</f>
        <v>5.0224958938363866E-2</v>
      </c>
      <c r="BC170" s="38">
        <f t="shared" ref="BC170" si="1763">BC171-BC169</f>
        <v>5.1058233822750404E-2</v>
      </c>
      <c r="BD170" s="38">
        <f t="shared" ref="BD170" si="1764">BD171-BD169</f>
        <v>5.1836100665882602E-2</v>
      </c>
      <c r="BE170" s="38">
        <f t="shared" ref="BE170" si="1765">BE171-BE169</f>
        <v>5.1577425782305848E-2</v>
      </c>
      <c r="BF170" s="38">
        <f t="shared" ref="BF170" si="1766">BF171-BF169</f>
        <v>5.095203942782358E-2</v>
      </c>
      <c r="BG170" s="38">
        <f t="shared" ref="BG170" si="1767">BG171-BG169</f>
        <v>5.1150285602446478E-2</v>
      </c>
      <c r="BH170" s="38">
        <f t="shared" ref="BH170" si="1768">BH171-BH169</f>
        <v>5.1542229529762014E-2</v>
      </c>
      <c r="BI170" s="38">
        <f t="shared" ref="BI170" si="1769">BI171-BI169</f>
        <v>5.1975451837402521E-2</v>
      </c>
      <c r="BJ170" s="38">
        <f t="shared" ref="BJ170" si="1770">BJ171-BJ169</f>
        <v>5.1904322946635696E-2</v>
      </c>
      <c r="BK170" s="38">
        <f t="shared" ref="BK170" si="1771">BK171-BK169</f>
        <v>5.2246639363587664E-2</v>
      </c>
      <c r="BL170" s="38">
        <f t="shared" ref="BL170" si="1772">BL171-BL169</f>
        <v>5.2889652631717625E-2</v>
      </c>
      <c r="BM170" s="38">
        <f t="shared" ref="BM170" si="1773">BM171-BM169</f>
        <v>5.3369360904061733E-2</v>
      </c>
      <c r="BN170" s="38">
        <f t="shared" ref="BN170" si="1774">BN171-BN169</f>
        <v>5.3225728757832387E-2</v>
      </c>
      <c r="BO170" s="38">
        <f t="shared" ref="BO170" si="1775">BO171-BO169</f>
        <v>5.3975315537847811E-2</v>
      </c>
      <c r="BP170" s="38">
        <f t="shared" ref="BP170" si="1776">BP171-BP169</f>
        <v>5.5334520752975916E-2</v>
      </c>
      <c r="BQ170" s="38">
        <f t="shared" ref="BQ170" si="1777">BQ171-BQ169</f>
        <v>5.6852849273858849E-2</v>
      </c>
      <c r="BR170" s="38">
        <f t="shared" ref="BR170" si="1778">BR171-BR169</f>
        <v>5.8317733059725874E-2</v>
      </c>
      <c r="BS170" s="38">
        <f t="shared" ref="BS170" si="1779">BS171-BS169</f>
        <v>5.9506155125691518E-2</v>
      </c>
      <c r="BT170" s="38">
        <f t="shared" ref="BT170" si="1780">BT171-BT169</f>
        <v>6.0826856830365594E-2</v>
      </c>
      <c r="BU170" s="38">
        <f t="shared" ref="BU170" si="1781">BU171-BU169</f>
        <v>6.2023519866020532E-2</v>
      </c>
      <c r="BV170" s="38">
        <f t="shared" ref="BV170" si="1782">BV171-BV169</f>
        <v>6.2604226144928513E-2</v>
      </c>
      <c r="BW170" s="38">
        <f t="shared" ref="BW170" si="1783">BW171-BW169</f>
        <v>6.2354674021251652E-2</v>
      </c>
      <c r="BX170" s="38">
        <f t="shared" ref="BX170" si="1784">BX171-BX169</f>
        <v>6.2379176713791819E-2</v>
      </c>
      <c r="BY170" s="38">
        <f t="shared" ref="BY170" si="1785">BY171-BY169</f>
        <v>6.3105624973294042E-2</v>
      </c>
      <c r="BZ170" s="38">
        <f t="shared" ref="BZ170" si="1786">BZ171-BZ169</f>
        <v>6.4629257552038077E-2</v>
      </c>
      <c r="CA170" s="38">
        <f t="shared" ref="CA170" si="1787">CA171-CA169</f>
        <v>6.4754157167878773E-2</v>
      </c>
      <c r="CB170" s="38">
        <f t="shared" ref="CB170" si="1788">CB171-CB169</f>
        <v>6.4627357814760325E-2</v>
      </c>
      <c r="CC170" s="38">
        <f t="shared" ref="CC170" si="1789">CC171-CC169</f>
        <v>6.4845062974549367E-2</v>
      </c>
      <c r="CD170" s="38">
        <f t="shared" ref="CD170" si="1790">CD171-CD169</f>
        <v>6.5157631188213772E-2</v>
      </c>
      <c r="CE170" s="38">
        <f t="shared" ref="CE170" si="1791">CE171-CE169</f>
        <v>6.5232538590140665E-2</v>
      </c>
      <c r="CF170" s="38">
        <f t="shared" ref="CF170" si="1792">CF171-CF169</f>
        <v>6.4024029088768308E-2</v>
      </c>
      <c r="CG170" s="38">
        <f t="shared" ref="CG170" si="1793">CG171-CG169</f>
        <v>6.4560985882778074E-2</v>
      </c>
      <c r="CH170" s="38">
        <f t="shared" ref="CH170" si="1794">CH171-CH169</f>
        <v>6.4281832719197685E-2</v>
      </c>
      <c r="CI170" s="38">
        <f t="shared" ref="CI170" si="1795">CI171-CI169</f>
        <v>6.2380727535677125E-2</v>
      </c>
      <c r="CJ170" s="38">
        <f t="shared" ref="CJ170" si="1796">CJ171-CJ169</f>
        <v>6.0816419062257279E-2</v>
      </c>
      <c r="CK170" s="38">
        <f t="shared" ref="CK170" si="1797">CK171-CK169</f>
        <v>5.9550042731090005E-2</v>
      </c>
      <c r="CL170" s="38">
        <f t="shared" ref="CL170" si="1798">CL171-CL169</f>
        <v>5.8703836100717256E-2</v>
      </c>
      <c r="CM170" s="38">
        <f t="shared" ref="CM170" si="1799">CM171-CM169</f>
        <v>5.8084799440534213E-2</v>
      </c>
      <c r="CN170" s="38">
        <f t="shared" ref="CN170" si="1800">CN171-CN169</f>
        <v>5.7666131806575739E-2</v>
      </c>
      <c r="CO170" s="38">
        <f t="shared" ref="CO170" si="1801">CO171-CO169</f>
        <v>5.778854660395151E-2</v>
      </c>
      <c r="CP170" s="38">
        <f t="shared" ref="CP170" si="1802">CP171-CP169</f>
        <v>5.7465735050453222E-2</v>
      </c>
      <c r="CQ170" s="38">
        <f t="shared" ref="CQ170" si="1803">CQ171-CQ169</f>
        <v>5.7207037443578114E-2</v>
      </c>
      <c r="CR170" s="38">
        <f t="shared" ref="CR170" si="1804">CR171-CR169</f>
        <v>5.7142879465828092E-2</v>
      </c>
      <c r="CS170" s="38">
        <f t="shared" ref="CS170" si="1805">CS171-CS169</f>
        <v>5.6889274946984057E-2</v>
      </c>
      <c r="CT170" s="38">
        <f t="shared" ref="CT170" si="1806">CT171-CT169</f>
        <v>5.659649366863722E-2</v>
      </c>
    </row>
    <row r="171" spans="1:98" ht="14.5" x14ac:dyDescent="0.65">
      <c r="A171" s="77"/>
      <c r="B171" s="78"/>
      <c r="C171" s="37" t="s">
        <v>6</v>
      </c>
      <c r="D171" s="38">
        <v>1.243490740602848E-3</v>
      </c>
      <c r="E171" s="38">
        <v>1.8090068285487823E-3</v>
      </c>
      <c r="F171" s="38">
        <v>2.2883622503408548E-3</v>
      </c>
      <c r="G171" s="38">
        <v>2.3330951329127215E-3</v>
      </c>
      <c r="H171" s="38">
        <v>4.2737930720324266E-3</v>
      </c>
      <c r="I171" s="38">
        <v>5.6596708342450978E-3</v>
      </c>
      <c r="J171" s="38">
        <v>6.0298645177797299E-3</v>
      </c>
      <c r="K171" s="38">
        <v>8.2325288831431153E-3</v>
      </c>
      <c r="L171" s="38">
        <v>1.6240468960090439E-2</v>
      </c>
      <c r="M171" s="38">
        <v>1.8655760479237581E-2</v>
      </c>
      <c r="N171" s="38">
        <v>1.7653673947296483E-2</v>
      </c>
      <c r="O171" s="38">
        <v>1.7179336880190802E-2</v>
      </c>
      <c r="P171" s="38">
        <v>1.6132415840069459E-2</v>
      </c>
      <c r="Q171" s="38">
        <v>1.5972276408369141E-2</v>
      </c>
      <c r="R171" s="38">
        <v>1.5883434628206912E-2</v>
      </c>
      <c r="S171" s="38">
        <v>1.5372421654145284E-2</v>
      </c>
      <c r="T171" s="38">
        <v>1.5061259494370139E-2</v>
      </c>
      <c r="U171" s="38">
        <v>1.6125577325953572E-2</v>
      </c>
      <c r="V171" s="38">
        <v>1.9378096099178115E-2</v>
      </c>
      <c r="W171" s="38">
        <v>2.1948005845883297E-2</v>
      </c>
      <c r="X171" s="38">
        <v>2.4853458392280176E-2</v>
      </c>
      <c r="Y171" s="38">
        <v>2.8218468781087934E-2</v>
      </c>
      <c r="Z171" s="38">
        <v>3.0216074013441625E-2</v>
      </c>
      <c r="AA171" s="38">
        <v>3.3989510076494298E-2</v>
      </c>
      <c r="AB171" s="38">
        <v>3.723983987144433E-2</v>
      </c>
      <c r="AC171" s="38">
        <v>4.0924092487896788E-2</v>
      </c>
      <c r="AD171" s="38">
        <v>4.3985197475953808E-2</v>
      </c>
      <c r="AE171" s="38">
        <v>4.7370634433414958E-2</v>
      </c>
      <c r="AF171" s="38">
        <v>3.9399668698307778E-2</v>
      </c>
      <c r="AG171" s="38">
        <v>3.954373144445391E-2</v>
      </c>
      <c r="AH171" s="38">
        <v>4.2423830594398387E-2</v>
      </c>
      <c r="AI171" s="38">
        <v>4.5173810438141448E-2</v>
      </c>
      <c r="AJ171" s="38">
        <v>4.6776699761079357E-2</v>
      </c>
      <c r="AK171" s="38">
        <v>4.96347491175528E-2</v>
      </c>
      <c r="AL171" s="38">
        <v>5.3412404624847282E-2</v>
      </c>
      <c r="AM171" s="38">
        <v>5.545269547377589E-2</v>
      </c>
      <c r="AN171" s="38">
        <v>5.86827182210743E-2</v>
      </c>
      <c r="AO171" s="38">
        <v>6.168323014417907E-2</v>
      </c>
      <c r="AP171" s="38">
        <v>6.4730485338528182E-2</v>
      </c>
      <c r="AQ171" s="38">
        <v>6.9559501596281631E-2</v>
      </c>
      <c r="AR171" s="38">
        <v>6.9517079456076478E-2</v>
      </c>
      <c r="AS171" s="38">
        <v>6.8949268530689833E-2</v>
      </c>
      <c r="AT171" s="38">
        <v>7.397894939356478E-2</v>
      </c>
      <c r="AU171" s="38">
        <v>7.6923900848789306E-2</v>
      </c>
      <c r="AV171" s="38">
        <v>8.4368456838490494E-2</v>
      </c>
      <c r="AW171" s="38">
        <v>8.0051002909761582E-2</v>
      </c>
      <c r="AX171" s="38">
        <v>8.6158037248045327E-2</v>
      </c>
      <c r="AY171" s="38">
        <v>8.6179469928573227E-2</v>
      </c>
      <c r="AZ171" s="38">
        <v>8.8894354608520187E-2</v>
      </c>
      <c r="BA171" s="38">
        <v>9.1434239410304124E-2</v>
      </c>
      <c r="BB171" s="38">
        <v>9.3267903338363864E-2</v>
      </c>
      <c r="BC171" s="38">
        <v>9.2561491822750405E-2</v>
      </c>
      <c r="BD171" s="38">
        <v>9.0419375065882601E-2</v>
      </c>
      <c r="BE171" s="38">
        <v>9.0803442982305846E-2</v>
      </c>
      <c r="BF171" s="38">
        <v>9.4291428627823581E-2</v>
      </c>
      <c r="BG171" s="38">
        <v>9.595365140244648E-2</v>
      </c>
      <c r="BH171" s="38">
        <v>9.6265769029762013E-2</v>
      </c>
      <c r="BI171" s="38">
        <v>9.763360633740252E-2</v>
      </c>
      <c r="BJ171" s="38">
        <v>0.1021375167466357</v>
      </c>
      <c r="BK171" s="38">
        <v>0.10502983256358767</v>
      </c>
      <c r="BL171" s="38">
        <v>0.10598736633171763</v>
      </c>
      <c r="BM171" s="38">
        <v>0.10410392800406174</v>
      </c>
      <c r="BN171" s="38">
        <v>0.10869563735783239</v>
      </c>
      <c r="BO171" s="38">
        <v>0.11344627893784781</v>
      </c>
      <c r="BP171" s="38">
        <v>0.11679294175297592</v>
      </c>
      <c r="BQ171" s="38">
        <v>0.12034109137385884</v>
      </c>
      <c r="BR171" s="38">
        <v>0.12335762625972588</v>
      </c>
      <c r="BS171" s="38">
        <v>0.12336813892569151</v>
      </c>
      <c r="BT171" s="38">
        <v>0.1269224954303656</v>
      </c>
      <c r="BU171" s="38">
        <v>0.12678129836602053</v>
      </c>
      <c r="BV171" s="38">
        <v>0.12471453524492851</v>
      </c>
      <c r="BW171" s="38">
        <v>0.12450288982125166</v>
      </c>
      <c r="BX171" s="38">
        <v>0.11527517851379182</v>
      </c>
      <c r="BY171" s="38">
        <v>0.11789041477329404</v>
      </c>
      <c r="BZ171" s="38">
        <v>0.11631813975203809</v>
      </c>
      <c r="CA171" s="38">
        <v>0.11532486486787877</v>
      </c>
      <c r="CB171" s="38">
        <v>0.11556637491476032</v>
      </c>
      <c r="CC171" s="38">
        <v>0.11598602987454937</v>
      </c>
      <c r="CD171" s="38">
        <v>0.11790332708821377</v>
      </c>
      <c r="CE171" s="38">
        <v>0.11434306969014066</v>
      </c>
      <c r="CF171" s="38">
        <v>0.12935490198876831</v>
      </c>
      <c r="CG171" s="38">
        <v>0.13509633238277807</v>
      </c>
      <c r="CH171" s="38">
        <v>0.12433922391919768</v>
      </c>
      <c r="CI171" s="38">
        <v>0.12190763583567713</v>
      </c>
      <c r="CJ171" s="38">
        <v>0.12024250086225728</v>
      </c>
      <c r="CK171" s="38">
        <v>0.11743065623109</v>
      </c>
      <c r="CL171" s="38">
        <v>0.11480284090071725</v>
      </c>
      <c r="CM171" s="38">
        <v>0.11448488054053421</v>
      </c>
      <c r="CN171" s="38">
        <v>0.11527884630657574</v>
      </c>
      <c r="CO171" s="38">
        <v>0.11438166010395151</v>
      </c>
      <c r="CP171" s="38">
        <v>0.11418046545045323</v>
      </c>
      <c r="CQ171" s="38">
        <v>0.11451182124357812</v>
      </c>
      <c r="CR171" s="38">
        <v>0.11406968566582809</v>
      </c>
      <c r="CS171" s="38">
        <v>0.11351015434698405</v>
      </c>
      <c r="CT171" s="38">
        <v>0.11180949326863722</v>
      </c>
    </row>
    <row r="172" spans="1:98" ht="14.5" x14ac:dyDescent="0.65">
      <c r="A172" s="77"/>
      <c r="B172" s="76" t="s">
        <v>7</v>
      </c>
      <c r="C172" s="37" t="s">
        <v>3</v>
      </c>
      <c r="D172" s="38">
        <v>2.1717916159646711E-5</v>
      </c>
      <c r="E172" s="38">
        <v>3.6628111387725536E-5</v>
      </c>
      <c r="F172" s="38">
        <v>5.0861654104755521E-5</v>
      </c>
      <c r="G172" s="38">
        <v>2.4716667876077073E-5</v>
      </c>
      <c r="H172" s="38">
        <v>9.5145487411138398E-5</v>
      </c>
      <c r="I172" s="38">
        <v>1.2131921160043355E-4</v>
      </c>
      <c r="J172" s="38">
        <v>9.3797623403495895E-5</v>
      </c>
      <c r="K172" s="38">
        <v>1.5544868184644414E-4</v>
      </c>
      <c r="L172" s="38">
        <v>4.7809424502028909E-4</v>
      </c>
      <c r="M172" s="38">
        <v>5.2675829448214884E-4</v>
      </c>
      <c r="N172" s="38">
        <v>4.1124243747254401E-4</v>
      </c>
      <c r="O172" s="38">
        <v>2.9786715395721698E-4</v>
      </c>
      <c r="P172" s="38">
        <v>1.8340093553232119E-4</v>
      </c>
      <c r="Q172" s="38">
        <v>1.7028317006651694E-4</v>
      </c>
      <c r="R172" s="38">
        <v>1.5192274647300469E-4</v>
      </c>
      <c r="S172" s="38">
        <v>1.3405877374615078E-4</v>
      </c>
      <c r="T172" s="38">
        <v>1.5368956655859652E-4</v>
      </c>
      <c r="U172" s="38">
        <v>1.7325465753999258E-4</v>
      </c>
      <c r="V172" s="38">
        <v>3.2911775758086347E-4</v>
      </c>
      <c r="W172" s="38">
        <v>4.8579009012954423E-4</v>
      </c>
      <c r="X172" s="38">
        <v>6.4281832259958211E-4</v>
      </c>
      <c r="Y172" s="38">
        <v>7.973461625139643E-4</v>
      </c>
      <c r="Z172" s="38">
        <v>8.5848050544988898E-4</v>
      </c>
      <c r="AA172" s="38">
        <v>9.7642629802101994E-4</v>
      </c>
      <c r="AB172" s="38">
        <v>1.0949351226415191E-3</v>
      </c>
      <c r="AC172" s="38">
        <v>1.2613788529057608E-3</v>
      </c>
      <c r="AD172" s="38">
        <v>1.3460784875928917E-3</v>
      </c>
      <c r="AE172" s="38">
        <v>1.4460751254599974E-3</v>
      </c>
      <c r="AF172" s="38">
        <v>8.9101514948483032E-4</v>
      </c>
      <c r="AG172" s="38">
        <v>8.2021790253524807E-4</v>
      </c>
      <c r="AH172" s="38">
        <v>8.8008420220696997E-4</v>
      </c>
      <c r="AI172" s="38">
        <v>9.2295133702564663E-4</v>
      </c>
      <c r="AJ172" s="38">
        <v>8.7110803322169687E-4</v>
      </c>
      <c r="AK172" s="38">
        <v>8.9347613941812324E-4</v>
      </c>
      <c r="AL172" s="38">
        <v>9.480632061231695E-4</v>
      </c>
      <c r="AM172" s="38">
        <v>9.0060715170825749E-4</v>
      </c>
      <c r="AN172" s="38">
        <v>9.0152150693275062E-4</v>
      </c>
      <c r="AO172" s="38">
        <v>9.002152029448301E-4</v>
      </c>
      <c r="AP172" s="38">
        <v>8.9062333872079577E-4</v>
      </c>
      <c r="AQ172" s="38">
        <v>9.4984570707843253E-4</v>
      </c>
      <c r="AR172" s="38">
        <v>9.6626702845659042E-4</v>
      </c>
      <c r="AS172" s="38">
        <v>8.7313613310847644E-4</v>
      </c>
      <c r="AT172" s="38">
        <v>1.0841793840378013E-3</v>
      </c>
      <c r="AU172" s="38">
        <v>1.0300986462289385E-3</v>
      </c>
      <c r="AV172" s="38">
        <v>1.3513358514392704E-3</v>
      </c>
      <c r="AW172" s="38">
        <v>9.7417059215831729E-4</v>
      </c>
      <c r="AX172" s="38">
        <v>1.2457647588257235E-3</v>
      </c>
      <c r="AY172" s="38">
        <v>1.258914282728814E-3</v>
      </c>
      <c r="AZ172" s="38">
        <v>1.3199917402327269E-3</v>
      </c>
      <c r="BA172" s="38">
        <v>1.3290779183515759E-3</v>
      </c>
      <c r="BB172" s="38">
        <v>1.4328363661207236E-3</v>
      </c>
      <c r="BC172" s="38">
        <v>1.3421235399722017E-3</v>
      </c>
      <c r="BD172" s="38">
        <v>1.3328444696195972E-3</v>
      </c>
      <c r="BE172" s="38">
        <v>1.4798185657299726E-3</v>
      </c>
      <c r="BF172" s="38">
        <v>1.6414044953438692E-3</v>
      </c>
      <c r="BG172" s="38">
        <v>1.6821499811131462E-3</v>
      </c>
      <c r="BH172" s="38">
        <v>1.6546327227462848E-3</v>
      </c>
      <c r="BI172" s="38">
        <v>1.7904966519509857E-3</v>
      </c>
      <c r="BJ172" s="38">
        <v>2.0093035418653825E-3</v>
      </c>
      <c r="BK172" s="38">
        <v>2.1039859737889089E-3</v>
      </c>
      <c r="BL172" s="38">
        <v>2.1350217077210098E-3</v>
      </c>
      <c r="BM172" s="38">
        <v>2.0786427552530445E-3</v>
      </c>
      <c r="BN172" s="38">
        <v>2.2354158208927112E-3</v>
      </c>
      <c r="BO172" s="38">
        <v>2.3471476725991452E-3</v>
      </c>
      <c r="BP172" s="38">
        <v>2.4100143781625527E-3</v>
      </c>
      <c r="BQ172" s="38">
        <v>2.4804458996297591E-3</v>
      </c>
      <c r="BR172" s="38">
        <v>2.5809949083270205E-3</v>
      </c>
      <c r="BS172" s="38">
        <v>2.4676858410382614E-3</v>
      </c>
      <c r="BT172" s="38">
        <v>2.6022732698186973E-3</v>
      </c>
      <c r="BU172" s="38">
        <v>2.5985034030925661E-3</v>
      </c>
      <c r="BV172" s="38">
        <v>2.5953977757715448E-3</v>
      </c>
      <c r="BW172" s="38">
        <v>2.5968798116483499E-3</v>
      </c>
      <c r="BX172" s="38">
        <v>1.946746027087332E-3</v>
      </c>
      <c r="BY172" s="38">
        <v>1.9478382844281034E-3</v>
      </c>
      <c r="BZ172" s="38">
        <v>1.9455028633820299E-3</v>
      </c>
      <c r="CA172" s="38">
        <v>1.9489555412436333E-3</v>
      </c>
      <c r="CB172" s="38">
        <v>1.9480755498097347E-3</v>
      </c>
      <c r="CC172" s="38">
        <v>1.947379966118755E-3</v>
      </c>
      <c r="CD172" s="38">
        <v>2.0815532041882153E-3</v>
      </c>
      <c r="CE172" s="38">
        <v>2.0774655384637342E-3</v>
      </c>
      <c r="CF172" s="38">
        <v>2.852044025688004E-3</v>
      </c>
      <c r="CG172" s="38">
        <v>3.2434709743440438E-3</v>
      </c>
      <c r="CH172" s="38">
        <v>2.8552794032838352E-3</v>
      </c>
      <c r="CI172" s="38">
        <v>2.8633904065777315E-3</v>
      </c>
      <c r="CJ172" s="38">
        <v>2.8580611945336954E-3</v>
      </c>
      <c r="CK172" s="38">
        <v>2.7349141218018357E-3</v>
      </c>
      <c r="CL172" s="38">
        <v>2.6019382614587611E-3</v>
      </c>
      <c r="CM172" s="38">
        <v>2.5953999457062203E-3</v>
      </c>
      <c r="CN172" s="38">
        <v>2.5964697547321744E-3</v>
      </c>
      <c r="CO172" s="38">
        <v>2.6011804042497737E-3</v>
      </c>
      <c r="CP172" s="38">
        <v>2.5920233695414831E-3</v>
      </c>
      <c r="CQ172" s="38">
        <v>2.5971866457251361E-3</v>
      </c>
      <c r="CR172" s="38">
        <v>2.5940099968660845E-3</v>
      </c>
      <c r="CS172" s="38">
        <v>2.5934319227148678E-3</v>
      </c>
      <c r="CT172" s="38">
        <v>2.5984450463157386E-3</v>
      </c>
    </row>
    <row r="173" spans="1:98" ht="14.5" x14ac:dyDescent="0.65">
      <c r="A173" s="77"/>
      <c r="B173" s="77"/>
      <c r="C173" s="37" t="s">
        <v>4</v>
      </c>
      <c r="D173" s="38" t="s">
        <v>67</v>
      </c>
      <c r="E173" s="38" t="s">
        <v>67</v>
      </c>
      <c r="F173" s="38" t="s">
        <v>67</v>
      </c>
      <c r="G173" s="38" t="s">
        <v>67</v>
      </c>
      <c r="H173" s="38" t="s">
        <v>67</v>
      </c>
      <c r="I173" s="38" t="s">
        <v>67</v>
      </c>
      <c r="J173" s="38" t="s">
        <v>67</v>
      </c>
      <c r="K173" s="38" t="s">
        <v>67</v>
      </c>
      <c r="L173" s="38" t="s">
        <v>67</v>
      </c>
      <c r="M173" s="38" t="s">
        <v>67</v>
      </c>
      <c r="N173" s="38" t="s">
        <v>67</v>
      </c>
      <c r="O173" s="38" t="s">
        <v>67</v>
      </c>
      <c r="P173" s="38" t="s">
        <v>67</v>
      </c>
      <c r="Q173" s="38" t="s">
        <v>67</v>
      </c>
      <c r="R173" s="38" t="s">
        <v>67</v>
      </c>
      <c r="S173" s="38" t="s">
        <v>67</v>
      </c>
      <c r="T173" s="38" t="s">
        <v>67</v>
      </c>
      <c r="U173" s="38" t="s">
        <v>67</v>
      </c>
      <c r="V173" s="38" t="s">
        <v>67</v>
      </c>
      <c r="W173" s="38" t="s">
        <v>67</v>
      </c>
      <c r="X173" s="38" t="s">
        <v>67</v>
      </c>
      <c r="Y173" s="38" t="s">
        <v>67</v>
      </c>
      <c r="Z173" s="38" t="s">
        <v>67</v>
      </c>
      <c r="AA173" s="38" t="s">
        <v>67</v>
      </c>
      <c r="AB173" s="38" t="s">
        <v>67</v>
      </c>
      <c r="AC173" s="38" t="s">
        <v>67</v>
      </c>
      <c r="AD173" s="38" t="s">
        <v>67</v>
      </c>
      <c r="AE173" s="38" t="s">
        <v>67</v>
      </c>
      <c r="AF173" s="38" t="s">
        <v>67</v>
      </c>
      <c r="AG173" s="38" t="s">
        <v>67</v>
      </c>
      <c r="AH173" s="38" t="s">
        <v>67</v>
      </c>
      <c r="AI173" s="38" t="s">
        <v>67</v>
      </c>
      <c r="AJ173" s="38" t="s">
        <v>67</v>
      </c>
      <c r="AK173" s="38" t="s">
        <v>67</v>
      </c>
      <c r="AL173" s="38" t="s">
        <v>67</v>
      </c>
      <c r="AM173" s="38" t="s">
        <v>67</v>
      </c>
      <c r="AN173" s="38" t="s">
        <v>67</v>
      </c>
      <c r="AO173" s="38" t="s">
        <v>67</v>
      </c>
      <c r="AP173" s="38" t="s">
        <v>67</v>
      </c>
      <c r="AQ173" s="38" t="s">
        <v>67</v>
      </c>
      <c r="AR173" s="38" t="s">
        <v>67</v>
      </c>
      <c r="AS173" s="38" t="s">
        <v>67</v>
      </c>
      <c r="AT173" s="38" t="s">
        <v>67</v>
      </c>
      <c r="AU173" s="38" t="s">
        <v>67</v>
      </c>
      <c r="AV173" s="38" t="s">
        <v>67</v>
      </c>
      <c r="AW173" s="38" t="s">
        <v>67</v>
      </c>
      <c r="AX173" s="38" t="s">
        <v>67</v>
      </c>
      <c r="AY173" s="38" t="s">
        <v>67</v>
      </c>
      <c r="AZ173" s="38" t="s">
        <v>67</v>
      </c>
      <c r="BA173" s="38" t="s">
        <v>67</v>
      </c>
      <c r="BB173" s="38" t="s">
        <v>67</v>
      </c>
      <c r="BC173" s="38" t="s">
        <v>67</v>
      </c>
      <c r="BD173" s="38" t="s">
        <v>67</v>
      </c>
      <c r="BE173" s="38" t="s">
        <v>67</v>
      </c>
      <c r="BF173" s="38" t="s">
        <v>67</v>
      </c>
      <c r="BG173" s="38" t="s">
        <v>67</v>
      </c>
      <c r="BH173" s="38" t="s">
        <v>67</v>
      </c>
      <c r="BI173" s="38" t="s">
        <v>67</v>
      </c>
      <c r="BJ173" s="38" t="s">
        <v>67</v>
      </c>
      <c r="BK173" s="38" t="s">
        <v>67</v>
      </c>
      <c r="BL173" s="38" t="s">
        <v>67</v>
      </c>
      <c r="BM173" s="38" t="s">
        <v>67</v>
      </c>
      <c r="BN173" s="38" t="s">
        <v>67</v>
      </c>
      <c r="BO173" s="38" t="s">
        <v>67</v>
      </c>
      <c r="BP173" s="38" t="s">
        <v>67</v>
      </c>
      <c r="BQ173" s="38" t="s">
        <v>67</v>
      </c>
      <c r="BR173" s="38" t="s">
        <v>67</v>
      </c>
      <c r="BS173" s="38" t="s">
        <v>67</v>
      </c>
      <c r="BT173" s="38" t="s">
        <v>67</v>
      </c>
      <c r="BU173" s="38" t="s">
        <v>67</v>
      </c>
      <c r="BV173" s="38" t="s">
        <v>67</v>
      </c>
      <c r="BW173" s="38" t="s">
        <v>67</v>
      </c>
      <c r="BX173" s="38" t="s">
        <v>67</v>
      </c>
      <c r="BY173" s="38" t="s">
        <v>67</v>
      </c>
      <c r="BZ173" s="38" t="s">
        <v>67</v>
      </c>
      <c r="CA173" s="38" t="s">
        <v>67</v>
      </c>
      <c r="CB173" s="38" t="s">
        <v>67</v>
      </c>
      <c r="CC173" s="38" t="s">
        <v>67</v>
      </c>
      <c r="CD173" s="38" t="s">
        <v>67</v>
      </c>
      <c r="CE173" s="38" t="s">
        <v>67</v>
      </c>
      <c r="CF173" s="38" t="s">
        <v>67</v>
      </c>
      <c r="CG173" s="38" t="s">
        <v>67</v>
      </c>
      <c r="CH173" s="38" t="s">
        <v>67</v>
      </c>
      <c r="CI173" s="38" t="s">
        <v>67</v>
      </c>
      <c r="CJ173" s="38" t="s">
        <v>67</v>
      </c>
      <c r="CK173" s="38" t="s">
        <v>67</v>
      </c>
      <c r="CL173" s="38" t="s">
        <v>67</v>
      </c>
      <c r="CM173" s="38" t="s">
        <v>67</v>
      </c>
      <c r="CN173" s="38" t="s">
        <v>67</v>
      </c>
      <c r="CO173" s="38" t="s">
        <v>67</v>
      </c>
      <c r="CP173" s="38" t="s">
        <v>67</v>
      </c>
      <c r="CQ173" s="38" t="s">
        <v>67</v>
      </c>
      <c r="CR173" s="38" t="s">
        <v>67</v>
      </c>
      <c r="CS173" s="38" t="s">
        <v>67</v>
      </c>
      <c r="CT173" s="38" t="s">
        <v>67</v>
      </c>
    </row>
    <row r="174" spans="1:98" ht="14.5" x14ac:dyDescent="0.65">
      <c r="A174" s="77"/>
      <c r="B174" s="78"/>
      <c r="C174" s="37" t="s">
        <v>6</v>
      </c>
      <c r="D174" s="38">
        <v>2.1717916159646711E-5</v>
      </c>
      <c r="E174" s="38">
        <v>3.6628111387725536E-5</v>
      </c>
      <c r="F174" s="38">
        <v>5.0861654104755521E-5</v>
      </c>
      <c r="G174" s="38">
        <v>2.4716667876077073E-5</v>
      </c>
      <c r="H174" s="38">
        <v>9.5145487411138398E-5</v>
      </c>
      <c r="I174" s="38">
        <v>1.2131921160043355E-4</v>
      </c>
      <c r="J174" s="38">
        <v>9.3797623403495895E-5</v>
      </c>
      <c r="K174" s="38">
        <v>1.5544868184644414E-4</v>
      </c>
      <c r="L174" s="38">
        <v>4.7809424502028909E-4</v>
      </c>
      <c r="M174" s="38">
        <v>5.2675829448214884E-4</v>
      </c>
      <c r="N174" s="38">
        <v>4.1124243747254401E-4</v>
      </c>
      <c r="O174" s="38">
        <v>2.9786715395721698E-4</v>
      </c>
      <c r="P174" s="38">
        <v>1.8340093553232119E-4</v>
      </c>
      <c r="Q174" s="38">
        <v>1.7028317006651694E-4</v>
      </c>
      <c r="R174" s="38">
        <v>1.5192274647300469E-4</v>
      </c>
      <c r="S174" s="38">
        <v>1.3405877374615078E-4</v>
      </c>
      <c r="T174" s="38">
        <v>1.5368956655859652E-4</v>
      </c>
      <c r="U174" s="38">
        <v>1.7325465753999258E-4</v>
      </c>
      <c r="V174" s="38">
        <v>3.2911775758086347E-4</v>
      </c>
      <c r="W174" s="38">
        <v>4.8579009012954423E-4</v>
      </c>
      <c r="X174" s="38">
        <v>6.4281832259958211E-4</v>
      </c>
      <c r="Y174" s="38">
        <v>7.973461625139643E-4</v>
      </c>
      <c r="Z174" s="38">
        <v>8.5848050544988898E-4</v>
      </c>
      <c r="AA174" s="38">
        <v>9.7642629802101994E-4</v>
      </c>
      <c r="AB174" s="38">
        <v>1.0949351226415191E-3</v>
      </c>
      <c r="AC174" s="38">
        <v>1.2613788529057608E-3</v>
      </c>
      <c r="AD174" s="38">
        <v>1.3460784875928917E-3</v>
      </c>
      <c r="AE174" s="38">
        <v>1.4460751254599974E-3</v>
      </c>
      <c r="AF174" s="38">
        <v>8.9101514948483032E-4</v>
      </c>
      <c r="AG174" s="38">
        <v>8.2021790253524807E-4</v>
      </c>
      <c r="AH174" s="38">
        <v>8.8008420220696997E-4</v>
      </c>
      <c r="AI174" s="38">
        <v>9.2295133702564663E-4</v>
      </c>
      <c r="AJ174" s="38">
        <v>8.7110803322169687E-4</v>
      </c>
      <c r="AK174" s="38">
        <v>8.9347613941812324E-4</v>
      </c>
      <c r="AL174" s="38">
        <v>9.480632061231695E-4</v>
      </c>
      <c r="AM174" s="38">
        <v>9.0060715170825749E-4</v>
      </c>
      <c r="AN174" s="38">
        <v>9.0152150693275062E-4</v>
      </c>
      <c r="AO174" s="38">
        <v>9.002152029448301E-4</v>
      </c>
      <c r="AP174" s="38">
        <v>8.9062333872079577E-4</v>
      </c>
      <c r="AQ174" s="38">
        <v>9.4984570707843253E-4</v>
      </c>
      <c r="AR174" s="38">
        <v>9.6626702845659042E-4</v>
      </c>
      <c r="AS174" s="38">
        <v>8.7313613310847644E-4</v>
      </c>
      <c r="AT174" s="38">
        <v>1.0841793840378013E-3</v>
      </c>
      <c r="AU174" s="38">
        <v>1.0300986462289385E-3</v>
      </c>
      <c r="AV174" s="38">
        <v>1.3513358514392704E-3</v>
      </c>
      <c r="AW174" s="38">
        <v>9.7417059215831729E-4</v>
      </c>
      <c r="AX174" s="38">
        <v>1.2457647588257235E-3</v>
      </c>
      <c r="AY174" s="38">
        <v>1.258914282728814E-3</v>
      </c>
      <c r="AZ174" s="38">
        <v>1.3199917402327269E-3</v>
      </c>
      <c r="BA174" s="38">
        <v>1.3290779183515759E-3</v>
      </c>
      <c r="BB174" s="38">
        <v>1.4328363661207236E-3</v>
      </c>
      <c r="BC174" s="38">
        <v>1.3421235399722017E-3</v>
      </c>
      <c r="BD174" s="38">
        <v>1.3328444696195972E-3</v>
      </c>
      <c r="BE174" s="38">
        <v>1.4798185657299726E-3</v>
      </c>
      <c r="BF174" s="38">
        <v>1.6414044953438692E-3</v>
      </c>
      <c r="BG174" s="38">
        <v>1.6821499811131462E-3</v>
      </c>
      <c r="BH174" s="38">
        <v>1.6546327227462848E-3</v>
      </c>
      <c r="BI174" s="38">
        <v>1.7904966519509857E-3</v>
      </c>
      <c r="BJ174" s="38">
        <v>2.0093035418653825E-3</v>
      </c>
      <c r="BK174" s="38">
        <v>2.1039859737889089E-3</v>
      </c>
      <c r="BL174" s="38">
        <v>2.1350217077210098E-3</v>
      </c>
      <c r="BM174" s="38">
        <v>2.0786427552530445E-3</v>
      </c>
      <c r="BN174" s="38">
        <v>2.2354158208927112E-3</v>
      </c>
      <c r="BO174" s="38">
        <v>2.3471476725991452E-3</v>
      </c>
      <c r="BP174" s="38">
        <v>2.4100143781625527E-3</v>
      </c>
      <c r="BQ174" s="38">
        <v>2.4804458996297591E-3</v>
      </c>
      <c r="BR174" s="38">
        <v>2.5809949083270205E-3</v>
      </c>
      <c r="BS174" s="38">
        <v>2.4676858410382614E-3</v>
      </c>
      <c r="BT174" s="38">
        <v>2.6022732698186973E-3</v>
      </c>
      <c r="BU174" s="38">
        <v>2.5985034030925661E-3</v>
      </c>
      <c r="BV174" s="38">
        <v>2.5953977757715448E-3</v>
      </c>
      <c r="BW174" s="38">
        <v>2.5968798116483499E-3</v>
      </c>
      <c r="BX174" s="38">
        <v>1.946746027087332E-3</v>
      </c>
      <c r="BY174" s="38">
        <v>1.9478382844281034E-3</v>
      </c>
      <c r="BZ174" s="38">
        <v>1.9455028633820299E-3</v>
      </c>
      <c r="CA174" s="38">
        <v>1.9489555412436333E-3</v>
      </c>
      <c r="CB174" s="38">
        <v>1.9480755498097347E-3</v>
      </c>
      <c r="CC174" s="38">
        <v>1.947379966118755E-3</v>
      </c>
      <c r="CD174" s="38">
        <v>2.0815532041882153E-3</v>
      </c>
      <c r="CE174" s="38">
        <v>2.0774655384637342E-3</v>
      </c>
      <c r="CF174" s="38">
        <v>2.852044025688004E-3</v>
      </c>
      <c r="CG174" s="38">
        <v>3.2434709743440438E-3</v>
      </c>
      <c r="CH174" s="38">
        <v>2.8552794032838352E-3</v>
      </c>
      <c r="CI174" s="38">
        <v>2.8633904065777315E-3</v>
      </c>
      <c r="CJ174" s="38">
        <v>2.8580611945336954E-3</v>
      </c>
      <c r="CK174" s="38">
        <v>2.7349141218018357E-3</v>
      </c>
      <c r="CL174" s="38">
        <v>2.6019382614587611E-3</v>
      </c>
      <c r="CM174" s="38">
        <v>2.5953999457062203E-3</v>
      </c>
      <c r="CN174" s="38">
        <v>2.5964697547321744E-3</v>
      </c>
      <c r="CO174" s="38">
        <v>2.6011804042497737E-3</v>
      </c>
      <c r="CP174" s="38">
        <v>2.5920233695414831E-3</v>
      </c>
      <c r="CQ174" s="38">
        <v>2.5971866457251361E-3</v>
      </c>
      <c r="CR174" s="38">
        <v>2.5940099968660845E-3</v>
      </c>
      <c r="CS174" s="38">
        <v>2.5934319227148678E-3</v>
      </c>
      <c r="CT174" s="38">
        <v>2.5984450463157386E-3</v>
      </c>
    </row>
    <row r="175" spans="1:98" ht="14.5" x14ac:dyDescent="0.65">
      <c r="A175" s="77"/>
      <c r="B175" s="76" t="s">
        <v>8</v>
      </c>
      <c r="C175" s="37" t="s">
        <v>3</v>
      </c>
      <c r="D175" s="38">
        <v>2.4755445579578398E-5</v>
      </c>
      <c r="E175" s="38">
        <v>4.1952266053346977E-5</v>
      </c>
      <c r="F175" s="38">
        <v>5.8125951776670671E-5</v>
      </c>
      <c r="G175" s="38">
        <v>2.821352363565763E-5</v>
      </c>
      <c r="H175" s="38">
        <v>1.0891910507822075E-4</v>
      </c>
      <c r="I175" s="38">
        <v>1.3812759815767645E-4</v>
      </c>
      <c r="J175" s="38">
        <v>1.0710745845798409E-4</v>
      </c>
      <c r="K175" s="38">
        <v>1.7771501501565086E-4</v>
      </c>
      <c r="L175" s="38">
        <v>5.4626212298474332E-4</v>
      </c>
      <c r="M175" s="38">
        <v>6.0204419392112117E-4</v>
      </c>
      <c r="N175" s="38">
        <v>4.7129507169171603E-4</v>
      </c>
      <c r="O175" s="38">
        <v>3.4019757524708156E-4</v>
      </c>
      <c r="P175" s="38">
        <v>2.0866178157041268E-4</v>
      </c>
      <c r="Q175" s="38">
        <v>1.9447212411720217E-4</v>
      </c>
      <c r="R175" s="38">
        <v>1.7378098792921631E-4</v>
      </c>
      <c r="S175" s="38">
        <v>1.532152556953868E-4</v>
      </c>
      <c r="T175" s="38">
        <v>1.7519691590487556E-4</v>
      </c>
      <c r="U175" s="38">
        <v>1.981254089354463E-4</v>
      </c>
      <c r="V175" s="38">
        <v>3.7632541845041923E-4</v>
      </c>
      <c r="W175" s="38">
        <v>5.5450797537952637E-4</v>
      </c>
      <c r="X175" s="38">
        <v>7.327533375484878E-4</v>
      </c>
      <c r="Y175" s="38">
        <v>9.1040305940307692E-4</v>
      </c>
      <c r="Z175" s="38">
        <v>9.8404797552246689E-4</v>
      </c>
      <c r="AA175" s="38">
        <v>1.116991981001449E-3</v>
      </c>
      <c r="AB175" s="38">
        <v>1.2486567131358183E-3</v>
      </c>
      <c r="AC175" s="38">
        <v>1.4416243602745071E-3</v>
      </c>
      <c r="AD175" s="38">
        <v>1.5395419834412965E-3</v>
      </c>
      <c r="AE175" s="38">
        <v>1.653900178274345E-3</v>
      </c>
      <c r="AF175" s="38">
        <v>1.019721418006722E-3</v>
      </c>
      <c r="AG175" s="38">
        <v>9.3605974490601539E-4</v>
      </c>
      <c r="AH175" s="38">
        <v>1.0046644419282546E-3</v>
      </c>
      <c r="AI175" s="38">
        <v>1.0548684658560612E-3</v>
      </c>
      <c r="AJ175" s="38">
        <v>9.9609778858642472E-4</v>
      </c>
      <c r="AK175" s="38">
        <v>1.0221018137205897E-3</v>
      </c>
      <c r="AL175" s="38">
        <v>1.0853206306927297E-3</v>
      </c>
      <c r="AM175" s="38">
        <v>1.0258519160648741E-3</v>
      </c>
      <c r="AN175" s="38">
        <v>1.0309937557112085E-3</v>
      </c>
      <c r="AO175" s="38">
        <v>1.0267318853530176E-3</v>
      </c>
      <c r="AP175" s="38">
        <v>1.0166961142028439E-3</v>
      </c>
      <c r="AQ175" s="38">
        <v>1.0847991860284936E-3</v>
      </c>
      <c r="AR175" s="38">
        <v>1.1036090194423E-3</v>
      </c>
      <c r="AS175" s="38">
        <v>9.9874729514181932E-4</v>
      </c>
      <c r="AT175" s="38">
        <v>1.2374874890324907E-3</v>
      </c>
      <c r="AU175" s="38">
        <v>1.1753447723993914E-3</v>
      </c>
      <c r="AV175" s="38">
        <v>1.5440103433375959E-3</v>
      </c>
      <c r="AW175" s="38">
        <v>1.109586918563033E-3</v>
      </c>
      <c r="AX175" s="38">
        <v>1.4259831037796834E-3</v>
      </c>
      <c r="AY175" s="38">
        <v>1.4389835302919696E-3</v>
      </c>
      <c r="AZ175" s="38">
        <v>1.5079313155648792E-3</v>
      </c>
      <c r="BA175" s="38">
        <v>1.5184966821816777E-3</v>
      </c>
      <c r="BB175" s="38">
        <v>1.6347821170520666E-3</v>
      </c>
      <c r="BC175" s="38">
        <v>1.5318112499090179E-3</v>
      </c>
      <c r="BD175" s="38">
        <v>1.5229801680397123E-3</v>
      </c>
      <c r="BE175" s="38">
        <v>1.6916249602016049E-3</v>
      </c>
      <c r="BF175" s="38">
        <v>1.8725183392835154E-3</v>
      </c>
      <c r="BG175" s="38">
        <v>1.922175155231025E-3</v>
      </c>
      <c r="BH175" s="38">
        <v>1.889518291819938E-3</v>
      </c>
      <c r="BI175" s="38">
        <v>2.0438628807659819E-3</v>
      </c>
      <c r="BJ175" s="38">
        <v>2.2903745798410684E-3</v>
      </c>
      <c r="BK175" s="38">
        <v>2.4048949835823747E-3</v>
      </c>
      <c r="BL175" s="38">
        <v>2.4306080995200271E-3</v>
      </c>
      <c r="BM175" s="38">
        <v>2.3719585558665533E-3</v>
      </c>
      <c r="BN175" s="38">
        <v>2.5506619620414891E-3</v>
      </c>
      <c r="BO175" s="38">
        <v>2.6832780114295386E-3</v>
      </c>
      <c r="BP175" s="38">
        <v>2.7404159338503121E-3</v>
      </c>
      <c r="BQ175" s="38">
        <v>2.8363567792725206E-3</v>
      </c>
      <c r="BR175" s="38">
        <v>2.9537555964512341E-3</v>
      </c>
      <c r="BS175" s="38">
        <v>2.8190325833983777E-3</v>
      </c>
      <c r="BT175" s="38">
        <v>2.967753998624964E-3</v>
      </c>
      <c r="BU175" s="38">
        <v>2.9728840228361317E-3</v>
      </c>
      <c r="BV175" s="38">
        <v>2.9671614504586303E-3</v>
      </c>
      <c r="BW175" s="38">
        <v>2.9703911812413155E-3</v>
      </c>
      <c r="BX175" s="38">
        <v>2.2285113895752092E-3</v>
      </c>
      <c r="BY175" s="38">
        <v>2.2261720473841454E-3</v>
      </c>
      <c r="BZ175" s="38">
        <v>2.2220548118525854E-3</v>
      </c>
      <c r="CA175" s="38">
        <v>2.2248552348351643E-3</v>
      </c>
      <c r="CB175" s="38">
        <v>2.2258647194466469E-3</v>
      </c>
      <c r="CC175" s="38">
        <v>2.2311302132415642E-3</v>
      </c>
      <c r="CD175" s="38">
        <v>2.3737676242914455E-3</v>
      </c>
      <c r="CE175" s="38">
        <v>2.3746275843615113E-3</v>
      </c>
      <c r="CF175" s="38">
        <v>3.2595077133199314E-3</v>
      </c>
      <c r="CG175" s="38">
        <v>3.713724633450335E-3</v>
      </c>
      <c r="CH175" s="38">
        <v>3.264431558524569E-3</v>
      </c>
      <c r="CI175" s="38">
        <v>3.2701327513617634E-3</v>
      </c>
      <c r="CJ175" s="38">
        <v>3.2663953110012721E-3</v>
      </c>
      <c r="CK175" s="38">
        <v>3.1141396873473905E-3</v>
      </c>
      <c r="CL175" s="38">
        <v>2.968027857322184E-3</v>
      </c>
      <c r="CM175" s="38">
        <v>2.9656702317786996E-3</v>
      </c>
      <c r="CN175" s="38">
        <v>2.9634099253183113E-3</v>
      </c>
      <c r="CO175" s="38">
        <v>2.9654816116311462E-3</v>
      </c>
      <c r="CP175" s="38">
        <v>2.9714445220353457E-3</v>
      </c>
      <c r="CQ175" s="38">
        <v>2.9642051138584129E-3</v>
      </c>
      <c r="CR175" s="38">
        <v>2.9694268652549639E-3</v>
      </c>
      <c r="CS175" s="38">
        <v>2.9656438257800507E-3</v>
      </c>
      <c r="CT175" s="38">
        <v>2.9685942877788821E-3</v>
      </c>
    </row>
    <row r="176" spans="1:98" ht="14.5" x14ac:dyDescent="0.65">
      <c r="A176" s="77"/>
      <c r="B176" s="77"/>
      <c r="C176" s="37" t="s">
        <v>4</v>
      </c>
      <c r="D176" s="38" t="s">
        <v>67</v>
      </c>
      <c r="E176" s="38" t="s">
        <v>67</v>
      </c>
      <c r="F176" s="38" t="s">
        <v>67</v>
      </c>
      <c r="G176" s="38" t="s">
        <v>67</v>
      </c>
      <c r="H176" s="38" t="s">
        <v>67</v>
      </c>
      <c r="I176" s="38" t="s">
        <v>67</v>
      </c>
      <c r="J176" s="38" t="s">
        <v>67</v>
      </c>
      <c r="K176" s="38" t="s">
        <v>67</v>
      </c>
      <c r="L176" s="38" t="s">
        <v>67</v>
      </c>
      <c r="M176" s="38" t="s">
        <v>67</v>
      </c>
      <c r="N176" s="38" t="s">
        <v>67</v>
      </c>
      <c r="O176" s="38" t="s">
        <v>67</v>
      </c>
      <c r="P176" s="38" t="s">
        <v>67</v>
      </c>
      <c r="Q176" s="38" t="s">
        <v>67</v>
      </c>
      <c r="R176" s="38" t="s">
        <v>67</v>
      </c>
      <c r="S176" s="38" t="s">
        <v>67</v>
      </c>
      <c r="T176" s="38" t="s">
        <v>67</v>
      </c>
      <c r="U176" s="38" t="s">
        <v>67</v>
      </c>
      <c r="V176" s="38" t="s">
        <v>67</v>
      </c>
      <c r="W176" s="38" t="s">
        <v>67</v>
      </c>
      <c r="X176" s="38" t="s">
        <v>67</v>
      </c>
      <c r="Y176" s="38" t="s">
        <v>67</v>
      </c>
      <c r="Z176" s="38" t="s">
        <v>67</v>
      </c>
      <c r="AA176" s="38" t="s">
        <v>67</v>
      </c>
      <c r="AB176" s="38" t="s">
        <v>67</v>
      </c>
      <c r="AC176" s="38" t="s">
        <v>67</v>
      </c>
      <c r="AD176" s="38" t="s">
        <v>67</v>
      </c>
      <c r="AE176" s="38" t="s">
        <v>67</v>
      </c>
      <c r="AF176" s="38" t="s">
        <v>67</v>
      </c>
      <c r="AG176" s="38" t="s">
        <v>67</v>
      </c>
      <c r="AH176" s="38" t="s">
        <v>67</v>
      </c>
      <c r="AI176" s="38" t="s">
        <v>67</v>
      </c>
      <c r="AJ176" s="38" t="s">
        <v>67</v>
      </c>
      <c r="AK176" s="38" t="s">
        <v>67</v>
      </c>
      <c r="AL176" s="38" t="s">
        <v>67</v>
      </c>
      <c r="AM176" s="38" t="s">
        <v>67</v>
      </c>
      <c r="AN176" s="38" t="s">
        <v>67</v>
      </c>
      <c r="AO176" s="38" t="s">
        <v>67</v>
      </c>
      <c r="AP176" s="38" t="s">
        <v>67</v>
      </c>
      <c r="AQ176" s="38" t="s">
        <v>67</v>
      </c>
      <c r="AR176" s="38" t="s">
        <v>67</v>
      </c>
      <c r="AS176" s="38" t="s">
        <v>67</v>
      </c>
      <c r="AT176" s="38" t="s">
        <v>67</v>
      </c>
      <c r="AU176" s="38" t="s">
        <v>67</v>
      </c>
      <c r="AV176" s="38" t="s">
        <v>67</v>
      </c>
      <c r="AW176" s="38" t="s">
        <v>67</v>
      </c>
      <c r="AX176" s="38" t="s">
        <v>67</v>
      </c>
      <c r="AY176" s="38" t="s">
        <v>67</v>
      </c>
      <c r="AZ176" s="38" t="s">
        <v>67</v>
      </c>
      <c r="BA176" s="38" t="s">
        <v>67</v>
      </c>
      <c r="BB176" s="38" t="s">
        <v>67</v>
      </c>
      <c r="BC176" s="38" t="s">
        <v>67</v>
      </c>
      <c r="BD176" s="38" t="s">
        <v>67</v>
      </c>
      <c r="BE176" s="38" t="s">
        <v>67</v>
      </c>
      <c r="BF176" s="38" t="s">
        <v>67</v>
      </c>
      <c r="BG176" s="38" t="s">
        <v>67</v>
      </c>
      <c r="BH176" s="38" t="s">
        <v>67</v>
      </c>
      <c r="BI176" s="38" t="s">
        <v>67</v>
      </c>
      <c r="BJ176" s="38" t="s">
        <v>67</v>
      </c>
      <c r="BK176" s="38" t="s">
        <v>67</v>
      </c>
      <c r="BL176" s="38" t="s">
        <v>67</v>
      </c>
      <c r="BM176" s="38" t="s">
        <v>67</v>
      </c>
      <c r="BN176" s="38" t="s">
        <v>67</v>
      </c>
      <c r="BO176" s="38" t="s">
        <v>67</v>
      </c>
      <c r="BP176" s="38" t="s">
        <v>67</v>
      </c>
      <c r="BQ176" s="38" t="s">
        <v>67</v>
      </c>
      <c r="BR176" s="38" t="s">
        <v>67</v>
      </c>
      <c r="BS176" s="38" t="s">
        <v>67</v>
      </c>
      <c r="BT176" s="38" t="s">
        <v>67</v>
      </c>
      <c r="BU176" s="38" t="s">
        <v>67</v>
      </c>
      <c r="BV176" s="38" t="s">
        <v>67</v>
      </c>
      <c r="BW176" s="38" t="s">
        <v>67</v>
      </c>
      <c r="BX176" s="38" t="s">
        <v>67</v>
      </c>
      <c r="BY176" s="38" t="s">
        <v>67</v>
      </c>
      <c r="BZ176" s="38" t="s">
        <v>67</v>
      </c>
      <c r="CA176" s="38" t="s">
        <v>67</v>
      </c>
      <c r="CB176" s="38" t="s">
        <v>67</v>
      </c>
      <c r="CC176" s="38" t="s">
        <v>67</v>
      </c>
      <c r="CD176" s="38" t="s">
        <v>67</v>
      </c>
      <c r="CE176" s="38" t="s">
        <v>67</v>
      </c>
      <c r="CF176" s="38" t="s">
        <v>67</v>
      </c>
      <c r="CG176" s="38" t="s">
        <v>67</v>
      </c>
      <c r="CH176" s="38" t="s">
        <v>67</v>
      </c>
      <c r="CI176" s="38" t="s">
        <v>67</v>
      </c>
      <c r="CJ176" s="38" t="s">
        <v>67</v>
      </c>
      <c r="CK176" s="38" t="s">
        <v>67</v>
      </c>
      <c r="CL176" s="38" t="s">
        <v>67</v>
      </c>
      <c r="CM176" s="38" t="s">
        <v>67</v>
      </c>
      <c r="CN176" s="38" t="s">
        <v>67</v>
      </c>
      <c r="CO176" s="38" t="s">
        <v>67</v>
      </c>
      <c r="CP176" s="38" t="s">
        <v>67</v>
      </c>
      <c r="CQ176" s="38" t="s">
        <v>67</v>
      </c>
      <c r="CR176" s="38" t="s">
        <v>67</v>
      </c>
      <c r="CS176" s="38" t="s">
        <v>67</v>
      </c>
      <c r="CT176" s="38" t="s">
        <v>67</v>
      </c>
    </row>
    <row r="177" spans="1:98" ht="14.5" x14ac:dyDescent="0.65">
      <c r="A177" s="77"/>
      <c r="B177" s="78"/>
      <c r="C177" s="37" t="s">
        <v>6</v>
      </c>
      <c r="D177" s="38">
        <v>2.4755445579578398E-5</v>
      </c>
      <c r="E177" s="38">
        <v>4.1952266053346977E-5</v>
      </c>
      <c r="F177" s="38">
        <v>5.8125951776670671E-5</v>
      </c>
      <c r="G177" s="38">
        <v>2.821352363565763E-5</v>
      </c>
      <c r="H177" s="38">
        <v>1.0891910507822075E-4</v>
      </c>
      <c r="I177" s="38">
        <v>1.3812759815767645E-4</v>
      </c>
      <c r="J177" s="38">
        <v>1.0710745845798409E-4</v>
      </c>
      <c r="K177" s="38">
        <v>1.7771501501565086E-4</v>
      </c>
      <c r="L177" s="38">
        <v>5.4626212298474332E-4</v>
      </c>
      <c r="M177" s="38">
        <v>6.0204419392112117E-4</v>
      </c>
      <c r="N177" s="38">
        <v>4.7129507169171603E-4</v>
      </c>
      <c r="O177" s="38">
        <v>3.4019757524708156E-4</v>
      </c>
      <c r="P177" s="38">
        <v>2.0866178157041268E-4</v>
      </c>
      <c r="Q177" s="38">
        <v>1.9447212411720217E-4</v>
      </c>
      <c r="R177" s="38">
        <v>1.7378098792921631E-4</v>
      </c>
      <c r="S177" s="38">
        <v>1.532152556953868E-4</v>
      </c>
      <c r="T177" s="38">
        <v>1.7519691590487556E-4</v>
      </c>
      <c r="U177" s="38">
        <v>1.981254089354463E-4</v>
      </c>
      <c r="V177" s="38">
        <v>3.7632541845041923E-4</v>
      </c>
      <c r="W177" s="38">
        <v>5.5450797537952637E-4</v>
      </c>
      <c r="X177" s="38">
        <v>7.327533375484878E-4</v>
      </c>
      <c r="Y177" s="38">
        <v>9.1040305940307692E-4</v>
      </c>
      <c r="Z177" s="38">
        <v>9.8404797552246689E-4</v>
      </c>
      <c r="AA177" s="38">
        <v>1.116991981001449E-3</v>
      </c>
      <c r="AB177" s="38">
        <v>1.2486567131358183E-3</v>
      </c>
      <c r="AC177" s="38">
        <v>1.4416243602745071E-3</v>
      </c>
      <c r="AD177" s="38">
        <v>1.5395419834412965E-3</v>
      </c>
      <c r="AE177" s="38">
        <v>1.653900178274345E-3</v>
      </c>
      <c r="AF177" s="38">
        <v>1.019721418006722E-3</v>
      </c>
      <c r="AG177" s="38">
        <v>9.3605974490601539E-4</v>
      </c>
      <c r="AH177" s="38">
        <v>1.0046644419282546E-3</v>
      </c>
      <c r="AI177" s="38">
        <v>1.0548684658560612E-3</v>
      </c>
      <c r="AJ177" s="38">
        <v>9.9609778858642472E-4</v>
      </c>
      <c r="AK177" s="38">
        <v>1.0221018137205897E-3</v>
      </c>
      <c r="AL177" s="38">
        <v>1.0853206306927297E-3</v>
      </c>
      <c r="AM177" s="38">
        <v>1.0258519160648741E-3</v>
      </c>
      <c r="AN177" s="38">
        <v>1.0309937557112085E-3</v>
      </c>
      <c r="AO177" s="38">
        <v>1.0267318853530176E-3</v>
      </c>
      <c r="AP177" s="38">
        <v>1.0166961142028439E-3</v>
      </c>
      <c r="AQ177" s="38">
        <v>1.0847991860284936E-3</v>
      </c>
      <c r="AR177" s="38">
        <v>1.1036090194423E-3</v>
      </c>
      <c r="AS177" s="38">
        <v>9.9874729514181932E-4</v>
      </c>
      <c r="AT177" s="38">
        <v>1.2374874890324907E-3</v>
      </c>
      <c r="AU177" s="38">
        <v>1.1753447723993914E-3</v>
      </c>
      <c r="AV177" s="38">
        <v>1.5440103433375959E-3</v>
      </c>
      <c r="AW177" s="38">
        <v>1.109586918563033E-3</v>
      </c>
      <c r="AX177" s="38">
        <v>1.4259831037796834E-3</v>
      </c>
      <c r="AY177" s="38">
        <v>1.4389835302919696E-3</v>
      </c>
      <c r="AZ177" s="38">
        <v>1.5079313155648792E-3</v>
      </c>
      <c r="BA177" s="38">
        <v>1.5184966821816777E-3</v>
      </c>
      <c r="BB177" s="38">
        <v>1.6347821170520666E-3</v>
      </c>
      <c r="BC177" s="38">
        <v>1.5318112499090179E-3</v>
      </c>
      <c r="BD177" s="38">
        <v>1.5229801680397123E-3</v>
      </c>
      <c r="BE177" s="38">
        <v>1.6916249602016049E-3</v>
      </c>
      <c r="BF177" s="38">
        <v>1.8725183392835154E-3</v>
      </c>
      <c r="BG177" s="38">
        <v>1.922175155231025E-3</v>
      </c>
      <c r="BH177" s="38">
        <v>1.889518291819938E-3</v>
      </c>
      <c r="BI177" s="38">
        <v>2.0438628807659819E-3</v>
      </c>
      <c r="BJ177" s="38">
        <v>2.2903745798410684E-3</v>
      </c>
      <c r="BK177" s="38">
        <v>2.4048949835823747E-3</v>
      </c>
      <c r="BL177" s="38">
        <v>2.4306080995200271E-3</v>
      </c>
      <c r="BM177" s="38">
        <v>2.3719585558665533E-3</v>
      </c>
      <c r="BN177" s="38">
        <v>2.5506619620414891E-3</v>
      </c>
      <c r="BO177" s="38">
        <v>2.6832780114295386E-3</v>
      </c>
      <c r="BP177" s="38">
        <v>2.7404159338503121E-3</v>
      </c>
      <c r="BQ177" s="38">
        <v>2.8363567792725206E-3</v>
      </c>
      <c r="BR177" s="38">
        <v>2.9537555964512341E-3</v>
      </c>
      <c r="BS177" s="38">
        <v>2.8190325833983777E-3</v>
      </c>
      <c r="BT177" s="38">
        <v>2.967753998624964E-3</v>
      </c>
      <c r="BU177" s="38">
        <v>2.9728840228361317E-3</v>
      </c>
      <c r="BV177" s="38">
        <v>2.9671614504586303E-3</v>
      </c>
      <c r="BW177" s="38">
        <v>2.9703911812413155E-3</v>
      </c>
      <c r="BX177" s="38">
        <v>2.2285113895752092E-3</v>
      </c>
      <c r="BY177" s="38">
        <v>2.2261720473841454E-3</v>
      </c>
      <c r="BZ177" s="38">
        <v>2.2220548118525854E-3</v>
      </c>
      <c r="CA177" s="38">
        <v>2.2248552348351643E-3</v>
      </c>
      <c r="CB177" s="38">
        <v>2.2258647194466469E-3</v>
      </c>
      <c r="CC177" s="38">
        <v>2.2311302132415642E-3</v>
      </c>
      <c r="CD177" s="38">
        <v>2.3737676242914455E-3</v>
      </c>
      <c r="CE177" s="38">
        <v>2.3746275843615113E-3</v>
      </c>
      <c r="CF177" s="38">
        <v>3.2595077133199314E-3</v>
      </c>
      <c r="CG177" s="38">
        <v>3.713724633450335E-3</v>
      </c>
      <c r="CH177" s="38">
        <v>3.264431558524569E-3</v>
      </c>
      <c r="CI177" s="38">
        <v>3.2701327513617634E-3</v>
      </c>
      <c r="CJ177" s="38">
        <v>3.2663953110012721E-3</v>
      </c>
      <c r="CK177" s="38">
        <v>3.1141396873473905E-3</v>
      </c>
      <c r="CL177" s="38">
        <v>2.968027857322184E-3</v>
      </c>
      <c r="CM177" s="38">
        <v>2.9656702317786996E-3</v>
      </c>
      <c r="CN177" s="38">
        <v>2.9634099253183113E-3</v>
      </c>
      <c r="CO177" s="38">
        <v>2.9654816116311462E-3</v>
      </c>
      <c r="CP177" s="38">
        <v>2.9714445220353457E-3</v>
      </c>
      <c r="CQ177" s="38">
        <v>2.9642051138584129E-3</v>
      </c>
      <c r="CR177" s="38">
        <v>2.9694268652549639E-3</v>
      </c>
      <c r="CS177" s="38">
        <v>2.9656438257800507E-3</v>
      </c>
      <c r="CT177" s="38">
        <v>2.9685942877788821E-3</v>
      </c>
    </row>
    <row r="178" spans="1:98" ht="14.5" x14ac:dyDescent="0.65">
      <c r="A178" s="77"/>
      <c r="B178" s="76" t="s">
        <v>9</v>
      </c>
      <c r="C178" s="37" t="s">
        <v>3</v>
      </c>
      <c r="D178" s="38">
        <v>1.0376180968000872E-4</v>
      </c>
      <c r="E178" s="38">
        <v>1.7546454782993507E-4</v>
      </c>
      <c r="F178" s="38">
        <v>2.4381101586424397E-4</v>
      </c>
      <c r="G178" s="38">
        <v>1.1829968166820374E-4</v>
      </c>
      <c r="H178" s="38">
        <v>4.5637600024816052E-4</v>
      </c>
      <c r="I178" s="38">
        <v>5.7992601707018015E-4</v>
      </c>
      <c r="J178" s="38">
        <v>4.4843154451989126E-4</v>
      </c>
      <c r="K178" s="38">
        <v>7.4173468376854393E-4</v>
      </c>
      <c r="L178" s="38">
        <v>2.2854349097082166E-3</v>
      </c>
      <c r="M178" s="38">
        <v>2.5222591117520306E-3</v>
      </c>
      <c r="N178" s="38">
        <v>1.9687338223407357E-3</v>
      </c>
      <c r="O178" s="38">
        <v>1.4229797208313638E-3</v>
      </c>
      <c r="P178" s="38">
        <v>8.7551303605371467E-4</v>
      </c>
      <c r="Q178" s="38">
        <v>8.1418581057222841E-4</v>
      </c>
      <c r="R178" s="38">
        <v>7.2689350091829105E-4</v>
      </c>
      <c r="S178" s="38">
        <v>6.4129525435756632E-4</v>
      </c>
      <c r="T178" s="38">
        <v>7.3456293201834468E-4</v>
      </c>
      <c r="U178" s="38">
        <v>8.2716539629519711E-4</v>
      </c>
      <c r="V178" s="38">
        <v>1.5734933880418994E-3</v>
      </c>
      <c r="W178" s="38">
        <v>2.3206377808937485E-3</v>
      </c>
      <c r="X178" s="38">
        <v>3.0692958165387612E-3</v>
      </c>
      <c r="Y178" s="38">
        <v>3.8151602019391283E-3</v>
      </c>
      <c r="Z178" s="38">
        <v>4.1129487423236582E-3</v>
      </c>
      <c r="AA178" s="38">
        <v>4.6780199412062087E-3</v>
      </c>
      <c r="AB178" s="38">
        <v>5.2295780309662377E-3</v>
      </c>
      <c r="AC178" s="38">
        <v>6.0387487727372718E-3</v>
      </c>
      <c r="AD178" s="38">
        <v>6.435419804136441E-3</v>
      </c>
      <c r="AE178" s="38">
        <v>6.9141736176724661E-3</v>
      </c>
      <c r="AF178" s="38">
        <v>4.2563975850146837E-3</v>
      </c>
      <c r="AG178" s="38">
        <v>3.9192208659266856E-3</v>
      </c>
      <c r="AH178" s="38">
        <v>4.2051605205731188E-3</v>
      </c>
      <c r="AI178" s="38">
        <v>4.4215394396715391E-3</v>
      </c>
      <c r="AJ178" s="38">
        <v>4.1694176412754884E-3</v>
      </c>
      <c r="AK178" s="38">
        <v>4.275662712930851E-3</v>
      </c>
      <c r="AL178" s="38">
        <v>4.5291125232676515E-3</v>
      </c>
      <c r="AM178" s="38">
        <v>4.2969603769893805E-3</v>
      </c>
      <c r="AN178" s="38">
        <v>4.3159975293591123E-3</v>
      </c>
      <c r="AO178" s="38">
        <v>4.301264054672219E-3</v>
      </c>
      <c r="AP178" s="38">
        <v>4.2645285588605759E-3</v>
      </c>
      <c r="AQ178" s="38">
        <v>4.5378746712841081E-3</v>
      </c>
      <c r="AR178" s="38">
        <v>4.6137813457467194E-3</v>
      </c>
      <c r="AS178" s="38">
        <v>4.1789426557220415E-3</v>
      </c>
      <c r="AT178" s="38">
        <v>5.174051057259918E-3</v>
      </c>
      <c r="AU178" s="38">
        <v>4.9220410786929491E-3</v>
      </c>
      <c r="AV178" s="38">
        <v>6.4652676219910873E-3</v>
      </c>
      <c r="AW178" s="38">
        <v>4.6592706003186846E-3</v>
      </c>
      <c r="AX178" s="38">
        <v>5.9509045968158779E-3</v>
      </c>
      <c r="AY178" s="38">
        <v>6.0086168265796368E-3</v>
      </c>
      <c r="AZ178" s="38">
        <v>6.3152508845666887E-3</v>
      </c>
      <c r="BA178" s="38">
        <v>6.3500645377489633E-3</v>
      </c>
      <c r="BB178" s="38">
        <v>6.8337438472847655E-3</v>
      </c>
      <c r="BC178" s="38">
        <v>6.411074920149298E-3</v>
      </c>
      <c r="BD178" s="38">
        <v>6.3847131318532637E-3</v>
      </c>
      <c r="BE178" s="38">
        <v>7.0756919034305164E-3</v>
      </c>
      <c r="BF178" s="38">
        <v>7.8429947072931692E-3</v>
      </c>
      <c r="BG178" s="38">
        <v>8.0605409586850217E-3</v>
      </c>
      <c r="BH178" s="38">
        <v>7.9126010319059449E-3</v>
      </c>
      <c r="BI178" s="38">
        <v>8.5613585099884974E-3</v>
      </c>
      <c r="BJ178" s="38">
        <v>9.5911500643889817E-3</v>
      </c>
      <c r="BK178" s="38">
        <v>1.0065899525266946E-2</v>
      </c>
      <c r="BL178" s="38">
        <v>1.0192723801191989E-2</v>
      </c>
      <c r="BM178" s="38">
        <v>9.9347105664351898E-3</v>
      </c>
      <c r="BN178" s="38">
        <v>1.0702815183581151E-2</v>
      </c>
      <c r="BO178" s="38">
        <v>1.1240956142370702E-2</v>
      </c>
      <c r="BP178" s="38">
        <v>1.1487575322360137E-2</v>
      </c>
      <c r="BQ178" s="38">
        <v>1.1860879612315831E-2</v>
      </c>
      <c r="BR178" s="38">
        <v>1.2361271857469675E-2</v>
      </c>
      <c r="BS178" s="38">
        <v>1.1811400401573295E-2</v>
      </c>
      <c r="BT178" s="38">
        <v>1.2408942292901277E-2</v>
      </c>
      <c r="BU178" s="38">
        <v>1.2415707731943752E-2</v>
      </c>
      <c r="BV178" s="38">
        <v>1.2440332499659529E-2</v>
      </c>
      <c r="BW178" s="38">
        <v>1.2431904490910689E-2</v>
      </c>
      <c r="BX178" s="38">
        <v>9.3222278958474333E-3</v>
      </c>
      <c r="BY178" s="38">
        <v>9.3174583593793551E-3</v>
      </c>
      <c r="BZ178" s="38">
        <v>9.3121531013039271E-3</v>
      </c>
      <c r="CA178" s="38">
        <v>9.3258274022403314E-3</v>
      </c>
      <c r="CB178" s="38">
        <v>9.3290655178893764E-3</v>
      </c>
      <c r="CC178" s="38">
        <v>9.3218326227483706E-3</v>
      </c>
      <c r="CD178" s="38">
        <v>9.9378507926179555E-3</v>
      </c>
      <c r="CE178" s="38">
        <v>9.9498132694258255E-3</v>
      </c>
      <c r="CF178" s="38">
        <v>1.3649309278568257E-2</v>
      </c>
      <c r="CG178" s="38">
        <v>1.5509859549051101E-2</v>
      </c>
      <c r="CH178" s="38">
        <v>1.366009006599175E-2</v>
      </c>
      <c r="CI178" s="38">
        <v>1.3658107484823493E-2</v>
      </c>
      <c r="CJ178" s="38">
        <v>1.3677922072760819E-2</v>
      </c>
      <c r="CK178" s="38">
        <v>1.3056204178095729E-2</v>
      </c>
      <c r="CL178" s="38">
        <v>1.2434421226215778E-2</v>
      </c>
      <c r="CM178" s="38">
        <v>1.2411948291622484E-2</v>
      </c>
      <c r="CN178" s="38">
        <v>1.2432613550783881E-2</v>
      </c>
      <c r="CO178" s="38">
        <v>1.2438663894481445E-2</v>
      </c>
      <c r="CP178" s="38">
        <v>1.2402107006337865E-2</v>
      </c>
      <c r="CQ178" s="38">
        <v>1.2424693847725574E-2</v>
      </c>
      <c r="CR178" s="38">
        <v>1.2459267179626799E-2</v>
      </c>
      <c r="CS178" s="38">
        <v>1.2438079636699758E-2</v>
      </c>
      <c r="CT178" s="38">
        <v>1.2426288456091139E-2</v>
      </c>
    </row>
    <row r="179" spans="1:98" ht="14.5" x14ac:dyDescent="0.65">
      <c r="A179" s="77"/>
      <c r="B179" s="77"/>
      <c r="C179" s="37" t="s">
        <v>4</v>
      </c>
      <c r="D179" s="38" t="s">
        <v>67</v>
      </c>
      <c r="E179" s="38" t="s">
        <v>67</v>
      </c>
      <c r="F179" s="38" t="s">
        <v>67</v>
      </c>
      <c r="G179" s="38" t="s">
        <v>67</v>
      </c>
      <c r="H179" s="38" t="s">
        <v>67</v>
      </c>
      <c r="I179" s="38" t="s">
        <v>67</v>
      </c>
      <c r="J179" s="38" t="s">
        <v>67</v>
      </c>
      <c r="K179" s="38" t="s">
        <v>67</v>
      </c>
      <c r="L179" s="38" t="s">
        <v>67</v>
      </c>
      <c r="M179" s="38" t="s">
        <v>67</v>
      </c>
      <c r="N179" s="38" t="s">
        <v>67</v>
      </c>
      <c r="O179" s="38" t="s">
        <v>67</v>
      </c>
      <c r="P179" s="38" t="s">
        <v>67</v>
      </c>
      <c r="Q179" s="38" t="s">
        <v>67</v>
      </c>
      <c r="R179" s="38" t="s">
        <v>67</v>
      </c>
      <c r="S179" s="38" t="s">
        <v>67</v>
      </c>
      <c r="T179" s="38" t="s">
        <v>67</v>
      </c>
      <c r="U179" s="38" t="s">
        <v>67</v>
      </c>
      <c r="V179" s="38" t="s">
        <v>67</v>
      </c>
      <c r="W179" s="38" t="s">
        <v>67</v>
      </c>
      <c r="X179" s="38" t="s">
        <v>67</v>
      </c>
      <c r="Y179" s="38" t="s">
        <v>67</v>
      </c>
      <c r="Z179" s="38" t="s">
        <v>67</v>
      </c>
      <c r="AA179" s="38" t="s">
        <v>67</v>
      </c>
      <c r="AB179" s="38" t="s">
        <v>67</v>
      </c>
      <c r="AC179" s="38" t="s">
        <v>67</v>
      </c>
      <c r="AD179" s="38" t="s">
        <v>67</v>
      </c>
      <c r="AE179" s="38" t="s">
        <v>67</v>
      </c>
      <c r="AF179" s="38" t="s">
        <v>67</v>
      </c>
      <c r="AG179" s="38" t="s">
        <v>67</v>
      </c>
      <c r="AH179" s="38" t="s">
        <v>67</v>
      </c>
      <c r="AI179" s="38" t="s">
        <v>67</v>
      </c>
      <c r="AJ179" s="38" t="s">
        <v>67</v>
      </c>
      <c r="AK179" s="38" t="s">
        <v>67</v>
      </c>
      <c r="AL179" s="38" t="s">
        <v>67</v>
      </c>
      <c r="AM179" s="38" t="s">
        <v>67</v>
      </c>
      <c r="AN179" s="38" t="s">
        <v>67</v>
      </c>
      <c r="AO179" s="38" t="s">
        <v>67</v>
      </c>
      <c r="AP179" s="38" t="s">
        <v>67</v>
      </c>
      <c r="AQ179" s="38" t="s">
        <v>67</v>
      </c>
      <c r="AR179" s="38" t="s">
        <v>67</v>
      </c>
      <c r="AS179" s="38" t="s">
        <v>67</v>
      </c>
      <c r="AT179" s="38" t="s">
        <v>67</v>
      </c>
      <c r="AU179" s="38" t="s">
        <v>67</v>
      </c>
      <c r="AV179" s="38" t="s">
        <v>67</v>
      </c>
      <c r="AW179" s="38" t="s">
        <v>67</v>
      </c>
      <c r="AX179" s="38" t="s">
        <v>67</v>
      </c>
      <c r="AY179" s="38" t="s">
        <v>67</v>
      </c>
      <c r="AZ179" s="38" t="s">
        <v>67</v>
      </c>
      <c r="BA179" s="38" t="s">
        <v>67</v>
      </c>
      <c r="BB179" s="38" t="s">
        <v>67</v>
      </c>
      <c r="BC179" s="38" t="s">
        <v>67</v>
      </c>
      <c r="BD179" s="38" t="s">
        <v>67</v>
      </c>
      <c r="BE179" s="38" t="s">
        <v>67</v>
      </c>
      <c r="BF179" s="38" t="s">
        <v>67</v>
      </c>
      <c r="BG179" s="38" t="s">
        <v>67</v>
      </c>
      <c r="BH179" s="38" t="s">
        <v>67</v>
      </c>
      <c r="BI179" s="38" t="s">
        <v>67</v>
      </c>
      <c r="BJ179" s="38" t="s">
        <v>67</v>
      </c>
      <c r="BK179" s="38" t="s">
        <v>67</v>
      </c>
      <c r="BL179" s="38" t="s">
        <v>67</v>
      </c>
      <c r="BM179" s="38" t="s">
        <v>67</v>
      </c>
      <c r="BN179" s="38" t="s">
        <v>67</v>
      </c>
      <c r="BO179" s="38" t="s">
        <v>67</v>
      </c>
      <c r="BP179" s="38" t="s">
        <v>67</v>
      </c>
      <c r="BQ179" s="38" t="s">
        <v>67</v>
      </c>
      <c r="BR179" s="38" t="s">
        <v>67</v>
      </c>
      <c r="BS179" s="38" t="s">
        <v>67</v>
      </c>
      <c r="BT179" s="38" t="s">
        <v>67</v>
      </c>
      <c r="BU179" s="38" t="s">
        <v>67</v>
      </c>
      <c r="BV179" s="38" t="s">
        <v>67</v>
      </c>
      <c r="BW179" s="38" t="s">
        <v>67</v>
      </c>
      <c r="BX179" s="38" t="s">
        <v>67</v>
      </c>
      <c r="BY179" s="38" t="s">
        <v>67</v>
      </c>
      <c r="BZ179" s="38" t="s">
        <v>67</v>
      </c>
      <c r="CA179" s="38" t="s">
        <v>67</v>
      </c>
      <c r="CB179" s="38" t="s">
        <v>67</v>
      </c>
      <c r="CC179" s="38" t="s">
        <v>67</v>
      </c>
      <c r="CD179" s="38" t="s">
        <v>67</v>
      </c>
      <c r="CE179" s="38" t="s">
        <v>67</v>
      </c>
      <c r="CF179" s="38" t="s">
        <v>67</v>
      </c>
      <c r="CG179" s="38" t="s">
        <v>67</v>
      </c>
      <c r="CH179" s="38" t="s">
        <v>67</v>
      </c>
      <c r="CI179" s="38" t="s">
        <v>67</v>
      </c>
      <c r="CJ179" s="38" t="s">
        <v>67</v>
      </c>
      <c r="CK179" s="38" t="s">
        <v>67</v>
      </c>
      <c r="CL179" s="38" t="s">
        <v>67</v>
      </c>
      <c r="CM179" s="38" t="s">
        <v>67</v>
      </c>
      <c r="CN179" s="38" t="s">
        <v>67</v>
      </c>
      <c r="CO179" s="38" t="s">
        <v>67</v>
      </c>
      <c r="CP179" s="38" t="s">
        <v>67</v>
      </c>
      <c r="CQ179" s="38" t="s">
        <v>67</v>
      </c>
      <c r="CR179" s="38" t="s">
        <v>67</v>
      </c>
      <c r="CS179" s="38" t="s">
        <v>67</v>
      </c>
      <c r="CT179" s="38" t="s">
        <v>67</v>
      </c>
    </row>
    <row r="180" spans="1:98" ht="14.5" x14ac:dyDescent="0.65">
      <c r="A180" s="77"/>
      <c r="B180" s="78"/>
      <c r="C180" s="37" t="s">
        <v>6</v>
      </c>
      <c r="D180" s="38">
        <v>1.0376180968000872E-4</v>
      </c>
      <c r="E180" s="38">
        <v>1.7546454782993507E-4</v>
      </c>
      <c r="F180" s="38">
        <v>2.4381101586424397E-4</v>
      </c>
      <c r="G180" s="38">
        <v>1.1829968166820374E-4</v>
      </c>
      <c r="H180" s="38">
        <v>4.5637600024816052E-4</v>
      </c>
      <c r="I180" s="38">
        <v>5.7992601707018015E-4</v>
      </c>
      <c r="J180" s="38">
        <v>4.4843154451989126E-4</v>
      </c>
      <c r="K180" s="38">
        <v>7.4173468376854393E-4</v>
      </c>
      <c r="L180" s="38">
        <v>2.2854349097082166E-3</v>
      </c>
      <c r="M180" s="38">
        <v>2.5222591117520306E-3</v>
      </c>
      <c r="N180" s="38">
        <v>1.9687338223407357E-3</v>
      </c>
      <c r="O180" s="38">
        <v>1.4229797208313638E-3</v>
      </c>
      <c r="P180" s="38">
        <v>8.7551303605371467E-4</v>
      </c>
      <c r="Q180" s="38">
        <v>8.1418581057222841E-4</v>
      </c>
      <c r="R180" s="38">
        <v>7.2689350091829105E-4</v>
      </c>
      <c r="S180" s="38">
        <v>6.4129525435756632E-4</v>
      </c>
      <c r="T180" s="38">
        <v>7.3456293201834468E-4</v>
      </c>
      <c r="U180" s="38">
        <v>8.2716539629519711E-4</v>
      </c>
      <c r="V180" s="38">
        <v>1.5734933880418994E-3</v>
      </c>
      <c r="W180" s="38">
        <v>2.3206377808937485E-3</v>
      </c>
      <c r="X180" s="38">
        <v>3.0692958165387612E-3</v>
      </c>
      <c r="Y180" s="38">
        <v>3.8151602019391283E-3</v>
      </c>
      <c r="Z180" s="38">
        <v>4.1129487423236582E-3</v>
      </c>
      <c r="AA180" s="38">
        <v>4.6780199412062087E-3</v>
      </c>
      <c r="AB180" s="38">
        <v>5.2295780309662377E-3</v>
      </c>
      <c r="AC180" s="38">
        <v>6.0387487727372718E-3</v>
      </c>
      <c r="AD180" s="38">
        <v>6.435419804136441E-3</v>
      </c>
      <c r="AE180" s="38">
        <v>6.9141736176724661E-3</v>
      </c>
      <c r="AF180" s="38">
        <v>4.2563975850146837E-3</v>
      </c>
      <c r="AG180" s="38">
        <v>3.9192208659266856E-3</v>
      </c>
      <c r="AH180" s="38">
        <v>4.2051605205731188E-3</v>
      </c>
      <c r="AI180" s="38">
        <v>4.4215394396715391E-3</v>
      </c>
      <c r="AJ180" s="38">
        <v>4.1694176412754884E-3</v>
      </c>
      <c r="AK180" s="38">
        <v>4.275662712930851E-3</v>
      </c>
      <c r="AL180" s="38">
        <v>4.5291125232676515E-3</v>
      </c>
      <c r="AM180" s="38">
        <v>4.2969603769893805E-3</v>
      </c>
      <c r="AN180" s="38">
        <v>4.3159975293591123E-3</v>
      </c>
      <c r="AO180" s="38">
        <v>4.301264054672219E-3</v>
      </c>
      <c r="AP180" s="38">
        <v>4.2645285588605759E-3</v>
      </c>
      <c r="AQ180" s="38">
        <v>4.5378746712841081E-3</v>
      </c>
      <c r="AR180" s="38">
        <v>4.6137813457467194E-3</v>
      </c>
      <c r="AS180" s="38">
        <v>4.1789426557220415E-3</v>
      </c>
      <c r="AT180" s="38">
        <v>5.174051057259918E-3</v>
      </c>
      <c r="AU180" s="38">
        <v>4.9220410786929491E-3</v>
      </c>
      <c r="AV180" s="38">
        <v>6.4652676219910873E-3</v>
      </c>
      <c r="AW180" s="38">
        <v>4.6592706003186846E-3</v>
      </c>
      <c r="AX180" s="38">
        <v>5.9509045968158779E-3</v>
      </c>
      <c r="AY180" s="38">
        <v>6.0086168265796368E-3</v>
      </c>
      <c r="AZ180" s="38">
        <v>6.3152508845666887E-3</v>
      </c>
      <c r="BA180" s="38">
        <v>6.3500645377489633E-3</v>
      </c>
      <c r="BB180" s="38">
        <v>6.8337438472847655E-3</v>
      </c>
      <c r="BC180" s="38">
        <v>6.411074920149298E-3</v>
      </c>
      <c r="BD180" s="38">
        <v>6.3847131318532637E-3</v>
      </c>
      <c r="BE180" s="38">
        <v>7.0756919034305164E-3</v>
      </c>
      <c r="BF180" s="38">
        <v>7.8429947072931692E-3</v>
      </c>
      <c r="BG180" s="38">
        <v>8.0605409586850217E-3</v>
      </c>
      <c r="BH180" s="38">
        <v>7.9126010319059449E-3</v>
      </c>
      <c r="BI180" s="38">
        <v>8.5613585099884974E-3</v>
      </c>
      <c r="BJ180" s="38">
        <v>9.5911500643889817E-3</v>
      </c>
      <c r="BK180" s="38">
        <v>1.0065899525266946E-2</v>
      </c>
      <c r="BL180" s="38">
        <v>1.0192723801191989E-2</v>
      </c>
      <c r="BM180" s="38">
        <v>9.9347105664351898E-3</v>
      </c>
      <c r="BN180" s="38">
        <v>1.0702815183581151E-2</v>
      </c>
      <c r="BO180" s="38">
        <v>1.1240956142370702E-2</v>
      </c>
      <c r="BP180" s="38">
        <v>1.1487575322360137E-2</v>
      </c>
      <c r="BQ180" s="38">
        <v>1.1860879612315831E-2</v>
      </c>
      <c r="BR180" s="38">
        <v>1.2361271857469675E-2</v>
      </c>
      <c r="BS180" s="38">
        <v>1.1811400401573295E-2</v>
      </c>
      <c r="BT180" s="38">
        <v>1.2408942292901277E-2</v>
      </c>
      <c r="BU180" s="38">
        <v>1.2415707731943752E-2</v>
      </c>
      <c r="BV180" s="38">
        <v>1.2440332499659529E-2</v>
      </c>
      <c r="BW180" s="38">
        <v>1.2431904490910689E-2</v>
      </c>
      <c r="BX180" s="38">
        <v>9.3222278958474333E-3</v>
      </c>
      <c r="BY180" s="38">
        <v>9.3174583593793551E-3</v>
      </c>
      <c r="BZ180" s="38">
        <v>9.3121531013039271E-3</v>
      </c>
      <c r="CA180" s="38">
        <v>9.3258274022403314E-3</v>
      </c>
      <c r="CB180" s="38">
        <v>9.3290655178893764E-3</v>
      </c>
      <c r="CC180" s="38">
        <v>9.3218326227483706E-3</v>
      </c>
      <c r="CD180" s="38">
        <v>9.9378507926179555E-3</v>
      </c>
      <c r="CE180" s="38">
        <v>9.9498132694258255E-3</v>
      </c>
      <c r="CF180" s="38">
        <v>1.3649309278568257E-2</v>
      </c>
      <c r="CG180" s="38">
        <v>1.5509859549051101E-2</v>
      </c>
      <c r="CH180" s="38">
        <v>1.366009006599175E-2</v>
      </c>
      <c r="CI180" s="38">
        <v>1.3658107484823493E-2</v>
      </c>
      <c r="CJ180" s="38">
        <v>1.3677922072760819E-2</v>
      </c>
      <c r="CK180" s="38">
        <v>1.3056204178095729E-2</v>
      </c>
      <c r="CL180" s="38">
        <v>1.2434421226215778E-2</v>
      </c>
      <c r="CM180" s="38">
        <v>1.2411948291622484E-2</v>
      </c>
      <c r="CN180" s="38">
        <v>1.2432613550783881E-2</v>
      </c>
      <c r="CO180" s="38">
        <v>1.2438663894481445E-2</v>
      </c>
      <c r="CP180" s="38">
        <v>1.2402107006337865E-2</v>
      </c>
      <c r="CQ180" s="38">
        <v>1.2424693847725574E-2</v>
      </c>
      <c r="CR180" s="38">
        <v>1.2459267179626799E-2</v>
      </c>
      <c r="CS180" s="38">
        <v>1.2438079636699758E-2</v>
      </c>
      <c r="CT180" s="38">
        <v>1.2426288456091139E-2</v>
      </c>
    </row>
    <row r="181" spans="1:98" ht="14.5" x14ac:dyDescent="0.65">
      <c r="A181" s="77"/>
      <c r="B181" s="76" t="s">
        <v>10</v>
      </c>
      <c r="C181" s="37" t="s">
        <v>3</v>
      </c>
      <c r="D181" s="38">
        <v>4.0490586999999999E-5</v>
      </c>
      <c r="E181" s="38">
        <v>6.8355011000000002E-5</v>
      </c>
      <c r="F181" s="38">
        <v>9.4943597999999998E-5</v>
      </c>
      <c r="G181" s="38">
        <v>4.6211653999999998E-5</v>
      </c>
      <c r="H181" s="38">
        <v>1.78334568E-4</v>
      </c>
      <c r="I181" s="38">
        <v>2.2633189200000001E-4</v>
      </c>
      <c r="J181" s="38">
        <v>1.7471548900000001E-4</v>
      </c>
      <c r="K181" s="38">
        <v>2.8961951099999998E-4</v>
      </c>
      <c r="L181" s="38">
        <v>8.9173854999999996E-4</v>
      </c>
      <c r="M181" s="38">
        <v>9.8049543200000007E-4</v>
      </c>
      <c r="N181" s="38">
        <v>7.6894823200000003E-4</v>
      </c>
      <c r="O181" s="38">
        <v>5.5533782699999999E-4</v>
      </c>
      <c r="P181" s="38">
        <v>3.4055362100000002E-4</v>
      </c>
      <c r="Q181" s="38">
        <v>3.1700577399999997E-4</v>
      </c>
      <c r="R181" s="38">
        <v>2.8328415599999999E-4</v>
      </c>
      <c r="S181" s="38">
        <v>2.4949199100000001E-4</v>
      </c>
      <c r="T181" s="38">
        <v>2.8682260199999998E-4</v>
      </c>
      <c r="U181" s="38">
        <v>3.2303691599999999E-4</v>
      </c>
      <c r="V181" s="38">
        <v>6.1369649800000002E-4</v>
      </c>
      <c r="W181" s="38">
        <v>9.0452949000000005E-4</v>
      </c>
      <c r="X181" s="38">
        <v>1.1971940220000001E-3</v>
      </c>
      <c r="Y181" s="38">
        <v>1.4843691649999999E-3</v>
      </c>
      <c r="Z181" s="38">
        <v>1.6083560249999999E-3</v>
      </c>
      <c r="AA181" s="38">
        <v>1.8280861959999999E-3</v>
      </c>
      <c r="AB181" s="38">
        <v>2.0377502130000001E-3</v>
      </c>
      <c r="AC181" s="38">
        <v>2.3591804339999998E-3</v>
      </c>
      <c r="AD181" s="38">
        <v>2.5092497080000001E-3</v>
      </c>
      <c r="AE181" s="38">
        <v>2.6920770869999998E-3</v>
      </c>
      <c r="AF181" s="38">
        <v>1.6610953170000001E-3</v>
      </c>
      <c r="AG181" s="38">
        <v>1.5311055420000001E-3</v>
      </c>
      <c r="AH181" s="38">
        <v>1.6411922509999999E-3</v>
      </c>
      <c r="AI181" s="38">
        <v>1.721924843E-3</v>
      </c>
      <c r="AJ181" s="38">
        <v>1.627673134E-3</v>
      </c>
      <c r="AK181" s="38">
        <v>1.664382445E-3</v>
      </c>
      <c r="AL181" s="38">
        <v>1.764876776E-3</v>
      </c>
      <c r="AM181" s="38">
        <v>1.673436297E-3</v>
      </c>
      <c r="AN181" s="38">
        <v>1.678850742E-3</v>
      </c>
      <c r="AO181" s="38">
        <v>1.6763117199999999E-3</v>
      </c>
      <c r="AP181" s="38">
        <v>1.660535454E-3</v>
      </c>
      <c r="AQ181" s="38">
        <v>1.7711311329999999E-3</v>
      </c>
      <c r="AR181" s="38">
        <v>1.8054498500000001E-3</v>
      </c>
      <c r="AS181" s="38">
        <v>1.6282733879999999E-3</v>
      </c>
      <c r="AT181" s="38">
        <v>2.0202918069999998E-3</v>
      </c>
      <c r="AU181" s="38">
        <v>1.917835943E-3</v>
      </c>
      <c r="AV181" s="38">
        <v>2.518654639E-3</v>
      </c>
      <c r="AW181" s="38">
        <v>1.8154916829999999E-3</v>
      </c>
      <c r="AX181" s="38">
        <v>2.323709374E-3</v>
      </c>
      <c r="AY181" s="38">
        <v>2.3449570460000002E-3</v>
      </c>
      <c r="AZ181" s="38">
        <v>2.4556983020000002E-3</v>
      </c>
      <c r="BA181" s="38">
        <v>2.4763716499999998E-3</v>
      </c>
      <c r="BB181" s="38">
        <v>2.667918342E-3</v>
      </c>
      <c r="BC181" s="38">
        <v>2.5057942870000001E-3</v>
      </c>
      <c r="BD181" s="38">
        <v>2.4834593E-3</v>
      </c>
      <c r="BE181" s="38">
        <v>2.7563759600000002E-3</v>
      </c>
      <c r="BF181" s="38">
        <v>3.0565526580000001E-3</v>
      </c>
      <c r="BG181" s="38">
        <v>3.137243352E-3</v>
      </c>
      <c r="BH181" s="38">
        <v>3.0870870860000002E-3</v>
      </c>
      <c r="BI181" s="38">
        <v>3.336688313E-3</v>
      </c>
      <c r="BJ181" s="38">
        <v>3.7448486329999999E-3</v>
      </c>
      <c r="BK181" s="38">
        <v>3.9255700379999996E-3</v>
      </c>
      <c r="BL181" s="38">
        <v>3.9740623850000002E-3</v>
      </c>
      <c r="BM181" s="38">
        <v>3.876750207E-3</v>
      </c>
      <c r="BN181" s="38">
        <v>4.1642490129999996E-3</v>
      </c>
      <c r="BO181" s="38">
        <v>4.3946731180000004E-3</v>
      </c>
      <c r="BP181" s="38">
        <v>4.4887127040000004E-3</v>
      </c>
      <c r="BQ181" s="38">
        <v>4.6168083629999999E-3</v>
      </c>
      <c r="BR181" s="38">
        <v>4.8224968799999999E-3</v>
      </c>
      <c r="BS181" s="38">
        <v>4.5988987689999997E-3</v>
      </c>
      <c r="BT181" s="38">
        <v>4.8437123549999999E-3</v>
      </c>
      <c r="BU181" s="38">
        <v>4.8482071199999997E-3</v>
      </c>
      <c r="BV181" s="38">
        <v>4.8597303879999998E-3</v>
      </c>
      <c r="BW181" s="38">
        <v>4.8414253409999998E-3</v>
      </c>
      <c r="BX181" s="38">
        <v>3.6300261140000002E-3</v>
      </c>
      <c r="BY181" s="38">
        <v>3.6386132480000001E-3</v>
      </c>
      <c r="BZ181" s="38">
        <v>3.6315501520000001E-3</v>
      </c>
      <c r="CA181" s="38">
        <v>3.6363062819999999E-3</v>
      </c>
      <c r="CB181" s="38">
        <v>3.6268952350000001E-3</v>
      </c>
      <c r="CC181" s="38">
        <v>3.6340410110000001E-3</v>
      </c>
      <c r="CD181" s="38">
        <v>3.8812371699999998E-3</v>
      </c>
      <c r="CE181" s="38">
        <v>3.8851780670000001E-3</v>
      </c>
      <c r="CF181" s="38">
        <v>5.3381721050000004E-3</v>
      </c>
      <c r="CG181" s="38">
        <v>6.042052224E-3</v>
      </c>
      <c r="CH181" s="38">
        <v>5.3318342829999999E-3</v>
      </c>
      <c r="CI181" s="38">
        <v>5.3215904369999997E-3</v>
      </c>
      <c r="CJ181" s="38">
        <v>5.3294109669999997E-3</v>
      </c>
      <c r="CK181" s="38">
        <v>5.0599321699999998E-3</v>
      </c>
      <c r="CL181" s="38">
        <v>4.8462787500000003E-3</v>
      </c>
      <c r="CM181" s="38">
        <v>4.8438160739999996E-3</v>
      </c>
      <c r="CN181" s="38">
        <v>4.8443532599999999E-3</v>
      </c>
      <c r="CO181" s="38">
        <v>4.8543975329999999E-3</v>
      </c>
      <c r="CP181" s="38">
        <v>4.8431876490000001E-3</v>
      </c>
      <c r="CQ181" s="38">
        <v>4.8311377019999999E-3</v>
      </c>
      <c r="CR181" s="38">
        <v>4.8487773259999999E-3</v>
      </c>
      <c r="CS181" s="38">
        <v>4.8504750210000003E-3</v>
      </c>
      <c r="CT181" s="38">
        <v>4.8362504129999999E-3</v>
      </c>
    </row>
    <row r="182" spans="1:98" ht="14.5" x14ac:dyDescent="0.65">
      <c r="A182" s="77"/>
      <c r="B182" s="77"/>
      <c r="C182" s="37" t="s">
        <v>4</v>
      </c>
      <c r="D182" s="38">
        <f>D183-D181</f>
        <v>1.4476074283514481E-13</v>
      </c>
      <c r="E182" s="38">
        <f t="shared" ref="E182" si="1807">E183-E181</f>
        <v>9.7614313814021336E-6</v>
      </c>
      <c r="F182" s="38">
        <f t="shared" ref="F182" si="1808">F183-F181</f>
        <v>2.1055026706972226E-5</v>
      </c>
      <c r="G182" s="38">
        <f t="shared" ref="G182" si="1809">G183-G181</f>
        <v>3.2893475479066464E-5</v>
      </c>
      <c r="H182" s="38">
        <f t="shared" ref="H182" si="1810">H183-H181</f>
        <v>2.7188196176052221E-5</v>
      </c>
      <c r="I182" s="38">
        <f t="shared" ref="I182" si="1811">I183-I181</f>
        <v>5.5677793176211603E-5</v>
      </c>
      <c r="J182" s="38">
        <f t="shared" ref="J182" si="1812">J183-J181</f>
        <v>8.0274742334971756E-5</v>
      </c>
      <c r="K182" s="38">
        <f t="shared" ref="K182" si="1813">K183-K181</f>
        <v>7.9067802650092164E-5</v>
      </c>
      <c r="L182" s="38">
        <f t="shared" ref="L182" si="1814">L183-L181</f>
        <v>1.0825804997287043E-4</v>
      </c>
      <c r="M182" s="38">
        <f t="shared" ref="M182" si="1815">M183-M181</f>
        <v>2.6460987400712911E-4</v>
      </c>
      <c r="N182" s="38">
        <f t="shared" ref="N182" si="1816">N183-N181</f>
        <v>3.588645953891493E-4</v>
      </c>
      <c r="O182" s="38">
        <f t="shared" ref="O182" si="1817">O183-O181</f>
        <v>3.5769223466566294E-4</v>
      </c>
      <c r="P182" s="38">
        <f t="shared" ref="P182" si="1818">P183-P181</f>
        <v>3.0563527196843661E-4</v>
      </c>
      <c r="Q182" s="38">
        <f t="shared" ref="Q182" si="1819">Q183-Q181</f>
        <v>2.2067821761315301E-4</v>
      </c>
      <c r="R182" s="38">
        <f t="shared" ref="R182" si="1820">R183-R181</f>
        <v>1.7272531338774608E-4</v>
      </c>
      <c r="S182" s="38">
        <f t="shared" ref="S182" si="1821">S183-S181</f>
        <v>1.4107261071615105E-4</v>
      </c>
      <c r="T182" s="38">
        <f t="shared" ref="T182" si="1822">T183-T181</f>
        <v>1.2124432718978401E-4</v>
      </c>
      <c r="U182" s="38">
        <f t="shared" ref="U182" si="1823">U183-U181</f>
        <v>1.2383513310988399E-4</v>
      </c>
      <c r="V182" s="38">
        <f t="shared" ref="V182" si="1824">V183-V181</f>
        <v>1.3399694755388664E-4</v>
      </c>
      <c r="W182" s="38">
        <f t="shared" ref="W182" si="1825">W183-W181</f>
        <v>2.0860200136597179E-4</v>
      </c>
      <c r="X182" s="38">
        <f t="shared" ref="X182" si="1826">X183-X181</f>
        <v>3.1449181734376393E-4</v>
      </c>
      <c r="Y182" s="38">
        <f t="shared" ref="Y182" si="1827">Y183-Y181</f>
        <v>4.358165641693305E-4</v>
      </c>
      <c r="Z182" s="38">
        <f t="shared" ref="Z182" si="1828">Z183-Z181</f>
        <v>5.6529634644446585E-4</v>
      </c>
      <c r="AA182" s="38">
        <f t="shared" ref="AA182" si="1829">AA183-AA181</f>
        <v>6.5238057194249763E-4</v>
      </c>
      <c r="AB182" s="38">
        <f t="shared" ref="AB182" si="1830">AB183-AB181</f>
        <v>7.4178156142899482E-4</v>
      </c>
      <c r="AC182" s="38">
        <f t="shared" ref="AC182" si="1831">AC183-AC181</f>
        <v>8.3713913809097072E-4</v>
      </c>
      <c r="AD182" s="38">
        <f t="shared" ref="AD182" si="1832">AD183-AD181</f>
        <v>9.5286337876025013E-4</v>
      </c>
      <c r="AE182" s="38">
        <f t="shared" ref="AE182" si="1833">AE183-AE181</f>
        <v>1.0479560679975235E-3</v>
      </c>
      <c r="AF182" s="38">
        <f t="shared" ref="AF182" si="1834">AF183-AF181</f>
        <v>1.1323290424621901E-3</v>
      </c>
      <c r="AG182" s="38">
        <f t="shared" ref="AG182" si="1835">AG183-AG181</f>
        <v>9.2433325276569797E-4</v>
      </c>
      <c r="AH182" s="38">
        <f t="shared" ref="AH182" si="1836">AH183-AH181</f>
        <v>7.9475376229312493E-4</v>
      </c>
      <c r="AI182" s="38">
        <f t="shared" ref="AI182" si="1837">AI183-AI181</f>
        <v>7.5660163794060591E-4</v>
      </c>
      <c r="AJ182" s="38">
        <f t="shared" ref="AJ182" si="1838">AJ183-AJ181</f>
        <v>7.4084454049870877E-4</v>
      </c>
      <c r="AK182" s="38">
        <f t="shared" ref="AK182" si="1839">AK183-AK181</f>
        <v>7.2857193430341861E-4</v>
      </c>
      <c r="AL182" s="38">
        <f t="shared" ref="AL182" si="1840">AL183-AL181</f>
        <v>7.3431581090637583E-4</v>
      </c>
      <c r="AM182" s="38">
        <f t="shared" ref="AM182" si="1841">AM183-AM181</f>
        <v>7.6349738153497345E-4</v>
      </c>
      <c r="AN182" s="38">
        <f t="shared" ref="AN182" si="1842">AN183-AN181</f>
        <v>7.5073217470094777E-4</v>
      </c>
      <c r="AO182" s="38">
        <f t="shared" ref="AO182" si="1843">AO183-AO181</f>
        <v>7.4721810625108477E-4</v>
      </c>
      <c r="AP182" s="38">
        <f t="shared" ref="AP182" si="1844">AP183-AP181</f>
        <v>7.4870933396729172E-4</v>
      </c>
      <c r="AQ182" s="38">
        <f t="shared" ref="AQ182" si="1845">AQ183-AQ181</f>
        <v>7.4350436932806583E-4</v>
      </c>
      <c r="AR182" s="38">
        <f t="shared" ref="AR182" si="1846">AR183-AR181</f>
        <v>7.617958152227797E-4</v>
      </c>
      <c r="AS182" s="38">
        <f t="shared" ref="AS182" si="1847">AS183-AS181</f>
        <v>7.8416279723241846E-4</v>
      </c>
      <c r="AT182" s="38">
        <f t="shared" ref="AT182" si="1848">AT183-AT181</f>
        <v>7.5119224551236123E-4</v>
      </c>
      <c r="AU182" s="38">
        <f t="shared" ref="AU182" si="1849">AU183-AU181</f>
        <v>8.2926143640278303E-4</v>
      </c>
      <c r="AV182" s="38">
        <f t="shared" ref="AV182" si="1850">AV183-AV181</f>
        <v>8.4129416590937329E-4</v>
      </c>
      <c r="AW182" s="38">
        <f t="shared" ref="AW182" si="1851">AW183-AW181</f>
        <v>9.9229557801724954E-4</v>
      </c>
      <c r="AX182" s="38">
        <f t="shared" ref="AX182" si="1852">AX183-AX181</f>
        <v>8.9984176868919971E-4</v>
      </c>
      <c r="AY182" s="38">
        <f t="shared" ref="AY182" si="1853">AY183-AY181</f>
        <v>9.6849614298787643E-4</v>
      </c>
      <c r="AZ182" s="38">
        <f t="shared" ref="AZ182" si="1854">AZ183-AZ181</f>
        <v>1.0154208514068313E-3</v>
      </c>
      <c r="BA182" s="38">
        <f t="shared" ref="BA182" si="1855">BA183-BA181</f>
        <v>1.0489210977525014E-3</v>
      </c>
      <c r="BB182" s="38">
        <f t="shared" ref="BB182" si="1856">BB183-BB181</f>
        <v>1.0828491405272707E-3</v>
      </c>
      <c r="BC182" s="38">
        <f t="shared" ref="BC182" si="1857">BC183-BC181</f>
        <v>1.1415473343146442E-3</v>
      </c>
      <c r="BD182" s="38">
        <f t="shared" ref="BD182" si="1858">BD183-BD181</f>
        <v>1.1293214426338813E-3</v>
      </c>
      <c r="BE182" s="38">
        <f t="shared" ref="BE182" si="1859">BE183-BE181</f>
        <v>1.1150926801550866E-3</v>
      </c>
      <c r="BF182" s="38">
        <f t="shared" ref="BF182" si="1860">BF183-BF181</f>
        <v>1.1722975937036658E-3</v>
      </c>
      <c r="BG182" s="38">
        <f t="shared" ref="BG182" si="1861">BG183-BG181</f>
        <v>1.2704692918175395E-3</v>
      </c>
      <c r="BH182" s="38">
        <f t="shared" ref="BH182" si="1862">BH183-BH181</f>
        <v>1.3448815733144706E-3</v>
      </c>
      <c r="BI182" s="38">
        <f t="shared" ref="BI182" si="1863">BI183-BI181</f>
        <v>1.3637184391792293E-3</v>
      </c>
      <c r="BJ182" s="38">
        <f t="shared" ref="BJ182" si="1864">BJ183-BJ181</f>
        <v>1.436350878918506E-3</v>
      </c>
      <c r="BK182" s="38">
        <f t="shared" ref="BK182" si="1865">BK183-BK181</f>
        <v>1.5605179440062967E-3</v>
      </c>
      <c r="BL182" s="38">
        <f t="shared" ref="BL182" si="1866">BL183-BL181</f>
        <v>1.6663338151091146E-3</v>
      </c>
      <c r="BM182" s="38">
        <f t="shared" ref="BM182" si="1867">BM183-BM181</f>
        <v>1.7238878333688504E-3</v>
      </c>
      <c r="BN182" s="38">
        <f t="shared" ref="BN182" si="1868">BN183-BN181</f>
        <v>1.7306694812273928E-3</v>
      </c>
      <c r="BO182" s="38">
        <f t="shared" ref="BO182" si="1869">BO183-BO181</f>
        <v>1.7944474998871467E-3</v>
      </c>
      <c r="BP182" s="38">
        <f t="shared" ref="BP182" si="1870">BP183-BP181</f>
        <v>1.8766511046298473E-3</v>
      </c>
      <c r="BQ182" s="38">
        <f t="shared" ref="BQ182" si="1871">BQ183-BQ181</f>
        <v>1.9425218518299573E-3</v>
      </c>
      <c r="BR182" s="38">
        <f t="shared" ref="BR182" si="1872">BR183-BR181</f>
        <v>2.0046175546202015E-3</v>
      </c>
      <c r="BS182" s="38">
        <f t="shared" ref="BS182" si="1873">BS183-BS181</f>
        <v>2.0930717396691282E-3</v>
      </c>
      <c r="BT182" s="38">
        <f t="shared" ref="BT182" si="1874">BT183-BT181</f>
        <v>2.0661593430752641E-3</v>
      </c>
      <c r="BU182" s="38">
        <f t="shared" ref="BU182" si="1875">BU183-BU181</f>
        <v>2.1174742668245497E-3</v>
      </c>
      <c r="BV182" s="38">
        <f t="shared" ref="BV182" si="1876">BV183-BV181</f>
        <v>2.1335183026164268E-3</v>
      </c>
      <c r="BW182" s="38">
        <f t="shared" ref="BW182" si="1877">BW183-BW181</f>
        <v>2.1516990106239713E-3</v>
      </c>
      <c r="BX182" s="38">
        <f t="shared" ref="BX182" si="1878">BX183-BX181</f>
        <v>2.1535098277548287E-3</v>
      </c>
      <c r="BY182" s="38">
        <f t="shared" ref="BY182" si="1879">BY183-BY181</f>
        <v>1.8643591595409715E-3</v>
      </c>
      <c r="BZ182" s="38">
        <f t="shared" ref="BZ182" si="1880">BZ183-BZ181</f>
        <v>1.7230681341970453E-3</v>
      </c>
      <c r="CA182" s="38">
        <f t="shared" ref="CA182" si="1881">CA183-CA181</f>
        <v>1.6492247671940088E-3</v>
      </c>
      <c r="CB182" s="38">
        <f t="shared" ref="CB182" si="1882">CB183-CB181</f>
        <v>1.6174218155689864E-3</v>
      </c>
      <c r="CC182" s="38">
        <f t="shared" ref="CC182" si="1883">CC183-CC181</f>
        <v>1.6144303001966397E-3</v>
      </c>
      <c r="CD182" s="38">
        <f t="shared" ref="CD182" si="1884">CD183-CD181</f>
        <v>1.6114274472725297E-3</v>
      </c>
      <c r="CE182" s="38">
        <f t="shared" ref="CE182" si="1885">CE183-CE181</f>
        <v>1.6702080802579598E-3</v>
      </c>
      <c r="CF182" s="38">
        <f t="shared" ref="CF182" si="1886">CF183-CF181</f>
        <v>1.6993294890388748E-3</v>
      </c>
      <c r="CG182" s="38">
        <f t="shared" ref="CG182" si="1887">CG183-CG181</f>
        <v>2.0636053713509201E-3</v>
      </c>
      <c r="CH182" s="38">
        <f t="shared" ref="CH182" si="1888">CH183-CH181</f>
        <v>2.4084231312164949E-3</v>
      </c>
      <c r="CI182" s="38">
        <f t="shared" ref="CI182" si="1889">CI183-CI181</f>
        <v>2.4026220834888253E-3</v>
      </c>
      <c r="CJ182" s="38">
        <f t="shared" ref="CJ182" si="1890">CJ183-CJ181</f>
        <v>2.3990642133428991E-3</v>
      </c>
      <c r="CK182" s="38">
        <f t="shared" ref="CK182" si="1891">CK183-CK181</f>
        <v>2.3972094207069059E-3</v>
      </c>
      <c r="CL182" s="38">
        <f t="shared" ref="CL182" si="1892">CL183-CL181</f>
        <v>2.3076447334832743E-3</v>
      </c>
      <c r="CM182" s="38">
        <f t="shared" ref="CM182" si="1893">CM183-CM181</f>
        <v>2.2190362316584847E-3</v>
      </c>
      <c r="CN182" s="38">
        <f t="shared" ref="CN182" si="1894">CN183-CN181</f>
        <v>2.1872096247885255E-3</v>
      </c>
      <c r="CO182" s="38">
        <f t="shared" ref="CO182" si="1895">CO183-CO181</f>
        <v>2.1619862546037212E-3</v>
      </c>
      <c r="CP182" s="38">
        <f t="shared" ref="CP182" si="1896">CP183-CP181</f>
        <v>2.1572250450131083E-3</v>
      </c>
      <c r="CQ182" s="38">
        <f t="shared" ref="CQ182" si="1897">CQ183-CQ181</f>
        <v>2.1416352084240335E-3</v>
      </c>
      <c r="CR182" s="38">
        <f t="shared" ref="CR182" si="1898">CR183-CR181</f>
        <v>2.1494596364873761E-3</v>
      </c>
      <c r="CS182" s="38">
        <f t="shared" ref="CS182" si="1899">CS183-CS181</f>
        <v>2.1556069174725068E-3</v>
      </c>
      <c r="CT182" s="38">
        <f t="shared" ref="CT182" si="1900">CT183-CT181</f>
        <v>2.1419265802258064E-3</v>
      </c>
    </row>
    <row r="183" spans="1:98" ht="14.5" x14ac:dyDescent="0.65">
      <c r="A183" s="77"/>
      <c r="B183" s="78"/>
      <c r="C183" s="37" t="s">
        <v>6</v>
      </c>
      <c r="D183" s="38">
        <v>4.0490587144760742E-5</v>
      </c>
      <c r="E183" s="38">
        <v>7.8116442381402136E-5</v>
      </c>
      <c r="F183" s="38">
        <v>1.1599862470697222E-4</v>
      </c>
      <c r="G183" s="38">
        <v>7.9105129479066462E-5</v>
      </c>
      <c r="H183" s="38">
        <v>2.0552276417605222E-4</v>
      </c>
      <c r="I183" s="38">
        <v>2.8200968517621162E-4</v>
      </c>
      <c r="J183" s="38">
        <v>2.5499023133497176E-4</v>
      </c>
      <c r="K183" s="38">
        <v>3.6868731365009215E-4</v>
      </c>
      <c r="L183" s="38">
        <v>9.9999659997287039E-4</v>
      </c>
      <c r="M183" s="38">
        <v>1.2451053060071292E-3</v>
      </c>
      <c r="N183" s="38">
        <v>1.1278128273891493E-3</v>
      </c>
      <c r="O183" s="38">
        <v>9.1303006166566292E-4</v>
      </c>
      <c r="P183" s="38">
        <v>6.4618889296843662E-4</v>
      </c>
      <c r="Q183" s="38">
        <v>5.3768399161315298E-4</v>
      </c>
      <c r="R183" s="38">
        <v>4.5600946938774607E-4</v>
      </c>
      <c r="S183" s="38">
        <v>3.9056460171615106E-4</v>
      </c>
      <c r="T183" s="38">
        <v>4.0806692918978399E-4</v>
      </c>
      <c r="U183" s="38">
        <v>4.4687204910988398E-4</v>
      </c>
      <c r="V183" s="38">
        <v>7.4769344555388666E-4</v>
      </c>
      <c r="W183" s="38">
        <v>1.1131314913659718E-3</v>
      </c>
      <c r="X183" s="38">
        <v>1.511685839343764E-3</v>
      </c>
      <c r="Y183" s="38">
        <v>1.9201857291693304E-3</v>
      </c>
      <c r="Z183" s="38">
        <v>2.1736523714444658E-3</v>
      </c>
      <c r="AA183" s="38">
        <v>2.4804667679424975E-3</v>
      </c>
      <c r="AB183" s="38">
        <v>2.7795317744289949E-3</v>
      </c>
      <c r="AC183" s="38">
        <v>3.1963195720909705E-3</v>
      </c>
      <c r="AD183" s="38">
        <v>3.4621130867602502E-3</v>
      </c>
      <c r="AE183" s="38">
        <v>3.7400331549975233E-3</v>
      </c>
      <c r="AF183" s="38">
        <v>2.7934243594621901E-3</v>
      </c>
      <c r="AG183" s="38">
        <v>2.455438794765698E-3</v>
      </c>
      <c r="AH183" s="38">
        <v>2.4359460132931249E-3</v>
      </c>
      <c r="AI183" s="38">
        <v>2.4785264809406059E-3</v>
      </c>
      <c r="AJ183" s="38">
        <v>2.3685176744987087E-3</v>
      </c>
      <c r="AK183" s="38">
        <v>2.3929543793034186E-3</v>
      </c>
      <c r="AL183" s="38">
        <v>2.4991925869063758E-3</v>
      </c>
      <c r="AM183" s="38">
        <v>2.4369336785349735E-3</v>
      </c>
      <c r="AN183" s="38">
        <v>2.4295829167009478E-3</v>
      </c>
      <c r="AO183" s="38">
        <v>2.4235298262510847E-3</v>
      </c>
      <c r="AP183" s="38">
        <v>2.4092447879672917E-3</v>
      </c>
      <c r="AQ183" s="38">
        <v>2.5146355023280657E-3</v>
      </c>
      <c r="AR183" s="38">
        <v>2.5672456652227798E-3</v>
      </c>
      <c r="AS183" s="38">
        <v>2.4124361852324184E-3</v>
      </c>
      <c r="AT183" s="38">
        <v>2.7714840525123611E-3</v>
      </c>
      <c r="AU183" s="38">
        <v>2.7470973794027831E-3</v>
      </c>
      <c r="AV183" s="38">
        <v>3.3599488049093733E-3</v>
      </c>
      <c r="AW183" s="38">
        <v>2.8077872610172494E-3</v>
      </c>
      <c r="AX183" s="38">
        <v>3.2235511426891997E-3</v>
      </c>
      <c r="AY183" s="38">
        <v>3.3134531889878766E-3</v>
      </c>
      <c r="AZ183" s="38">
        <v>3.4711191534068314E-3</v>
      </c>
      <c r="BA183" s="38">
        <v>3.5252927477525012E-3</v>
      </c>
      <c r="BB183" s="38">
        <v>3.7507674825272706E-3</v>
      </c>
      <c r="BC183" s="38">
        <v>3.6473416213146444E-3</v>
      </c>
      <c r="BD183" s="38">
        <v>3.6127807426338814E-3</v>
      </c>
      <c r="BE183" s="38">
        <v>3.8714686401550868E-3</v>
      </c>
      <c r="BF183" s="38">
        <v>4.2288502517036659E-3</v>
      </c>
      <c r="BG183" s="38">
        <v>4.4077126438175395E-3</v>
      </c>
      <c r="BH183" s="38">
        <v>4.4319686593144707E-3</v>
      </c>
      <c r="BI183" s="38">
        <v>4.7004067521792293E-3</v>
      </c>
      <c r="BJ183" s="38">
        <v>5.1811995119185059E-3</v>
      </c>
      <c r="BK183" s="38">
        <v>5.4860879820062963E-3</v>
      </c>
      <c r="BL183" s="38">
        <v>5.6403962001091148E-3</v>
      </c>
      <c r="BM183" s="38">
        <v>5.6006380403688504E-3</v>
      </c>
      <c r="BN183" s="38">
        <v>5.8949184942273924E-3</v>
      </c>
      <c r="BO183" s="38">
        <v>6.189120617887147E-3</v>
      </c>
      <c r="BP183" s="38">
        <v>6.3653638086298477E-3</v>
      </c>
      <c r="BQ183" s="38">
        <v>6.5593302148299571E-3</v>
      </c>
      <c r="BR183" s="38">
        <v>6.8271144346202014E-3</v>
      </c>
      <c r="BS183" s="38">
        <v>6.6919705086691279E-3</v>
      </c>
      <c r="BT183" s="38">
        <v>6.909871698075264E-3</v>
      </c>
      <c r="BU183" s="38">
        <v>6.9656813868245494E-3</v>
      </c>
      <c r="BV183" s="38">
        <v>6.9932486906164265E-3</v>
      </c>
      <c r="BW183" s="38">
        <v>6.9931243516239711E-3</v>
      </c>
      <c r="BX183" s="38">
        <v>5.7835359417548289E-3</v>
      </c>
      <c r="BY183" s="38">
        <v>5.5029724075409715E-3</v>
      </c>
      <c r="BZ183" s="38">
        <v>5.3546182861970455E-3</v>
      </c>
      <c r="CA183" s="38">
        <v>5.2855310491940087E-3</v>
      </c>
      <c r="CB183" s="38">
        <v>5.2443170505689866E-3</v>
      </c>
      <c r="CC183" s="38">
        <v>5.2484713111966399E-3</v>
      </c>
      <c r="CD183" s="38">
        <v>5.4926646172725295E-3</v>
      </c>
      <c r="CE183" s="38">
        <v>5.55538614725796E-3</v>
      </c>
      <c r="CF183" s="38">
        <v>7.0375015940388752E-3</v>
      </c>
      <c r="CG183" s="38">
        <v>8.1056575953509201E-3</v>
      </c>
      <c r="CH183" s="38">
        <v>7.7402574142164948E-3</v>
      </c>
      <c r="CI183" s="38">
        <v>7.724212520488825E-3</v>
      </c>
      <c r="CJ183" s="38">
        <v>7.7284751803428989E-3</v>
      </c>
      <c r="CK183" s="38">
        <v>7.4571415907069057E-3</v>
      </c>
      <c r="CL183" s="38">
        <v>7.1539234834832746E-3</v>
      </c>
      <c r="CM183" s="38">
        <v>7.0628523056584843E-3</v>
      </c>
      <c r="CN183" s="38">
        <v>7.0315628847885253E-3</v>
      </c>
      <c r="CO183" s="38">
        <v>7.0163837876037211E-3</v>
      </c>
      <c r="CP183" s="38">
        <v>7.0004126940131084E-3</v>
      </c>
      <c r="CQ183" s="38">
        <v>6.9727729104240334E-3</v>
      </c>
      <c r="CR183" s="38">
        <v>6.998236962487376E-3</v>
      </c>
      <c r="CS183" s="38">
        <v>7.0060819384725071E-3</v>
      </c>
      <c r="CT183" s="38">
        <v>6.9781769932258063E-3</v>
      </c>
    </row>
    <row r="184" spans="1:98" ht="14.5" x14ac:dyDescent="0.65">
      <c r="A184" s="77"/>
      <c r="B184" s="76" t="s">
        <v>11</v>
      </c>
      <c r="C184" s="37" t="s">
        <v>3</v>
      </c>
      <c r="D184" s="38">
        <v>8.131615833985313E-5</v>
      </c>
      <c r="E184" s="38">
        <v>1.3759082292166892E-4</v>
      </c>
      <c r="F184" s="38">
        <v>1.9111235502578013E-4</v>
      </c>
      <c r="G184" s="38">
        <v>9.2891841439215615E-5</v>
      </c>
      <c r="H184" s="38">
        <v>3.5711169841929437E-4</v>
      </c>
      <c r="I184" s="38">
        <v>4.5327279701377877E-4</v>
      </c>
      <c r="J184" s="38">
        <v>3.5063448252342432E-4</v>
      </c>
      <c r="K184" s="38">
        <v>5.8198806227020459E-4</v>
      </c>
      <c r="L184" s="38">
        <v>1.7887796533110709E-3</v>
      </c>
      <c r="M184" s="38">
        <v>1.97489995675682E-3</v>
      </c>
      <c r="N184" s="38">
        <v>1.5451552659862782E-3</v>
      </c>
      <c r="O184" s="38">
        <v>1.11741531042415E-3</v>
      </c>
      <c r="P184" s="38">
        <v>6.8599812863722408E-4</v>
      </c>
      <c r="Q184" s="38">
        <v>6.4033395221142623E-4</v>
      </c>
      <c r="R184" s="38">
        <v>5.6991686386110316E-4</v>
      </c>
      <c r="S184" s="38">
        <v>5.0206380464660973E-4</v>
      </c>
      <c r="T184" s="38">
        <v>5.7685568436687841E-4</v>
      </c>
      <c r="U184" s="38">
        <v>6.484993690548137E-4</v>
      </c>
      <c r="V184" s="38">
        <v>1.2317766301282636E-3</v>
      </c>
      <c r="W184" s="38">
        <v>1.8205281770242378E-3</v>
      </c>
      <c r="X184" s="38">
        <v>2.4093696086010174E-3</v>
      </c>
      <c r="Y184" s="38">
        <v>2.9847876933066556E-3</v>
      </c>
      <c r="Z184" s="38">
        <v>3.2318425625328735E-3</v>
      </c>
      <c r="AA184" s="38">
        <v>3.6749920412195926E-3</v>
      </c>
      <c r="AB184" s="38">
        <v>4.1025497772629689E-3</v>
      </c>
      <c r="AC184" s="38">
        <v>4.7406050686740649E-3</v>
      </c>
      <c r="AD184" s="38">
        <v>5.0517828849667911E-3</v>
      </c>
      <c r="AE184" s="38">
        <v>5.4164453377793121E-3</v>
      </c>
      <c r="AF184" s="38">
        <v>3.3367423642315171E-3</v>
      </c>
      <c r="AG184" s="38">
        <v>3.0695126311126083E-3</v>
      </c>
      <c r="AH184" s="38">
        <v>3.3066494297180442E-3</v>
      </c>
      <c r="AI184" s="38">
        <v>3.4529528314625386E-3</v>
      </c>
      <c r="AJ184" s="38">
        <v>3.2796191871928919E-3</v>
      </c>
      <c r="AK184" s="38">
        <v>3.3576109164877165E-3</v>
      </c>
      <c r="AL184" s="38">
        <v>3.5649384830126161E-3</v>
      </c>
      <c r="AM184" s="38">
        <v>3.3773805587367996E-3</v>
      </c>
      <c r="AN184" s="38">
        <v>3.3851462008756385E-3</v>
      </c>
      <c r="AO184" s="38">
        <v>3.3748403255867369E-3</v>
      </c>
      <c r="AP184" s="38">
        <v>3.3378631720755139E-3</v>
      </c>
      <c r="AQ184" s="38">
        <v>3.5618194587934905E-3</v>
      </c>
      <c r="AR184" s="38">
        <v>3.6134907463834906E-3</v>
      </c>
      <c r="AS184" s="38">
        <v>3.2677049187886239E-3</v>
      </c>
      <c r="AT184" s="38">
        <v>4.0632116490408677E-3</v>
      </c>
      <c r="AU184" s="38">
        <v>3.8612162759831055E-3</v>
      </c>
      <c r="AV184" s="38">
        <v>5.0566940246631591E-3</v>
      </c>
      <c r="AW184" s="38">
        <v>3.6507224048572722E-3</v>
      </c>
      <c r="AX184" s="38">
        <v>4.6526554988250432E-3</v>
      </c>
      <c r="AY184" s="38">
        <v>4.7316976219639456E-3</v>
      </c>
      <c r="AZ184" s="38">
        <v>4.9394910143993566E-3</v>
      </c>
      <c r="BA184" s="38">
        <v>4.9881625842566092E-3</v>
      </c>
      <c r="BB184" s="38">
        <v>5.354165827236388E-3</v>
      </c>
      <c r="BC184" s="38">
        <v>5.0372872295867789E-3</v>
      </c>
      <c r="BD184" s="38">
        <v>4.9842369998618153E-3</v>
      </c>
      <c r="BE184" s="38">
        <v>5.543699375965716E-3</v>
      </c>
      <c r="BF184" s="38">
        <v>6.1456903069614308E-3</v>
      </c>
      <c r="BG184" s="38">
        <v>6.3253020037984985E-3</v>
      </c>
      <c r="BH184" s="38">
        <v>6.2157904722471933E-3</v>
      </c>
      <c r="BI184" s="38">
        <v>6.7245515395804789E-3</v>
      </c>
      <c r="BJ184" s="38">
        <v>7.5310197193308465E-3</v>
      </c>
      <c r="BK184" s="38">
        <v>7.9050859168421413E-3</v>
      </c>
      <c r="BL184" s="38">
        <v>7.9838786275626839E-3</v>
      </c>
      <c r="BM184" s="38">
        <v>7.8057510557329249E-3</v>
      </c>
      <c r="BN184" s="38">
        <v>8.3702795255434972E-3</v>
      </c>
      <c r="BO184" s="38">
        <v>8.814265536932521E-3</v>
      </c>
      <c r="BP184" s="38">
        <v>9.0236421439340731E-3</v>
      </c>
      <c r="BQ184" s="38">
        <v>9.2807687461142971E-3</v>
      </c>
      <c r="BR184" s="38">
        <v>9.6917984241410935E-3</v>
      </c>
      <c r="BS184" s="38">
        <v>9.2384813709601738E-3</v>
      </c>
      <c r="BT184" s="38">
        <v>9.7676137744865128E-3</v>
      </c>
      <c r="BU184" s="38">
        <v>9.7688527482178919E-3</v>
      </c>
      <c r="BV184" s="38">
        <v>9.7613244083135913E-3</v>
      </c>
      <c r="BW184" s="38">
        <v>9.7529113142615451E-3</v>
      </c>
      <c r="BX184" s="38">
        <v>7.3131644131394224E-3</v>
      </c>
      <c r="BY184" s="38">
        <v>7.2961628409928597E-3</v>
      </c>
      <c r="BZ184" s="38">
        <v>7.3001410050305233E-3</v>
      </c>
      <c r="CA184" s="38">
        <v>7.3041376346963411E-3</v>
      </c>
      <c r="CB184" s="38">
        <v>7.3262433083212423E-3</v>
      </c>
      <c r="CC184" s="38">
        <v>7.3138900361090541E-3</v>
      </c>
      <c r="CD184" s="38">
        <v>7.8018816471815558E-3</v>
      </c>
      <c r="CE184" s="38">
        <v>7.8022524760147077E-3</v>
      </c>
      <c r="CF184" s="38">
        <v>1.0721219042100931E-2</v>
      </c>
      <c r="CG184" s="38">
        <v>1.2177088427199643E-2</v>
      </c>
      <c r="CH184" s="38">
        <v>1.0723954860634394E-2</v>
      </c>
      <c r="CI184" s="38">
        <v>1.0717805983123212E-2</v>
      </c>
      <c r="CJ184" s="38">
        <v>1.074113422189157E-2</v>
      </c>
      <c r="CK184" s="38">
        <v>1.0254221652128095E-2</v>
      </c>
      <c r="CL184" s="38">
        <v>9.7715989033665945E-3</v>
      </c>
      <c r="CM184" s="38">
        <v>9.7568026781794763E-3</v>
      </c>
      <c r="CN184" s="38">
        <v>9.7094283630996554E-3</v>
      </c>
      <c r="CO184" s="38">
        <v>9.7347720744309779E-3</v>
      </c>
      <c r="CP184" s="38">
        <v>9.7530656586429319E-3</v>
      </c>
      <c r="CQ184" s="38">
        <v>9.7189775716119402E-3</v>
      </c>
      <c r="CR184" s="38">
        <v>9.7025361873437372E-3</v>
      </c>
      <c r="CS184" s="38">
        <v>9.7837153160256676E-3</v>
      </c>
      <c r="CT184" s="38">
        <v>9.753232744468935E-3</v>
      </c>
    </row>
    <row r="185" spans="1:98" ht="14.5" x14ac:dyDescent="0.65">
      <c r="A185" s="77"/>
      <c r="B185" s="77"/>
      <c r="C185" s="37" t="s">
        <v>4</v>
      </c>
      <c r="D185" s="38" t="s">
        <v>67</v>
      </c>
      <c r="E185" s="38" t="s">
        <v>67</v>
      </c>
      <c r="F185" s="38" t="s">
        <v>67</v>
      </c>
      <c r="G185" s="38" t="s">
        <v>67</v>
      </c>
      <c r="H185" s="38" t="s">
        <v>67</v>
      </c>
      <c r="I185" s="38" t="s">
        <v>67</v>
      </c>
      <c r="J185" s="38" t="s">
        <v>67</v>
      </c>
      <c r="K185" s="38" t="s">
        <v>67</v>
      </c>
      <c r="L185" s="38" t="s">
        <v>67</v>
      </c>
      <c r="M185" s="38" t="s">
        <v>67</v>
      </c>
      <c r="N185" s="38" t="s">
        <v>67</v>
      </c>
      <c r="O185" s="38" t="s">
        <v>67</v>
      </c>
      <c r="P185" s="38" t="s">
        <v>67</v>
      </c>
      <c r="Q185" s="38" t="s">
        <v>67</v>
      </c>
      <c r="R185" s="38" t="s">
        <v>67</v>
      </c>
      <c r="S185" s="38" t="s">
        <v>67</v>
      </c>
      <c r="T185" s="38" t="s">
        <v>67</v>
      </c>
      <c r="U185" s="38" t="s">
        <v>67</v>
      </c>
      <c r="V185" s="38" t="s">
        <v>67</v>
      </c>
      <c r="W185" s="38" t="s">
        <v>67</v>
      </c>
      <c r="X185" s="38" t="s">
        <v>67</v>
      </c>
      <c r="Y185" s="38" t="s">
        <v>67</v>
      </c>
      <c r="Z185" s="38" t="s">
        <v>67</v>
      </c>
      <c r="AA185" s="38" t="s">
        <v>67</v>
      </c>
      <c r="AB185" s="38" t="s">
        <v>67</v>
      </c>
      <c r="AC185" s="38" t="s">
        <v>67</v>
      </c>
      <c r="AD185" s="38" t="s">
        <v>67</v>
      </c>
      <c r="AE185" s="38" t="s">
        <v>67</v>
      </c>
      <c r="AF185" s="38" t="s">
        <v>67</v>
      </c>
      <c r="AG185" s="38" t="s">
        <v>67</v>
      </c>
      <c r="AH185" s="38" t="s">
        <v>67</v>
      </c>
      <c r="AI185" s="38" t="s">
        <v>67</v>
      </c>
      <c r="AJ185" s="38" t="s">
        <v>67</v>
      </c>
      <c r="AK185" s="38" t="s">
        <v>67</v>
      </c>
      <c r="AL185" s="38" t="s">
        <v>67</v>
      </c>
      <c r="AM185" s="38" t="s">
        <v>67</v>
      </c>
      <c r="AN185" s="38" t="s">
        <v>67</v>
      </c>
      <c r="AO185" s="38" t="s">
        <v>67</v>
      </c>
      <c r="AP185" s="38" t="s">
        <v>67</v>
      </c>
      <c r="AQ185" s="38" t="s">
        <v>67</v>
      </c>
      <c r="AR185" s="38" t="s">
        <v>67</v>
      </c>
      <c r="AS185" s="38" t="s">
        <v>67</v>
      </c>
      <c r="AT185" s="38" t="s">
        <v>67</v>
      </c>
      <c r="AU185" s="38" t="s">
        <v>67</v>
      </c>
      <c r="AV185" s="38" t="s">
        <v>67</v>
      </c>
      <c r="AW185" s="38" t="s">
        <v>67</v>
      </c>
      <c r="AX185" s="38" t="s">
        <v>67</v>
      </c>
      <c r="AY185" s="38" t="s">
        <v>67</v>
      </c>
      <c r="AZ185" s="38" t="s">
        <v>67</v>
      </c>
      <c r="BA185" s="38" t="s">
        <v>67</v>
      </c>
      <c r="BB185" s="38" t="s">
        <v>67</v>
      </c>
      <c r="BC185" s="38" t="s">
        <v>67</v>
      </c>
      <c r="BD185" s="38" t="s">
        <v>67</v>
      </c>
      <c r="BE185" s="38" t="s">
        <v>67</v>
      </c>
      <c r="BF185" s="38" t="s">
        <v>67</v>
      </c>
      <c r="BG185" s="38" t="s">
        <v>67</v>
      </c>
      <c r="BH185" s="38" t="s">
        <v>67</v>
      </c>
      <c r="BI185" s="38" t="s">
        <v>67</v>
      </c>
      <c r="BJ185" s="38" t="s">
        <v>67</v>
      </c>
      <c r="BK185" s="38" t="s">
        <v>67</v>
      </c>
      <c r="BL185" s="38" t="s">
        <v>67</v>
      </c>
      <c r="BM185" s="38" t="s">
        <v>67</v>
      </c>
      <c r="BN185" s="38" t="s">
        <v>67</v>
      </c>
      <c r="BO185" s="38" t="s">
        <v>67</v>
      </c>
      <c r="BP185" s="38" t="s">
        <v>67</v>
      </c>
      <c r="BQ185" s="38" t="s">
        <v>67</v>
      </c>
      <c r="BR185" s="38" t="s">
        <v>67</v>
      </c>
      <c r="BS185" s="38" t="s">
        <v>67</v>
      </c>
      <c r="BT185" s="38" t="s">
        <v>67</v>
      </c>
      <c r="BU185" s="38" t="s">
        <v>67</v>
      </c>
      <c r="BV185" s="38" t="s">
        <v>67</v>
      </c>
      <c r="BW185" s="38" t="s">
        <v>67</v>
      </c>
      <c r="BX185" s="38" t="s">
        <v>67</v>
      </c>
      <c r="BY185" s="38" t="s">
        <v>67</v>
      </c>
      <c r="BZ185" s="38" t="s">
        <v>67</v>
      </c>
      <c r="CA185" s="38" t="s">
        <v>67</v>
      </c>
      <c r="CB185" s="38" t="s">
        <v>67</v>
      </c>
      <c r="CC185" s="38" t="s">
        <v>67</v>
      </c>
      <c r="CD185" s="38" t="s">
        <v>67</v>
      </c>
      <c r="CE185" s="38" t="s">
        <v>67</v>
      </c>
      <c r="CF185" s="38" t="s">
        <v>67</v>
      </c>
      <c r="CG185" s="38" t="s">
        <v>67</v>
      </c>
      <c r="CH185" s="38" t="s">
        <v>67</v>
      </c>
      <c r="CI185" s="38" t="s">
        <v>67</v>
      </c>
      <c r="CJ185" s="38" t="s">
        <v>67</v>
      </c>
      <c r="CK185" s="38" t="s">
        <v>67</v>
      </c>
      <c r="CL185" s="38" t="s">
        <v>67</v>
      </c>
      <c r="CM185" s="38" t="s">
        <v>67</v>
      </c>
      <c r="CN185" s="38" t="s">
        <v>67</v>
      </c>
      <c r="CO185" s="38" t="s">
        <v>67</v>
      </c>
      <c r="CP185" s="38" t="s">
        <v>67</v>
      </c>
      <c r="CQ185" s="38" t="s">
        <v>67</v>
      </c>
      <c r="CR185" s="38" t="s">
        <v>67</v>
      </c>
      <c r="CS185" s="38" t="s">
        <v>67</v>
      </c>
      <c r="CT185" s="38" t="s">
        <v>67</v>
      </c>
    </row>
    <row r="186" spans="1:98" ht="14.5" x14ac:dyDescent="0.65">
      <c r="A186" s="77"/>
      <c r="B186" s="78"/>
      <c r="C186" s="37" t="s">
        <v>6</v>
      </c>
      <c r="D186" s="38">
        <v>8.131615833985313E-5</v>
      </c>
      <c r="E186" s="38">
        <v>1.3759082292166892E-4</v>
      </c>
      <c r="F186" s="38">
        <v>1.9111235502578013E-4</v>
      </c>
      <c r="G186" s="38">
        <v>9.2891841439215615E-5</v>
      </c>
      <c r="H186" s="38">
        <v>3.5711169841929437E-4</v>
      </c>
      <c r="I186" s="38">
        <v>4.5327279701377877E-4</v>
      </c>
      <c r="J186" s="38">
        <v>3.5063448252342432E-4</v>
      </c>
      <c r="K186" s="38">
        <v>5.8198806227020459E-4</v>
      </c>
      <c r="L186" s="38">
        <v>1.7887796533110709E-3</v>
      </c>
      <c r="M186" s="38">
        <v>1.97489995675682E-3</v>
      </c>
      <c r="N186" s="38">
        <v>1.5451552659862782E-3</v>
      </c>
      <c r="O186" s="38">
        <v>1.11741531042415E-3</v>
      </c>
      <c r="P186" s="38">
        <v>6.8599812863722408E-4</v>
      </c>
      <c r="Q186" s="38">
        <v>6.4033395221142623E-4</v>
      </c>
      <c r="R186" s="38">
        <v>5.6991686386110316E-4</v>
      </c>
      <c r="S186" s="38">
        <v>5.0206380464660973E-4</v>
      </c>
      <c r="T186" s="38">
        <v>5.7685568436687841E-4</v>
      </c>
      <c r="U186" s="38">
        <v>6.484993690548137E-4</v>
      </c>
      <c r="V186" s="38">
        <v>1.2317766301282636E-3</v>
      </c>
      <c r="W186" s="38">
        <v>1.8205281770242378E-3</v>
      </c>
      <c r="X186" s="38">
        <v>2.4093696086010174E-3</v>
      </c>
      <c r="Y186" s="38">
        <v>2.9847876933066556E-3</v>
      </c>
      <c r="Z186" s="38">
        <v>3.2318425625328735E-3</v>
      </c>
      <c r="AA186" s="38">
        <v>3.6749920412195926E-3</v>
      </c>
      <c r="AB186" s="38">
        <v>4.1025497772629689E-3</v>
      </c>
      <c r="AC186" s="38">
        <v>4.7406050686740649E-3</v>
      </c>
      <c r="AD186" s="38">
        <v>5.0517828849667911E-3</v>
      </c>
      <c r="AE186" s="38">
        <v>5.4164453377793121E-3</v>
      </c>
      <c r="AF186" s="38">
        <v>3.3367423642315171E-3</v>
      </c>
      <c r="AG186" s="38">
        <v>3.0695126311126083E-3</v>
      </c>
      <c r="AH186" s="38">
        <v>3.3066494297180442E-3</v>
      </c>
      <c r="AI186" s="38">
        <v>3.4529528314625386E-3</v>
      </c>
      <c r="AJ186" s="38">
        <v>3.2796191871928919E-3</v>
      </c>
      <c r="AK186" s="38">
        <v>3.3576109164877165E-3</v>
      </c>
      <c r="AL186" s="38">
        <v>3.5649384830126161E-3</v>
      </c>
      <c r="AM186" s="38">
        <v>3.3773805587367996E-3</v>
      </c>
      <c r="AN186" s="38">
        <v>3.3851462008756385E-3</v>
      </c>
      <c r="AO186" s="38">
        <v>3.3748403255867369E-3</v>
      </c>
      <c r="AP186" s="38">
        <v>3.3378631720755139E-3</v>
      </c>
      <c r="AQ186" s="38">
        <v>3.5618194587934905E-3</v>
      </c>
      <c r="AR186" s="38">
        <v>3.6134907463834906E-3</v>
      </c>
      <c r="AS186" s="38">
        <v>3.2677049187886239E-3</v>
      </c>
      <c r="AT186" s="38">
        <v>4.0632116490408677E-3</v>
      </c>
      <c r="AU186" s="38">
        <v>3.8612162759831055E-3</v>
      </c>
      <c r="AV186" s="38">
        <v>5.0566940246631591E-3</v>
      </c>
      <c r="AW186" s="38">
        <v>3.6507224048572722E-3</v>
      </c>
      <c r="AX186" s="38">
        <v>4.6526554988250432E-3</v>
      </c>
      <c r="AY186" s="38">
        <v>4.7316976219639456E-3</v>
      </c>
      <c r="AZ186" s="38">
        <v>4.9394910143993566E-3</v>
      </c>
      <c r="BA186" s="38">
        <v>4.9881625842566092E-3</v>
      </c>
      <c r="BB186" s="38">
        <v>5.354165827236388E-3</v>
      </c>
      <c r="BC186" s="38">
        <v>5.0372872295867789E-3</v>
      </c>
      <c r="BD186" s="38">
        <v>4.9842369998618153E-3</v>
      </c>
      <c r="BE186" s="38">
        <v>5.543699375965716E-3</v>
      </c>
      <c r="BF186" s="38">
        <v>6.1456903069614308E-3</v>
      </c>
      <c r="BG186" s="38">
        <v>6.3253020037984985E-3</v>
      </c>
      <c r="BH186" s="38">
        <v>6.2157904722471933E-3</v>
      </c>
      <c r="BI186" s="38">
        <v>6.7245515395804789E-3</v>
      </c>
      <c r="BJ186" s="38">
        <v>7.5310197193308465E-3</v>
      </c>
      <c r="BK186" s="38">
        <v>7.9050859168421413E-3</v>
      </c>
      <c r="BL186" s="38">
        <v>7.9838786275626839E-3</v>
      </c>
      <c r="BM186" s="38">
        <v>7.8057510557329249E-3</v>
      </c>
      <c r="BN186" s="38">
        <v>8.3702795255434972E-3</v>
      </c>
      <c r="BO186" s="38">
        <v>8.814265536932521E-3</v>
      </c>
      <c r="BP186" s="38">
        <v>9.0236421439340731E-3</v>
      </c>
      <c r="BQ186" s="38">
        <v>9.2807687461142971E-3</v>
      </c>
      <c r="BR186" s="38">
        <v>9.6917984241410935E-3</v>
      </c>
      <c r="BS186" s="38">
        <v>9.2384813709601738E-3</v>
      </c>
      <c r="BT186" s="38">
        <v>9.7676137744865128E-3</v>
      </c>
      <c r="BU186" s="38">
        <v>9.7688527482178919E-3</v>
      </c>
      <c r="BV186" s="38">
        <v>9.7613244083135913E-3</v>
      </c>
      <c r="BW186" s="38">
        <v>9.7529113142615451E-3</v>
      </c>
      <c r="BX186" s="38">
        <v>7.3131644131394224E-3</v>
      </c>
      <c r="BY186" s="38">
        <v>7.2961628409928597E-3</v>
      </c>
      <c r="BZ186" s="38">
        <v>7.3001410050305233E-3</v>
      </c>
      <c r="CA186" s="38">
        <v>7.3041376346963411E-3</v>
      </c>
      <c r="CB186" s="38">
        <v>7.3262433083212423E-3</v>
      </c>
      <c r="CC186" s="38">
        <v>7.3138900361090541E-3</v>
      </c>
      <c r="CD186" s="38">
        <v>7.8018816471815558E-3</v>
      </c>
      <c r="CE186" s="38">
        <v>7.8022524760147077E-3</v>
      </c>
      <c r="CF186" s="38">
        <v>1.0721219042100931E-2</v>
      </c>
      <c r="CG186" s="38">
        <v>1.2177088427199643E-2</v>
      </c>
      <c r="CH186" s="38">
        <v>1.0723954860634394E-2</v>
      </c>
      <c r="CI186" s="38">
        <v>1.0717805983123212E-2</v>
      </c>
      <c r="CJ186" s="38">
        <v>1.074113422189157E-2</v>
      </c>
      <c r="CK186" s="38">
        <v>1.0254221652128095E-2</v>
      </c>
      <c r="CL186" s="38">
        <v>9.7715989033665945E-3</v>
      </c>
      <c r="CM186" s="38">
        <v>9.7568026781794763E-3</v>
      </c>
      <c r="CN186" s="38">
        <v>9.7094283630996554E-3</v>
      </c>
      <c r="CO186" s="38">
        <v>9.7347720744309779E-3</v>
      </c>
      <c r="CP186" s="38">
        <v>9.7530656586429319E-3</v>
      </c>
      <c r="CQ186" s="38">
        <v>9.7189775716119402E-3</v>
      </c>
      <c r="CR186" s="38">
        <v>9.7025361873437372E-3</v>
      </c>
      <c r="CS186" s="38">
        <v>9.7837153160256676E-3</v>
      </c>
      <c r="CT186" s="38">
        <v>9.753232744468935E-3</v>
      </c>
    </row>
    <row r="187" spans="1:98" ht="14.5" x14ac:dyDescent="0.65">
      <c r="A187" s="77"/>
      <c r="B187" s="76" t="s">
        <v>12</v>
      </c>
      <c r="C187" s="37" t="s">
        <v>68</v>
      </c>
      <c r="D187" s="38">
        <v>0</v>
      </c>
      <c r="E187" s="38">
        <v>0</v>
      </c>
      <c r="F187" s="38">
        <v>0</v>
      </c>
      <c r="G187" s="38">
        <v>0</v>
      </c>
      <c r="H187" s="38">
        <v>0</v>
      </c>
      <c r="I187" s="38">
        <v>0</v>
      </c>
      <c r="J187" s="38">
        <v>0</v>
      </c>
      <c r="K187" s="38">
        <v>0</v>
      </c>
      <c r="L187" s="38">
        <v>0</v>
      </c>
      <c r="M187" s="38">
        <v>0</v>
      </c>
      <c r="N187" s="38">
        <v>0</v>
      </c>
      <c r="O187" s="38">
        <v>0</v>
      </c>
      <c r="P187" s="38">
        <v>0</v>
      </c>
      <c r="Q187" s="38">
        <v>0</v>
      </c>
      <c r="R187" s="38">
        <v>0</v>
      </c>
      <c r="S187" s="38">
        <v>0</v>
      </c>
      <c r="T187" s="38">
        <v>0</v>
      </c>
      <c r="U187" s="38">
        <v>0</v>
      </c>
      <c r="V187" s="38">
        <v>0</v>
      </c>
      <c r="W187" s="38">
        <v>0</v>
      </c>
      <c r="X187" s="38">
        <v>0</v>
      </c>
      <c r="Y187" s="38">
        <v>0</v>
      </c>
      <c r="Z187" s="38">
        <v>0</v>
      </c>
      <c r="AA187" s="38">
        <v>0</v>
      </c>
      <c r="AB187" s="38">
        <v>0</v>
      </c>
      <c r="AC187" s="38">
        <v>6.9768352999999998E-9</v>
      </c>
      <c r="AD187" s="38">
        <v>4.98399167E-8</v>
      </c>
      <c r="AE187" s="38">
        <v>5.8023397299999999E-8</v>
      </c>
      <c r="AF187" s="38">
        <v>5.8927977200000003E-8</v>
      </c>
      <c r="AG187" s="38">
        <v>6.1909587800000001E-8</v>
      </c>
      <c r="AH187" s="38">
        <v>7.1846500900000003E-8</v>
      </c>
      <c r="AI187" s="38">
        <v>8.7651355299999998E-8</v>
      </c>
      <c r="AJ187" s="38">
        <v>2.2296215599999999E-7</v>
      </c>
      <c r="AK187" s="38">
        <v>2.5185122250000001E-7</v>
      </c>
      <c r="AL187" s="38">
        <v>7.1507035459999999E-7</v>
      </c>
      <c r="AM187" s="38">
        <v>7.7876575300000003E-7</v>
      </c>
      <c r="AN187" s="38">
        <v>8.8342747349999996E-7</v>
      </c>
      <c r="AO187" s="38">
        <v>9.3910416919999996E-7</v>
      </c>
      <c r="AP187" s="38">
        <v>9.3037649930000001E-7</v>
      </c>
      <c r="AQ187" s="38">
        <v>9.9379970639999999E-7</v>
      </c>
      <c r="AR187" s="38">
        <v>1.0107088620999999E-6</v>
      </c>
      <c r="AS187" s="38">
        <v>9.0883558330000001E-7</v>
      </c>
      <c r="AT187" s="38">
        <v>1.1313161805000001E-6</v>
      </c>
      <c r="AU187" s="38">
        <v>1.0727185968E-6</v>
      </c>
      <c r="AV187" s="38">
        <v>1.4121610339999999E-6</v>
      </c>
      <c r="AW187" s="38">
        <v>1.0160378901E-6</v>
      </c>
      <c r="AX187" s="38">
        <v>1.2935731397E-6</v>
      </c>
      <c r="AY187" s="38">
        <v>1.3146109133E-6</v>
      </c>
      <c r="AZ187" s="38">
        <v>1.3800560615999999E-6</v>
      </c>
      <c r="BA187" s="38">
        <v>1.3862684784999999E-6</v>
      </c>
      <c r="BB187" s="38">
        <v>1.4941612326E-6</v>
      </c>
      <c r="BC187" s="38">
        <v>1.4054910048999999E-6</v>
      </c>
      <c r="BD187" s="38">
        <v>1.3955881559E-6</v>
      </c>
      <c r="BE187" s="38">
        <v>1.5469422479E-6</v>
      </c>
      <c r="BF187" s="38">
        <v>1.7080259104E-6</v>
      </c>
      <c r="BG187" s="38">
        <v>1.7637899485000001E-6</v>
      </c>
      <c r="BH187" s="38">
        <v>1.7258754166999999E-6</v>
      </c>
      <c r="BI187" s="38">
        <v>1.8722149366E-6</v>
      </c>
      <c r="BJ187" s="38">
        <v>2.0925411590000002E-6</v>
      </c>
      <c r="BK187" s="38">
        <v>2.1967869895000002E-6</v>
      </c>
      <c r="BL187" s="38">
        <v>2.2209439439999999E-6</v>
      </c>
      <c r="BM187" s="38">
        <v>2.1761448549000001E-6</v>
      </c>
      <c r="BN187" s="38">
        <v>2.3277198182999999E-6</v>
      </c>
      <c r="BO187" s="38">
        <v>2.4436098834E-6</v>
      </c>
      <c r="BP187" s="38">
        <v>2.5092996457E-6</v>
      </c>
      <c r="BQ187" s="38">
        <v>2.5743261234999998E-6</v>
      </c>
      <c r="BR187" s="38">
        <v>2.7014468237000001E-6</v>
      </c>
      <c r="BS187" s="38">
        <v>2.5826665835999999E-6</v>
      </c>
      <c r="BT187" s="38">
        <v>2.7033550642E-6</v>
      </c>
      <c r="BU187" s="38">
        <v>2.7116005189999999E-6</v>
      </c>
      <c r="BV187" s="38">
        <v>2.7121360065999998E-6</v>
      </c>
      <c r="BW187" s="38">
        <v>2.7066574848999998E-6</v>
      </c>
      <c r="BX187" s="38">
        <v>2.0309401661E-6</v>
      </c>
      <c r="BY187" s="38">
        <v>2.0313065469000002E-6</v>
      </c>
      <c r="BZ187" s="38">
        <v>2.0367899573999999E-6</v>
      </c>
      <c r="CA187" s="38">
        <v>2.0343780504E-6</v>
      </c>
      <c r="CB187" s="38">
        <v>2.0388866097E-6</v>
      </c>
      <c r="CC187" s="38">
        <v>2.0332872347E-6</v>
      </c>
      <c r="CD187" s="38">
        <v>2.1715294574000002E-6</v>
      </c>
      <c r="CE187" s="38">
        <v>2.1708963030000001E-6</v>
      </c>
      <c r="CF187" s="38">
        <v>2.9765402027E-6</v>
      </c>
      <c r="CG187" s="38">
        <v>3.3835836893000001E-6</v>
      </c>
      <c r="CH187" s="38">
        <v>2.9857012029999999E-6</v>
      </c>
      <c r="CI187" s="38">
        <v>2.9718404485999999E-6</v>
      </c>
      <c r="CJ187" s="38">
        <v>2.9817986273000002E-6</v>
      </c>
      <c r="CK187" s="38">
        <v>2.8500765693000001E-6</v>
      </c>
      <c r="CL187" s="38">
        <v>2.7165032831000002E-6</v>
      </c>
      <c r="CM187" s="38">
        <v>2.7148627721999998E-6</v>
      </c>
      <c r="CN187" s="38">
        <v>2.7174930251000001E-6</v>
      </c>
      <c r="CO187" s="38">
        <v>2.7122257024000002E-6</v>
      </c>
      <c r="CP187" s="38">
        <v>2.7077078946999999E-6</v>
      </c>
      <c r="CQ187" s="38">
        <v>2.7094955437999998E-6</v>
      </c>
      <c r="CR187" s="38">
        <v>2.7168069284E-6</v>
      </c>
      <c r="CS187" s="38">
        <v>2.7106267874000001E-6</v>
      </c>
      <c r="CT187" s="38">
        <v>2.7021392471E-6</v>
      </c>
    </row>
    <row r="188" spans="1:98" ht="14.5" x14ac:dyDescent="0.65">
      <c r="A188" s="77"/>
      <c r="B188" s="77"/>
      <c r="C188" s="37" t="s">
        <v>4</v>
      </c>
      <c r="D188" s="38">
        <f>D189-D187</f>
        <v>0</v>
      </c>
      <c r="E188" s="38">
        <f t="shared" ref="E188" si="1901">E189-E187</f>
        <v>0</v>
      </c>
      <c r="F188" s="38">
        <f t="shared" ref="F188" si="1902">F189-F187</f>
        <v>0</v>
      </c>
      <c r="G188" s="38">
        <f t="shared" ref="G188" si="1903">G189-G187</f>
        <v>0</v>
      </c>
      <c r="H188" s="38">
        <f t="shared" ref="H188" si="1904">H189-H187</f>
        <v>0</v>
      </c>
      <c r="I188" s="38">
        <f t="shared" ref="I188" si="1905">I189-I187</f>
        <v>0</v>
      </c>
      <c r="J188" s="38">
        <f t="shared" ref="J188" si="1906">J189-J187</f>
        <v>0</v>
      </c>
      <c r="K188" s="38">
        <f t="shared" ref="K188" si="1907">K189-K187</f>
        <v>0</v>
      </c>
      <c r="L188" s="38">
        <f t="shared" ref="L188" si="1908">L189-L187</f>
        <v>0</v>
      </c>
      <c r="M188" s="38">
        <f t="shared" ref="M188" si="1909">M189-M187</f>
        <v>0</v>
      </c>
      <c r="N188" s="38">
        <f t="shared" ref="N188" si="1910">N189-N187</f>
        <v>0</v>
      </c>
      <c r="O188" s="38">
        <f t="shared" ref="O188" si="1911">O189-O187</f>
        <v>0</v>
      </c>
      <c r="P188" s="38">
        <f t="shared" ref="P188" si="1912">P189-P187</f>
        <v>0</v>
      </c>
      <c r="Q188" s="38">
        <f t="shared" ref="Q188" si="1913">Q189-Q187</f>
        <v>0</v>
      </c>
      <c r="R188" s="38">
        <f t="shared" ref="R188" si="1914">R189-R187</f>
        <v>0</v>
      </c>
      <c r="S188" s="38">
        <f t="shared" ref="S188" si="1915">S189-S187</f>
        <v>0</v>
      </c>
      <c r="T188" s="38">
        <f t="shared" ref="T188" si="1916">T189-T187</f>
        <v>0</v>
      </c>
      <c r="U188" s="38">
        <f t="shared" ref="U188" si="1917">U189-U187</f>
        <v>0</v>
      </c>
      <c r="V188" s="38">
        <f t="shared" ref="V188" si="1918">V189-V187</f>
        <v>0</v>
      </c>
      <c r="W188" s="38">
        <f t="shared" ref="W188" si="1919">W189-W187</f>
        <v>0</v>
      </c>
      <c r="X188" s="38">
        <f t="shared" ref="X188" si="1920">X189-X187</f>
        <v>0</v>
      </c>
      <c r="Y188" s="38">
        <f t="shared" ref="Y188" si="1921">Y189-Y187</f>
        <v>0</v>
      </c>
      <c r="Z188" s="38">
        <f t="shared" ref="Z188" si="1922">Z189-Z187</f>
        <v>0</v>
      </c>
      <c r="AA188" s="38">
        <f t="shared" ref="AA188" si="1923">AA189-AA187</f>
        <v>0</v>
      </c>
      <c r="AB188" s="38">
        <f t="shared" ref="AB188" si="1924">AB189-AB187</f>
        <v>0</v>
      </c>
      <c r="AC188" s="38">
        <f t="shared" ref="AC188" si="1925">AC189-AC187</f>
        <v>-2.7847960109522511E-17</v>
      </c>
      <c r="AD188" s="38">
        <f t="shared" ref="AD188" si="1926">AD189-AD187</f>
        <v>3.488417680929477E-9</v>
      </c>
      <c r="AE188" s="38">
        <f t="shared" ref="AE188" si="1927">AE189-AE187</f>
        <v>2.7245570172673192E-8</v>
      </c>
      <c r="AF188" s="38">
        <f t="shared" ref="AF188" si="1928">AF189-AF187</f>
        <v>4.7369213069951876E-8</v>
      </c>
      <c r="AG188" s="38">
        <f t="shared" ref="AG188" si="1929">AG189-AG187</f>
        <v>6.2660467317095922E-8</v>
      </c>
      <c r="AH188" s="38">
        <f t="shared" ref="AH188" si="1930">AH189-AH187</f>
        <v>7.6225839447627818E-8</v>
      </c>
      <c r="AI188" s="38">
        <f t="shared" ref="AI188" si="1931">AI189-AI187</f>
        <v>9.2120769269420181E-8</v>
      </c>
      <c r="AJ188" s="38">
        <f t="shared" ref="AJ188" si="1932">AJ189-AJ187</f>
        <v>1.1236760490283903E-7</v>
      </c>
      <c r="AK188" s="38">
        <f t="shared" ref="AK188" si="1933">AK189-AK187</f>
        <v>1.9527206112853168E-7</v>
      </c>
      <c r="AL188" s="38">
        <f t="shared" ref="AL188" si="1934">AL189-AL187</f>
        <v>2.6697081120319075E-7</v>
      </c>
      <c r="AM188" s="38">
        <f t="shared" ref="AM188" si="1935">AM189-AM187</f>
        <v>5.519248284889752E-7</v>
      </c>
      <c r="AN188" s="38">
        <f t="shared" ref="AN188" si="1936">AN189-AN187</f>
        <v>7.8052221356651605E-7</v>
      </c>
      <c r="AO188" s="38">
        <f t="shared" ref="AO188" si="1937">AO189-AO187</f>
        <v>1.0045936723618796E-6</v>
      </c>
      <c r="AP188" s="38">
        <f t="shared" ref="AP188" si="1938">AP189-AP187</f>
        <v>1.2047435497789772E-6</v>
      </c>
      <c r="AQ188" s="38">
        <f t="shared" ref="AQ188" si="1939">AQ189-AQ187</f>
        <v>1.3584582532708039E-6</v>
      </c>
      <c r="AR188" s="38">
        <f t="shared" ref="AR188" si="1940">AR189-AR187</f>
        <v>1.5170364709456742E-6</v>
      </c>
      <c r="AS188" s="38">
        <f t="shared" ref="AS188" si="1941">AS189-AS187</f>
        <v>1.6512584284271673E-6</v>
      </c>
      <c r="AT188" s="38">
        <f t="shared" ref="AT188" si="1942">AT189-AT187</f>
        <v>1.7086384624051973E-6</v>
      </c>
      <c r="AU188" s="38">
        <f t="shared" ref="AU188" si="1943">AU189-AU187</f>
        <v>1.8736525820274455E-6</v>
      </c>
      <c r="AV188" s="38">
        <f t="shared" ref="AV188" si="1944">AV189-AV187</f>
        <v>1.9637188943730499E-6</v>
      </c>
      <c r="AW188" s="38">
        <f t="shared" ref="AW188" si="1945">AW189-AW187</f>
        <v>2.2047232363615563E-6</v>
      </c>
      <c r="AX188" s="38">
        <f t="shared" ref="AX188" si="1946">AX189-AX187</f>
        <v>2.1775713981405506E-6</v>
      </c>
      <c r="AY188" s="38">
        <f t="shared" ref="AY188" si="1947">AY189-AY187</f>
        <v>2.3162225339743135E-6</v>
      </c>
      <c r="AZ188" s="38">
        <f t="shared" ref="AZ188" si="1948">AZ189-AZ187</f>
        <v>2.4275635349401489E-6</v>
      </c>
      <c r="BA188" s="38">
        <f t="shared" ref="BA188" si="1949">BA189-BA187</f>
        <v>2.5467190246756579E-6</v>
      </c>
      <c r="BB188" s="38">
        <f t="shared" ref="BB188" si="1950">BB189-BB187</f>
        <v>2.6413588095996585E-6</v>
      </c>
      <c r="BC188" s="38">
        <f t="shared" ref="BC188" si="1951">BC189-BC187</f>
        <v>2.7711318076444509E-6</v>
      </c>
      <c r="BD188" s="38">
        <f t="shared" ref="BD188" si="1952">BD189-BD187</f>
        <v>2.8279056341942953E-6</v>
      </c>
      <c r="BE188" s="38">
        <f t="shared" ref="BE188" si="1953">BE189-BE187</f>
        <v>2.8753308984987227E-6</v>
      </c>
      <c r="BF188" s="38">
        <f t="shared" ref="BF188" si="1954">BF189-BF187</f>
        <v>2.9915183094304125E-6</v>
      </c>
      <c r="BG188" s="38">
        <f t="shared" ref="BG188" si="1955">BG189-BG187</f>
        <v>3.1586306751230804E-6</v>
      </c>
      <c r="BH188" s="38">
        <f t="shared" ref="BH188" si="1956">BH189-BH187</f>
        <v>3.3102016329319053E-6</v>
      </c>
      <c r="BI188" s="38">
        <f t="shared" ref="BI188" si="1957">BI189-BI187</f>
        <v>3.407172400935251E-6</v>
      </c>
      <c r="BJ188" s="38">
        <f t="shared" ref="BJ188" si="1958">BJ189-BJ187</f>
        <v>3.5639458480762115E-6</v>
      </c>
      <c r="BK188" s="38">
        <f t="shared" ref="BK188" si="1959">BK189-BK187</f>
        <v>3.792577041432744E-6</v>
      </c>
      <c r="BL188" s="38">
        <f t="shared" ref="BL188" si="1960">BL189-BL187</f>
        <v>4.0142841570327521E-6</v>
      </c>
      <c r="BM188" s="38">
        <f t="shared" ref="BM188" si="1961">BM189-BM187</f>
        <v>4.1973572563730314E-6</v>
      </c>
      <c r="BN188" s="38">
        <f t="shared" ref="BN188" si="1962">BN189-BN187</f>
        <v>4.3240569573918741E-6</v>
      </c>
      <c r="BO188" s="38">
        <f t="shared" ref="BO188" si="1963">BO189-BO187</f>
        <v>4.507386463095713E-6</v>
      </c>
      <c r="BP188" s="38">
        <f t="shared" ref="BP188" si="1964">BP189-BP187</f>
        <v>4.7097297820326682E-6</v>
      </c>
      <c r="BQ188" s="38">
        <f t="shared" ref="BQ188" si="1965">BQ189-BQ187</f>
        <v>4.8940703004634123E-6</v>
      </c>
      <c r="BR188" s="38">
        <f t="shared" ref="BR188" si="1966">BR189-BR187</f>
        <v>5.0759141866672642E-6</v>
      </c>
      <c r="BS188" s="38">
        <f t="shared" ref="BS188" si="1967">BS189-BS187</f>
        <v>5.2803203532252486E-6</v>
      </c>
      <c r="BT188" s="38">
        <f t="shared" ref="BT188" si="1968">BT189-BT187</f>
        <v>5.3820439067531488E-6</v>
      </c>
      <c r="BU188" s="38">
        <f t="shared" ref="BU188" si="1969">BU189-BU187</f>
        <v>5.5338921339386953E-6</v>
      </c>
      <c r="BV188" s="38">
        <f t="shared" ref="BV188" si="1970">BV189-BV187</f>
        <v>5.6555695197536304E-6</v>
      </c>
      <c r="BW188" s="38">
        <f t="shared" ref="BW188" si="1971">BW189-BW187</f>
        <v>5.7562067811231433E-6</v>
      </c>
      <c r="BX188" s="38">
        <f t="shared" ref="BX188" si="1972">BX189-BX187</f>
        <v>5.8372353733120411E-6</v>
      </c>
      <c r="BY188" s="38">
        <f t="shared" ref="BY188" si="1973">BY189-BY187</f>
        <v>5.5687189030151934E-6</v>
      </c>
      <c r="BZ188" s="38">
        <f t="shared" ref="BZ188" si="1974">BZ189-BZ187</f>
        <v>5.4046395347970304E-6</v>
      </c>
      <c r="CA188" s="38">
        <f t="shared" ref="CA188" si="1975">CA189-CA187</f>
        <v>5.2933046986014939E-6</v>
      </c>
      <c r="CB188" s="38">
        <f t="shared" ref="CB188" si="1976">CB189-CB187</f>
        <v>5.2027945202880302E-6</v>
      </c>
      <c r="CC188" s="38">
        <f t="shared" ref="CC188" si="1977">CC189-CC187</f>
        <v>5.1371818781062106E-6</v>
      </c>
      <c r="CD188" s="38">
        <f t="shared" ref="CD188" si="1978">CD189-CD187</f>
        <v>5.0786655871462826E-6</v>
      </c>
      <c r="CE188" s="38">
        <f t="shared" ref="CE188" si="1979">CE189-CE187</f>
        <v>5.1030319657647843E-6</v>
      </c>
      <c r="CF188" s="38">
        <f t="shared" ref="CF188" si="1980">CF189-CF187</f>
        <v>5.116518555914614E-6</v>
      </c>
      <c r="CG188" s="38">
        <f t="shared" ref="CG188" si="1981">CG189-CG187</f>
        <v>5.5311239549946663E-6</v>
      </c>
      <c r="CH188" s="38">
        <f t="shared" ref="CH188" si="1982">CH189-CH187</f>
        <v>6.0154456164423506E-6</v>
      </c>
      <c r="CI188" s="38">
        <f t="shared" ref="CI188" si="1983">CI189-CI187</f>
        <v>6.1727996262774166E-6</v>
      </c>
      <c r="CJ188" s="38">
        <f t="shared" ref="CJ188" si="1984">CJ189-CJ187</f>
        <v>6.3178352358258342E-6</v>
      </c>
      <c r="CK188" s="38">
        <f t="shared" ref="CK188" si="1985">CK189-CK187</f>
        <v>6.4550450595780577E-6</v>
      </c>
      <c r="CL188" s="38">
        <f t="shared" ref="CL188" si="1986">CL189-CL187</f>
        <v>6.5148416667657957E-6</v>
      </c>
      <c r="CM188" s="38">
        <f t="shared" ref="CM188" si="1987">CM189-CM187</f>
        <v>6.5101211881049786E-6</v>
      </c>
      <c r="CN188" s="38">
        <f t="shared" ref="CN188" si="1988">CN189-CN187</f>
        <v>6.5204298738747205E-6</v>
      </c>
      <c r="CO188" s="38">
        <f t="shared" ref="CO188" si="1989">CO189-CO187</f>
        <v>6.5386906986010585E-6</v>
      </c>
      <c r="CP188" s="38">
        <f t="shared" ref="CP188" si="1990">CP189-CP187</f>
        <v>6.5530663520355329E-6</v>
      </c>
      <c r="CQ188" s="38">
        <f t="shared" ref="CQ188" si="1991">CQ189-CQ187</f>
        <v>6.5598754830822255E-6</v>
      </c>
      <c r="CR188" s="38">
        <f t="shared" ref="CR188" si="1992">CR189-CR187</f>
        <v>6.5639588269898271E-6</v>
      </c>
      <c r="CS188" s="38">
        <f t="shared" ref="CS188" si="1993">CS189-CS187</f>
        <v>6.5749933475823007E-6</v>
      </c>
      <c r="CT188" s="38">
        <f t="shared" ref="CT188" si="1994">CT189-CT187</f>
        <v>6.583544493546211E-6</v>
      </c>
    </row>
    <row r="189" spans="1:98" ht="14.5" x14ac:dyDescent="0.65">
      <c r="A189" s="77"/>
      <c r="B189" s="78"/>
      <c r="C189" s="37" t="s">
        <v>6</v>
      </c>
      <c r="D189" s="38">
        <v>0</v>
      </c>
      <c r="E189" s="38">
        <v>0</v>
      </c>
      <c r="F189" s="38">
        <v>0</v>
      </c>
      <c r="G189" s="38">
        <v>0</v>
      </c>
      <c r="H189" s="38">
        <v>0</v>
      </c>
      <c r="I189" s="38">
        <v>0</v>
      </c>
      <c r="J189" s="38">
        <v>0</v>
      </c>
      <c r="K189" s="38">
        <v>0</v>
      </c>
      <c r="L189" s="38">
        <v>0</v>
      </c>
      <c r="M189" s="38">
        <v>0</v>
      </c>
      <c r="N189" s="38">
        <v>0</v>
      </c>
      <c r="O189" s="38">
        <v>0</v>
      </c>
      <c r="P189" s="38">
        <v>0</v>
      </c>
      <c r="Q189" s="38">
        <v>0</v>
      </c>
      <c r="R189" s="38">
        <v>0</v>
      </c>
      <c r="S189" s="38">
        <v>0</v>
      </c>
      <c r="T189" s="38">
        <v>0</v>
      </c>
      <c r="U189" s="38">
        <v>0</v>
      </c>
      <c r="V189" s="38">
        <v>0</v>
      </c>
      <c r="W189" s="38">
        <v>0</v>
      </c>
      <c r="X189" s="38">
        <v>0</v>
      </c>
      <c r="Y189" s="38">
        <v>0</v>
      </c>
      <c r="Z189" s="38">
        <v>0</v>
      </c>
      <c r="AA189" s="38">
        <v>0</v>
      </c>
      <c r="AB189" s="38">
        <v>0</v>
      </c>
      <c r="AC189" s="38">
        <v>6.9768352721520397E-9</v>
      </c>
      <c r="AD189" s="38">
        <v>5.3328334380929477E-8</v>
      </c>
      <c r="AE189" s="38">
        <v>8.526896747267319E-8</v>
      </c>
      <c r="AF189" s="38">
        <v>1.0629719026995188E-7</v>
      </c>
      <c r="AG189" s="38">
        <v>1.2457005511709592E-7</v>
      </c>
      <c r="AH189" s="38">
        <v>1.4807234034762782E-7</v>
      </c>
      <c r="AI189" s="38">
        <v>1.7977212456942018E-7</v>
      </c>
      <c r="AJ189" s="38">
        <v>3.3532976090283903E-7</v>
      </c>
      <c r="AK189" s="38">
        <v>4.4712328362853169E-7</v>
      </c>
      <c r="AL189" s="38">
        <v>9.8204116580319075E-7</v>
      </c>
      <c r="AM189" s="38">
        <v>1.3306905814889752E-6</v>
      </c>
      <c r="AN189" s="38">
        <v>1.663949687066516E-6</v>
      </c>
      <c r="AO189" s="38">
        <v>1.9436978415618795E-6</v>
      </c>
      <c r="AP189" s="38">
        <v>2.1351200490789772E-6</v>
      </c>
      <c r="AQ189" s="38">
        <v>2.3522579596708039E-6</v>
      </c>
      <c r="AR189" s="38">
        <v>2.5277453330456741E-6</v>
      </c>
      <c r="AS189" s="38">
        <v>2.5600940117271675E-6</v>
      </c>
      <c r="AT189" s="38">
        <v>2.8399546429051973E-6</v>
      </c>
      <c r="AU189" s="38">
        <v>2.9463711788274454E-6</v>
      </c>
      <c r="AV189" s="38">
        <v>3.3758799283730496E-6</v>
      </c>
      <c r="AW189" s="38">
        <v>3.2207611264615563E-6</v>
      </c>
      <c r="AX189" s="38">
        <v>3.4711445378405504E-6</v>
      </c>
      <c r="AY189" s="38">
        <v>3.6308334472743132E-6</v>
      </c>
      <c r="AZ189" s="38">
        <v>3.8076195965401488E-6</v>
      </c>
      <c r="BA189" s="38">
        <v>3.9329875031756581E-6</v>
      </c>
      <c r="BB189" s="38">
        <v>4.1355200421996585E-6</v>
      </c>
      <c r="BC189" s="38">
        <v>4.1766228125444509E-6</v>
      </c>
      <c r="BD189" s="38">
        <v>4.2234937900942951E-6</v>
      </c>
      <c r="BE189" s="38">
        <v>4.4222731463987228E-6</v>
      </c>
      <c r="BF189" s="38">
        <v>4.6995442198304125E-6</v>
      </c>
      <c r="BG189" s="38">
        <v>4.9224206236230804E-6</v>
      </c>
      <c r="BH189" s="38">
        <v>5.0360770496319052E-6</v>
      </c>
      <c r="BI189" s="38">
        <v>5.2793873375352511E-6</v>
      </c>
      <c r="BJ189" s="38">
        <v>5.6564870070762117E-6</v>
      </c>
      <c r="BK189" s="38">
        <v>5.9893640309327442E-6</v>
      </c>
      <c r="BL189" s="38">
        <v>6.2352281010327524E-6</v>
      </c>
      <c r="BM189" s="38">
        <v>6.3735021112730315E-6</v>
      </c>
      <c r="BN189" s="38">
        <v>6.651776775691874E-6</v>
      </c>
      <c r="BO189" s="38">
        <v>6.9509963464957126E-6</v>
      </c>
      <c r="BP189" s="38">
        <v>7.2190294277326682E-6</v>
      </c>
      <c r="BQ189" s="38">
        <v>7.4683964239634125E-6</v>
      </c>
      <c r="BR189" s="38">
        <v>7.7773610103672643E-6</v>
      </c>
      <c r="BS189" s="38">
        <v>7.8629869368252489E-6</v>
      </c>
      <c r="BT189" s="38">
        <v>8.0853989709531492E-6</v>
      </c>
      <c r="BU189" s="38">
        <v>8.2454926529386956E-6</v>
      </c>
      <c r="BV189" s="38">
        <v>8.3677055263536306E-6</v>
      </c>
      <c r="BW189" s="38">
        <v>8.4628642660231431E-6</v>
      </c>
      <c r="BX189" s="38">
        <v>7.8681755394120415E-6</v>
      </c>
      <c r="BY189" s="38">
        <v>7.6000254499151941E-6</v>
      </c>
      <c r="BZ189" s="38">
        <v>7.4414294921970303E-6</v>
      </c>
      <c r="CA189" s="38">
        <v>7.3276827490014943E-6</v>
      </c>
      <c r="CB189" s="38">
        <v>7.2416811299880302E-6</v>
      </c>
      <c r="CC189" s="38">
        <v>7.1704691128062102E-6</v>
      </c>
      <c r="CD189" s="38">
        <v>7.2501950445462828E-6</v>
      </c>
      <c r="CE189" s="38">
        <v>7.2739282687647839E-6</v>
      </c>
      <c r="CF189" s="38">
        <v>8.0930587586146141E-6</v>
      </c>
      <c r="CG189" s="38">
        <v>8.9147076442946664E-6</v>
      </c>
      <c r="CH189" s="38">
        <v>9.00114681944235E-6</v>
      </c>
      <c r="CI189" s="38">
        <v>9.144640074877416E-6</v>
      </c>
      <c r="CJ189" s="38">
        <v>9.2996338631258348E-6</v>
      </c>
      <c r="CK189" s="38">
        <v>9.3051216288780574E-6</v>
      </c>
      <c r="CL189" s="38">
        <v>9.2313449498657959E-6</v>
      </c>
      <c r="CM189" s="38">
        <v>9.2249839603049785E-6</v>
      </c>
      <c r="CN189" s="38">
        <v>9.2379228989747206E-6</v>
      </c>
      <c r="CO189" s="38">
        <v>9.2509164010010591E-6</v>
      </c>
      <c r="CP189" s="38">
        <v>9.2607742467355324E-6</v>
      </c>
      <c r="CQ189" s="38">
        <v>9.2693710268822258E-6</v>
      </c>
      <c r="CR189" s="38">
        <v>9.2807657553898271E-6</v>
      </c>
      <c r="CS189" s="38">
        <v>9.2856201349823008E-6</v>
      </c>
      <c r="CT189" s="38">
        <v>9.2856837406462105E-6</v>
      </c>
    </row>
    <row r="190" spans="1:98" ht="14.5" x14ac:dyDescent="0.65">
      <c r="A190" s="77"/>
      <c r="B190" s="76" t="s">
        <v>13</v>
      </c>
      <c r="C190" s="37" t="s">
        <v>3</v>
      </c>
      <c r="D190" s="38">
        <v>4.7290747999999998E-4</v>
      </c>
      <c r="E190" s="38">
        <v>4.9846147999999999E-4</v>
      </c>
      <c r="F190" s="38">
        <v>4.8401634999999999E-4</v>
      </c>
      <c r="G190" s="38">
        <v>8.5672611000000003E-4</v>
      </c>
      <c r="H190" s="38">
        <v>1.1332941E-3</v>
      </c>
      <c r="I190" s="38">
        <v>1.52229851E-3</v>
      </c>
      <c r="J190" s="38">
        <v>1.7915072300000001E-3</v>
      </c>
      <c r="K190" s="38">
        <v>2.38253378E-3</v>
      </c>
      <c r="L190" s="38">
        <v>2.5631096300000001E-3</v>
      </c>
      <c r="M190" s="38">
        <v>2.6083605999999999E-3</v>
      </c>
      <c r="N190" s="38">
        <v>2.8748535099999998E-3</v>
      </c>
      <c r="O190" s="38">
        <v>3.6831322299999999E-3</v>
      </c>
      <c r="P190" s="38">
        <v>3.8566907900000002E-3</v>
      </c>
      <c r="Q190" s="38">
        <v>3.6798985999999998E-3</v>
      </c>
      <c r="R190" s="38">
        <v>3.4745488400000002E-3</v>
      </c>
      <c r="S190" s="38">
        <v>3.0467399499999998E-3</v>
      </c>
      <c r="T190" s="38">
        <v>2.38072148E-3</v>
      </c>
      <c r="U190" s="38">
        <v>2.9314869099999999E-3</v>
      </c>
      <c r="V190" s="38">
        <v>3.0153298599999998E-3</v>
      </c>
      <c r="W190" s="38">
        <v>2.6390490599999998E-3</v>
      </c>
      <c r="X190" s="38">
        <v>2.36408613E-3</v>
      </c>
      <c r="Y190" s="38">
        <v>2.7739394900000002E-3</v>
      </c>
      <c r="Z190" s="38">
        <v>3.07997848E-3</v>
      </c>
      <c r="AA190" s="38">
        <v>3.8705787699999999E-3</v>
      </c>
      <c r="AB190" s="38">
        <v>4.1855880200000004E-3</v>
      </c>
      <c r="AC190" s="38">
        <v>4.1705653099999998E-3</v>
      </c>
      <c r="AD190" s="38">
        <v>4.8149630000000002E-3</v>
      </c>
      <c r="AE190" s="38">
        <v>5.72087788E-3</v>
      </c>
      <c r="AF190" s="38">
        <v>5.98590037E-3</v>
      </c>
      <c r="AG190" s="38">
        <v>6.4180573599999999E-3</v>
      </c>
      <c r="AH190" s="38">
        <v>7.0081260799999996E-3</v>
      </c>
      <c r="AI190" s="38">
        <v>7.3600425100000004E-3</v>
      </c>
      <c r="AJ190" s="38">
        <v>7.9048135799999995E-3</v>
      </c>
      <c r="AK190" s="38">
        <v>8.6745992699999996E-3</v>
      </c>
      <c r="AL190" s="38">
        <v>9.4129842200000001E-3</v>
      </c>
      <c r="AM190" s="38">
        <v>1.018945946E-2</v>
      </c>
      <c r="AN190" s="38">
        <v>1.09938819E-2</v>
      </c>
      <c r="AO190" s="38">
        <v>1.157683786E-2</v>
      </c>
      <c r="AP190" s="38">
        <v>1.212756508E-2</v>
      </c>
      <c r="AQ190" s="38">
        <v>1.308708135E-2</v>
      </c>
      <c r="AR190" s="38">
        <v>1.1999220999999999E-2</v>
      </c>
      <c r="AS190" s="38">
        <v>1.18312408E-2</v>
      </c>
      <c r="AT190" s="38">
        <v>1.185050252E-2</v>
      </c>
      <c r="AU190" s="38">
        <v>1.351740046E-2</v>
      </c>
      <c r="AV190" s="38">
        <v>1.3634588249999999E-2</v>
      </c>
      <c r="AW190" s="38">
        <v>1.3781909740000001E-2</v>
      </c>
      <c r="AX190" s="38">
        <v>1.366106112E-2</v>
      </c>
      <c r="AY190" s="38">
        <v>1.284519267E-2</v>
      </c>
      <c r="AZ190" s="38">
        <v>1.333012596E-2</v>
      </c>
      <c r="BA190" s="38">
        <v>1.4266226159999999E-2</v>
      </c>
      <c r="BB190" s="38">
        <v>1.3344050600000001E-2</v>
      </c>
      <c r="BC190" s="38">
        <v>1.3432200720000001E-2</v>
      </c>
      <c r="BD190" s="38">
        <v>1.1203559599999999E-2</v>
      </c>
      <c r="BE190" s="38">
        <v>9.9403666999999998E-3</v>
      </c>
      <c r="BF190" s="38">
        <v>1.1078751330000001E-2</v>
      </c>
      <c r="BG190" s="38">
        <v>1.1553253459999999E-2</v>
      </c>
      <c r="BH190" s="38">
        <v>1.179260417E-2</v>
      </c>
      <c r="BI190" s="38">
        <v>1.061740001E-2</v>
      </c>
      <c r="BJ190" s="38">
        <v>1.1234543850000001E-2</v>
      </c>
      <c r="BK190" s="38">
        <v>1.1832551760000001E-2</v>
      </c>
      <c r="BL190" s="38">
        <v>1.1727870200000001E-2</v>
      </c>
      <c r="BM190" s="38">
        <v>1.058402011E-2</v>
      </c>
      <c r="BN190" s="38">
        <v>1.207676477E-2</v>
      </c>
      <c r="BO190" s="38">
        <v>1.3783715409999999E-2</v>
      </c>
      <c r="BP190" s="38">
        <v>1.481012386E-2</v>
      </c>
      <c r="BQ190" s="38">
        <v>1.4824814820000001E-2</v>
      </c>
      <c r="BR190" s="38">
        <v>1.4793767270000001E-2</v>
      </c>
      <c r="BS190" s="38">
        <v>1.54141955E-2</v>
      </c>
      <c r="BT190" s="38">
        <v>1.5447171589999999E-2</v>
      </c>
      <c r="BU190" s="38">
        <v>1.4347935589999999E-2</v>
      </c>
      <c r="BV190" s="38">
        <v>1.3332573570000001E-2</v>
      </c>
      <c r="BW190" s="38">
        <v>1.2986050400000001E-2</v>
      </c>
      <c r="BX190" s="38">
        <v>1.514328847E-2</v>
      </c>
      <c r="BY190" s="38">
        <v>1.6544766129999999E-2</v>
      </c>
      <c r="BZ190" s="38">
        <v>1.42790598E-2</v>
      </c>
      <c r="CA190" s="38">
        <v>1.331265467E-2</v>
      </c>
      <c r="CB190" s="38">
        <v>1.35551361E-2</v>
      </c>
      <c r="CC190" s="38">
        <v>1.373173967E-2</v>
      </c>
      <c r="CD190" s="38">
        <v>1.318871552E-2</v>
      </c>
      <c r="CE190" s="38">
        <v>1.048672436E-2</v>
      </c>
      <c r="CF190" s="38">
        <v>1.2190289849999999E-2</v>
      </c>
      <c r="CG190" s="38">
        <v>1.11698517E-2</v>
      </c>
      <c r="CH190" s="38">
        <v>8.3719095700000006E-3</v>
      </c>
      <c r="CI190" s="38">
        <v>7.9162805199999992E-3</v>
      </c>
      <c r="CJ190" s="38">
        <v>7.8588109699999995E-3</v>
      </c>
      <c r="CK190" s="38">
        <v>8.4274124699999994E-3</v>
      </c>
      <c r="CL190" s="38">
        <v>8.8039829799999997E-3</v>
      </c>
      <c r="CM190" s="38">
        <v>9.1069773199999992E-3</v>
      </c>
      <c r="CN190" s="38">
        <v>1.0300772099999999E-2</v>
      </c>
      <c r="CO190" s="38">
        <v>9.3766609599999998E-3</v>
      </c>
      <c r="CP190" s="38">
        <v>9.3645741000000001E-3</v>
      </c>
      <c r="CQ190" s="38">
        <v>9.9248553900000008E-3</v>
      </c>
      <c r="CR190" s="38">
        <v>9.6831585800000002E-3</v>
      </c>
      <c r="CS190" s="38">
        <v>9.3889135799999999E-3</v>
      </c>
      <c r="CT190" s="38">
        <v>8.19616632E-3</v>
      </c>
    </row>
    <row r="191" spans="1:98" ht="14.5" x14ac:dyDescent="0.65">
      <c r="A191" s="77"/>
      <c r="B191" s="77"/>
      <c r="C191" s="38" t="s">
        <v>4</v>
      </c>
      <c r="D191" s="38">
        <f>D192-D190</f>
        <v>2.1871729145687968E-12</v>
      </c>
      <c r="E191" s="38">
        <f t="shared" ref="E191" si="1995">E192-E190</f>
        <v>1.8732064614741546E-4</v>
      </c>
      <c r="F191" s="38">
        <f t="shared" ref="F191" si="1996">F192-F190</f>
        <v>3.3789312157673276E-4</v>
      </c>
      <c r="G191" s="38">
        <f t="shared" ref="G191" si="1997">G192-G190</f>
        <v>4.5601146383246547E-4</v>
      </c>
      <c r="H191" s="38">
        <f t="shared" ref="H191" si="1998">H192-H190</f>
        <v>7.0665951061043078E-4</v>
      </c>
      <c r="I191" s="38">
        <f t="shared" ref="I191" si="1999">I192-I190</f>
        <v>1.0184072221625041E-3</v>
      </c>
      <c r="J191" s="38">
        <f t="shared" ref="J191" si="2000">J192-J190</f>
        <v>1.429488854568722E-3</v>
      </c>
      <c r="K191" s="38">
        <f t="shared" ref="K191" si="2001">K192-K190</f>
        <v>1.8755047640978818E-3</v>
      </c>
      <c r="L191" s="38">
        <f t="shared" ref="L191" si="2002">L192-L190</f>
        <v>2.4856756903515629E-3</v>
      </c>
      <c r="M191" s="38">
        <f t="shared" ref="M191" si="2003">M192-M190</f>
        <v>3.0651058636562336E-3</v>
      </c>
      <c r="N191" s="38">
        <f t="shared" ref="N191" si="2004">N192-N190</f>
        <v>3.5824667563714441E-3</v>
      </c>
      <c r="O191" s="38">
        <f t="shared" ref="O191" si="2005">O192-O190</f>
        <v>4.1481082043117595E-3</v>
      </c>
      <c r="P191" s="38">
        <f t="shared" ref="P191" si="2006">P192-P190</f>
        <v>4.966165182232243E-3</v>
      </c>
      <c r="Q191" s="38">
        <f t="shared" ref="Q191" si="2007">Q192-Q190</f>
        <v>5.7277805713876837E-3</v>
      </c>
      <c r="R191" s="38">
        <f t="shared" ref="R191" si="2008">R192-R190</f>
        <v>6.3232888374396149E-3</v>
      </c>
      <c r="S191" s="38">
        <f t="shared" ref="S191" si="2009">S192-S190</f>
        <v>6.7936507818458173E-3</v>
      </c>
      <c r="T191" s="38">
        <f t="shared" ref="T191" si="2010">T192-T190</f>
        <v>7.0748483364125453E-3</v>
      </c>
      <c r="U191" s="38">
        <f t="shared" ref="U191" si="2011">U192-U190</f>
        <v>7.1121695656987272E-3</v>
      </c>
      <c r="V191" s="38">
        <f t="shared" ref="V191" si="2012">V192-V190</f>
        <v>7.4352108321825263E-3</v>
      </c>
      <c r="W191" s="38">
        <f t="shared" ref="W191" si="2013">W192-W190</f>
        <v>7.765731012918351E-3</v>
      </c>
      <c r="X191" s="38">
        <f t="shared" ref="X191" si="2014">X192-X190</f>
        <v>7.9106201394357773E-3</v>
      </c>
      <c r="Y191" s="38">
        <f t="shared" ref="Y191" si="2015">Y192-Y190</f>
        <v>7.9690319713271746E-3</v>
      </c>
      <c r="Z191" s="38">
        <f t="shared" ref="Z191" si="2016">Z192-Z190</f>
        <v>8.2248804718854044E-3</v>
      </c>
      <c r="AA191" s="38">
        <f t="shared" ref="AA191" si="2017">AA192-AA190</f>
        <v>8.5658735199534569E-3</v>
      </c>
      <c r="AB191" s="38">
        <f t="shared" ref="AB191" si="2018">AB192-AB190</f>
        <v>9.1694631628184992E-3</v>
      </c>
      <c r="AC191" s="38">
        <f t="shared" ref="AC191" si="2019">AC192-AC190</f>
        <v>9.7839255486977077E-3</v>
      </c>
      <c r="AD191" s="38">
        <f t="shared" ref="AD191" si="2020">AD192-AD190</f>
        <v>1.0295572298816351E-2</v>
      </c>
      <c r="AE191" s="38">
        <f t="shared" ref="AE191" si="2021">AE192-AE190</f>
        <v>1.0989793129178756E-2</v>
      </c>
      <c r="AF191" s="38">
        <f t="shared" ref="AF191" si="2022">AF192-AF190</f>
        <v>1.1937071683907325E-2</v>
      </c>
      <c r="AG191" s="38">
        <f t="shared" ref="AG191" si="2023">AG192-AG190</f>
        <v>1.283718192991571E-2</v>
      </c>
      <c r="AH191" s="38">
        <f t="shared" ref="AH191" si="2024">AH192-AH190</f>
        <v>1.3783236022612378E-2</v>
      </c>
      <c r="AI191" s="38">
        <f t="shared" ref="AI191" si="2025">AI192-AI190</f>
        <v>1.48189886349951E-2</v>
      </c>
      <c r="AJ191" s="38">
        <f t="shared" ref="AJ191" si="2026">AJ192-AJ190</f>
        <v>1.5851339635514886E-2</v>
      </c>
      <c r="AK191" s="38">
        <f t="shared" ref="AK191" si="2027">AK192-AK190</f>
        <v>1.6981186978797948E-2</v>
      </c>
      <c r="AL191" s="38">
        <f t="shared" ref="AL191" si="2028">AL192-AL190</f>
        <v>1.8286474434981884E-2</v>
      </c>
      <c r="AM191" s="38">
        <f t="shared" ref="AM191" si="2029">AM192-AM190</f>
        <v>1.9729734747323577E-2</v>
      </c>
      <c r="AN191" s="38">
        <f t="shared" ref="AN191" si="2030">AN192-AN190</f>
        <v>2.1322531090797785E-2</v>
      </c>
      <c r="AO191" s="38">
        <f t="shared" ref="AO191" si="2031">AO192-AO190</f>
        <v>2.3020121303682993E-2</v>
      </c>
      <c r="AP191" s="38">
        <f t="shared" ref="AP191" si="2032">AP192-AP190</f>
        <v>2.4737394169147379E-2</v>
      </c>
      <c r="AQ191" s="38">
        <f t="shared" ref="AQ191" si="2033">AQ192-AQ190</f>
        <v>2.6489813280350806E-2</v>
      </c>
      <c r="AR191" s="38">
        <f t="shared" ref="AR191" si="2034">AR192-AR190</f>
        <v>2.8449096825655905E-2</v>
      </c>
      <c r="AS191" s="38">
        <f t="shared" ref="AS191" si="2035">AS192-AS190</f>
        <v>2.9732955749468545E-2</v>
      </c>
      <c r="AT191" s="38">
        <f t="shared" ref="AT191" si="2036">AT192-AT190</f>
        <v>3.0905883507028026E-2</v>
      </c>
      <c r="AU191" s="38">
        <f t="shared" ref="AU191" si="2037">AU192-AU190</f>
        <v>3.2017081540244408E-2</v>
      </c>
      <c r="AV191" s="38">
        <f t="shared" ref="AV191" si="2038">AV192-AV190</f>
        <v>3.3733654707770858E-2</v>
      </c>
      <c r="AW191" s="38">
        <f t="shared" ref="AW191" si="2039">AW192-AW190</f>
        <v>3.5292741033423079E-2</v>
      </c>
      <c r="AX191" s="38">
        <f t="shared" ref="AX191" si="2040">AX192-AX190</f>
        <v>3.6750757062213042E-2</v>
      </c>
      <c r="AY191" s="38">
        <f t="shared" ref="AY191" si="2041">AY192-AY190</f>
        <v>3.8011137862613072E-2</v>
      </c>
      <c r="AZ191" s="38">
        <f t="shared" ref="AZ191" si="2042">AZ192-AZ190</f>
        <v>3.8880004611102768E-2</v>
      </c>
      <c r="BA191" s="38">
        <f t="shared" ref="BA191" si="2043">BA192-BA190</f>
        <v>3.9939943685118343E-2</v>
      </c>
      <c r="BB191" s="38">
        <f t="shared" ref="BB191" si="2044">BB192-BB190</f>
        <v>4.1295690706739815E-2</v>
      </c>
      <c r="BC191" s="38">
        <f t="shared" ref="BC191" si="2045">BC192-BC190</f>
        <v>4.2139524984132544E-2</v>
      </c>
      <c r="BD191" s="38">
        <f t="shared" ref="BD191" si="2046">BD192-BD190</f>
        <v>4.3005393070647616E-2</v>
      </c>
      <c r="BE191" s="38">
        <f t="shared" ref="BE191" si="2047">BE192-BE190</f>
        <v>4.2942541986305434E-2</v>
      </c>
      <c r="BF191" s="38">
        <f t="shared" ref="BF191" si="2048">BF192-BF190</f>
        <v>4.2549962259482529E-2</v>
      </c>
      <c r="BG191" s="38">
        <f t="shared" ref="BG191" si="2049">BG192-BG190</f>
        <v>4.2804569730663586E-2</v>
      </c>
      <c r="BH191" s="38">
        <f t="shared" ref="BH191" si="2050">BH192-BH190</f>
        <v>4.3223606108156259E-2</v>
      </c>
      <c r="BI191" s="38">
        <f t="shared" ref="BI191" si="2051">BI192-BI190</f>
        <v>4.3687593302140892E-2</v>
      </c>
      <c r="BJ191" s="38">
        <f t="shared" ref="BJ191" si="2052">BJ192-BJ190</f>
        <v>4.3637197362354926E-2</v>
      </c>
      <c r="BK191" s="38">
        <f t="shared" ref="BK191" si="2053">BK192-BK190</f>
        <v>4.3898542491080134E-2</v>
      </c>
      <c r="BL191" s="38">
        <f t="shared" ref="BL191" si="2054">BL192-BL190</f>
        <v>4.4425409800999113E-2</v>
      </c>
      <c r="BM191" s="38">
        <f t="shared" ref="BM191" si="2055">BM192-BM190</f>
        <v>4.4857430798512891E-2</v>
      </c>
      <c r="BN191" s="38">
        <f t="shared" ref="BN191" si="2056">BN192-BN190</f>
        <v>4.4811725827480199E-2</v>
      </c>
      <c r="BO191" s="38">
        <f t="shared" ref="BO191" si="2057">BO192-BO190</f>
        <v>4.5399627111458882E-2</v>
      </c>
      <c r="BP191" s="38">
        <f t="shared" ref="BP191" si="2058">BP192-BP190</f>
        <v>4.6559100700602526E-2</v>
      </c>
      <c r="BQ191" s="38">
        <f t="shared" ref="BQ191" si="2059">BQ192-BQ190</f>
        <v>4.7910864222922803E-2</v>
      </c>
      <c r="BR191" s="38">
        <f t="shared" ref="BR191" si="2060">BR192-BR190</f>
        <v>4.9054451490322663E-2</v>
      </c>
      <c r="BS191" s="38">
        <f t="shared" ref="BS191" si="2061">BS192-BS190</f>
        <v>5.0075374472722513E-2</v>
      </c>
      <c r="BT191" s="38">
        <f t="shared" ref="BT191" si="2062">BT192-BT190</f>
        <v>5.1240226993229429E-2</v>
      </c>
      <c r="BU191" s="38">
        <f t="shared" ref="BU191" si="2063">BU192-BU190</f>
        <v>5.2257789328823245E-2</v>
      </c>
      <c r="BV191" s="38">
        <f t="shared" ref="BV191" si="2064">BV192-BV190</f>
        <v>5.2790562140145832E-2</v>
      </c>
      <c r="BW191" s="38">
        <f t="shared" ref="BW191" si="2065">BW192-BW190</f>
        <v>5.2955083589053459E-2</v>
      </c>
      <c r="BX191" s="38">
        <f t="shared" ref="BX191" si="2066">BX192-BX190</f>
        <v>5.3165695410510846E-2</v>
      </c>
      <c r="BY191" s="38">
        <f t="shared" ref="BY191" si="2067">BY192-BY190</f>
        <v>5.4342658347725836E-2</v>
      </c>
      <c r="BZ191" s="38">
        <f t="shared" ref="BZ191" si="2068">BZ192-BZ190</f>
        <v>5.5862045254393776E-2</v>
      </c>
      <c r="CA191" s="38">
        <f t="shared" ref="CA191" si="2069">CA192-CA190</f>
        <v>5.6232206420399854E-2</v>
      </c>
      <c r="CB191" s="38">
        <f t="shared" ref="CB191" si="2070">CB192-CB190</f>
        <v>5.6314579414290467E-2</v>
      </c>
      <c r="CC191" s="38">
        <f t="shared" ref="CC191" si="2071">CC192-CC190</f>
        <v>5.6651738541926712E-2</v>
      </c>
      <c r="CD191" s="38">
        <f t="shared" ref="CD191" si="2072">CD192-CD190</f>
        <v>5.7066562427658694E-2</v>
      </c>
      <c r="CE191" s="38">
        <f t="shared" ref="CE191" si="2073">CE192-CE190</f>
        <v>5.7244462353464497E-2</v>
      </c>
      <c r="CF191" s="38">
        <f t="shared" ref="CF191" si="2074">CF192-CF190</f>
        <v>5.6415266716856448E-2</v>
      </c>
      <c r="CG191" s="38">
        <f t="shared" ref="CG191" si="2075">CG192-CG190</f>
        <v>5.6591092181887598E-2</v>
      </c>
      <c r="CH191" s="38">
        <f t="shared" ref="CH191" si="2076">CH192-CH190</f>
        <v>5.6296513261948844E-2</v>
      </c>
      <c r="CI191" s="38">
        <f t="shared" ref="CI191" si="2077">CI192-CI190</f>
        <v>5.4948555253903117E-2</v>
      </c>
      <c r="CJ191" s="38">
        <f t="shared" ref="CJ191" si="2078">CJ192-CJ190</f>
        <v>5.3733265618769351E-2</v>
      </c>
      <c r="CK191" s="38">
        <f t="shared" ref="CK191" si="2079">CK192-CK190</f>
        <v>5.2735811235868582E-2</v>
      </c>
      <c r="CL191" s="38">
        <f t="shared" ref="CL191" si="2080">CL192-CL190</f>
        <v>5.2120965936603002E-2</v>
      </c>
      <c r="CM191" s="38">
        <f t="shared" ref="CM191" si="2081">CM192-CM190</f>
        <v>5.1688899291714406E-2</v>
      </c>
      <c r="CN191" s="38">
        <f t="shared" ref="CN191" si="2082">CN192-CN190</f>
        <v>5.1391427479419362E-2</v>
      </c>
      <c r="CO191" s="38">
        <f t="shared" ref="CO191" si="2083">CO192-CO190</f>
        <v>5.1602268632204587E-2</v>
      </c>
      <c r="CP191" s="38">
        <f t="shared" ref="CP191" si="2084">CP192-CP190</f>
        <v>5.1373171719000445E-2</v>
      </c>
      <c r="CQ191" s="38">
        <f t="shared" ref="CQ191" si="2085">CQ192-CQ190</f>
        <v>5.1198040006997923E-2</v>
      </c>
      <c r="CR191" s="38">
        <f t="shared" ref="CR191" si="2086">CR192-CR190</f>
        <v>5.1203489773309102E-2</v>
      </c>
      <c r="CS191" s="38">
        <f t="shared" ref="CS191" si="2087">CS192-CS190</f>
        <v>5.1030195033832791E-2</v>
      </c>
      <c r="CT191" s="38">
        <f t="shared" ref="CT191" si="2088">CT192-CT190</f>
        <v>5.0826196435315982E-2</v>
      </c>
    </row>
    <row r="192" spans="1:98" ht="14.5" x14ac:dyDescent="0.65">
      <c r="A192" s="77"/>
      <c r="B192" s="78"/>
      <c r="C192" s="38" t="s">
        <v>6</v>
      </c>
      <c r="D192" s="38">
        <v>4.729074821871729E-4</v>
      </c>
      <c r="E192" s="38">
        <v>6.8578212614741544E-4</v>
      </c>
      <c r="F192" s="38">
        <v>8.2190947157673275E-4</v>
      </c>
      <c r="G192" s="38">
        <v>1.3127375738324655E-3</v>
      </c>
      <c r="H192" s="38">
        <v>1.8399536106104308E-3</v>
      </c>
      <c r="I192" s="38">
        <v>2.5407057321625041E-3</v>
      </c>
      <c r="J192" s="38">
        <v>3.2209960845687221E-3</v>
      </c>
      <c r="K192" s="38">
        <v>4.2580385440978818E-3</v>
      </c>
      <c r="L192" s="38">
        <v>5.0487853203515631E-3</v>
      </c>
      <c r="M192" s="38">
        <v>5.6734664636562335E-3</v>
      </c>
      <c r="N192" s="38">
        <v>6.4573202663714439E-3</v>
      </c>
      <c r="O192" s="38">
        <v>7.8312404343117599E-3</v>
      </c>
      <c r="P192" s="38">
        <v>8.8228559722322436E-3</v>
      </c>
      <c r="Q192" s="38">
        <v>9.4076791713876839E-3</v>
      </c>
      <c r="R192" s="38">
        <v>9.797837677439615E-3</v>
      </c>
      <c r="S192" s="38">
        <v>9.8403907318458175E-3</v>
      </c>
      <c r="T192" s="38">
        <v>9.4555698164125457E-3</v>
      </c>
      <c r="U192" s="38">
        <v>1.0043656475698727E-2</v>
      </c>
      <c r="V192" s="38">
        <v>1.0450540692182526E-2</v>
      </c>
      <c r="W192" s="38">
        <v>1.0404780072918351E-2</v>
      </c>
      <c r="X192" s="38">
        <v>1.0274706269435777E-2</v>
      </c>
      <c r="Y192" s="38">
        <v>1.0742971461327175E-2</v>
      </c>
      <c r="Z192" s="38">
        <v>1.1304858951885405E-2</v>
      </c>
      <c r="AA192" s="38">
        <v>1.2436452289953458E-2</v>
      </c>
      <c r="AB192" s="38">
        <v>1.33550511828185E-2</v>
      </c>
      <c r="AC192" s="38">
        <v>1.3954490858697707E-2</v>
      </c>
      <c r="AD192" s="38">
        <v>1.5110535298816351E-2</v>
      </c>
      <c r="AE192" s="38">
        <v>1.6710671009178755E-2</v>
      </c>
      <c r="AF192" s="38">
        <v>1.7922972053907325E-2</v>
      </c>
      <c r="AG192" s="38">
        <v>1.925523928991571E-2</v>
      </c>
      <c r="AH192" s="38">
        <v>2.0791362102612378E-2</v>
      </c>
      <c r="AI192" s="38">
        <v>2.2179031144995101E-2</v>
      </c>
      <c r="AJ192" s="38">
        <v>2.3756153215514886E-2</v>
      </c>
      <c r="AK192" s="38">
        <v>2.5655786248797947E-2</v>
      </c>
      <c r="AL192" s="38">
        <v>2.7699458654981884E-2</v>
      </c>
      <c r="AM192" s="38">
        <v>2.9919194207323575E-2</v>
      </c>
      <c r="AN192" s="38">
        <v>3.2316412990797787E-2</v>
      </c>
      <c r="AO192" s="38">
        <v>3.4596959163682994E-2</v>
      </c>
      <c r="AP192" s="38">
        <v>3.6864959249147379E-2</v>
      </c>
      <c r="AQ192" s="38">
        <v>3.9576894630350808E-2</v>
      </c>
      <c r="AR192" s="38">
        <v>4.0448317825655902E-2</v>
      </c>
      <c r="AS192" s="38">
        <v>4.1564196549468545E-2</v>
      </c>
      <c r="AT192" s="38">
        <v>4.2756386027028026E-2</v>
      </c>
      <c r="AU192" s="38">
        <v>4.553448200024441E-2</v>
      </c>
      <c r="AV192" s="38">
        <v>4.7368242957770854E-2</v>
      </c>
      <c r="AW192" s="38">
        <v>4.907465077342308E-2</v>
      </c>
      <c r="AX192" s="38">
        <v>5.041181818221304E-2</v>
      </c>
      <c r="AY192" s="38">
        <v>5.085633053261307E-2</v>
      </c>
      <c r="AZ192" s="38">
        <v>5.221013057110277E-2</v>
      </c>
      <c r="BA192" s="38">
        <v>5.4206169845118342E-2</v>
      </c>
      <c r="BB192" s="38">
        <v>5.4639741306739813E-2</v>
      </c>
      <c r="BC192" s="38">
        <v>5.5571725704132546E-2</v>
      </c>
      <c r="BD192" s="38">
        <v>5.4208952670647619E-2</v>
      </c>
      <c r="BE192" s="38">
        <v>5.2882908686305435E-2</v>
      </c>
      <c r="BF192" s="38">
        <v>5.3628713589482527E-2</v>
      </c>
      <c r="BG192" s="38">
        <v>5.4357823190663582E-2</v>
      </c>
      <c r="BH192" s="38">
        <v>5.5016210278156258E-2</v>
      </c>
      <c r="BI192" s="38">
        <v>5.4304993312140892E-2</v>
      </c>
      <c r="BJ192" s="38">
        <v>5.4871741212354927E-2</v>
      </c>
      <c r="BK192" s="38">
        <v>5.5731094251080131E-2</v>
      </c>
      <c r="BL192" s="38">
        <v>5.615328000099911E-2</v>
      </c>
      <c r="BM192" s="38">
        <v>5.5441450908512893E-2</v>
      </c>
      <c r="BN192" s="38">
        <v>5.6888490597480197E-2</v>
      </c>
      <c r="BO192" s="38">
        <v>5.9183342521458883E-2</v>
      </c>
      <c r="BP192" s="38">
        <v>6.1369224560602523E-2</v>
      </c>
      <c r="BQ192" s="38">
        <v>6.2735679042922807E-2</v>
      </c>
      <c r="BR192" s="38">
        <v>6.3848218760322664E-2</v>
      </c>
      <c r="BS192" s="38">
        <v>6.5489569972722511E-2</v>
      </c>
      <c r="BT192" s="38">
        <v>6.6687398583229432E-2</v>
      </c>
      <c r="BU192" s="38">
        <v>6.6605724918823245E-2</v>
      </c>
      <c r="BV192" s="38">
        <v>6.6123135710145831E-2</v>
      </c>
      <c r="BW192" s="38">
        <v>6.5941133989053463E-2</v>
      </c>
      <c r="BX192" s="38">
        <v>6.8308983880510848E-2</v>
      </c>
      <c r="BY192" s="38">
        <v>7.0887424477725836E-2</v>
      </c>
      <c r="BZ192" s="38">
        <v>7.0141105054393776E-2</v>
      </c>
      <c r="CA192" s="38">
        <v>6.9544861090399854E-2</v>
      </c>
      <c r="CB192" s="38">
        <v>6.986971551429047E-2</v>
      </c>
      <c r="CC192" s="38">
        <v>7.0383478211926712E-2</v>
      </c>
      <c r="CD192" s="38">
        <v>7.0255277947658692E-2</v>
      </c>
      <c r="CE192" s="38">
        <v>6.7731186713464495E-2</v>
      </c>
      <c r="CF192" s="38">
        <v>6.8605556566856449E-2</v>
      </c>
      <c r="CG192" s="38">
        <v>6.7760943881887595E-2</v>
      </c>
      <c r="CH192" s="38">
        <v>6.4668422831948846E-2</v>
      </c>
      <c r="CI192" s="38">
        <v>6.2864835773903116E-2</v>
      </c>
      <c r="CJ192" s="38">
        <v>6.1592076588769348E-2</v>
      </c>
      <c r="CK192" s="38">
        <v>6.1163223705868582E-2</v>
      </c>
      <c r="CL192" s="38">
        <v>6.0924948916603001E-2</v>
      </c>
      <c r="CM192" s="38">
        <v>6.0795876611714407E-2</v>
      </c>
      <c r="CN192" s="38">
        <v>6.1692199579419363E-2</v>
      </c>
      <c r="CO192" s="38">
        <v>6.0978929592204585E-2</v>
      </c>
      <c r="CP192" s="38">
        <v>6.0737745819000447E-2</v>
      </c>
      <c r="CQ192" s="38">
        <v>6.1122895396997924E-2</v>
      </c>
      <c r="CR192" s="38">
        <v>6.0886648353309106E-2</v>
      </c>
      <c r="CS192" s="38">
        <v>6.0419108613832789E-2</v>
      </c>
      <c r="CT192" s="38">
        <v>5.9022362755315985E-2</v>
      </c>
    </row>
    <row r="193" spans="1:98" ht="14.5" x14ac:dyDescent="0.65">
      <c r="A193" s="77"/>
      <c r="B193" s="76" t="s">
        <v>65</v>
      </c>
      <c r="C193" s="38" t="s">
        <v>3</v>
      </c>
      <c r="D193" s="38">
        <v>3.7343784000000001E-4</v>
      </c>
      <c r="E193" s="38">
        <v>3.2238858999999998E-4</v>
      </c>
      <c r="F193" s="38">
        <v>3.3784879000000001E-4</v>
      </c>
      <c r="G193" s="38">
        <v>2.8824279000000001E-4</v>
      </c>
      <c r="H193" s="38">
        <v>4.2345556999999999E-4</v>
      </c>
      <c r="I193" s="38">
        <v>5.3402748999999995E-4</v>
      </c>
      <c r="J193" s="38">
        <v>5.8429410999999995E-4</v>
      </c>
      <c r="K193" s="38">
        <v>5.9145830999999996E-4</v>
      </c>
      <c r="L193" s="38">
        <v>1.9342093699999999E-3</v>
      </c>
      <c r="M193" s="38">
        <v>2.21227523E-3</v>
      </c>
      <c r="N193" s="38">
        <v>1.9888949E-3</v>
      </c>
      <c r="O193" s="38">
        <v>1.9215100099999999E-3</v>
      </c>
      <c r="P193" s="38">
        <v>1.78294929E-3</v>
      </c>
      <c r="Q193" s="38">
        <v>1.20330451E-3</v>
      </c>
      <c r="R193" s="38">
        <v>1.1298172500000001E-3</v>
      </c>
      <c r="S193" s="38">
        <v>9.5805789000000003E-4</v>
      </c>
      <c r="T193" s="38">
        <v>7.7927634000000002E-4</v>
      </c>
      <c r="U193" s="38">
        <v>9.8236566999999994E-4</v>
      </c>
      <c r="V193" s="38">
        <v>1.05819459E-3</v>
      </c>
      <c r="W193" s="38">
        <v>8.8147226000000005E-4</v>
      </c>
      <c r="X193" s="38">
        <v>1.1217786700000001E-3</v>
      </c>
      <c r="Y193" s="38">
        <v>1.14028235E-3</v>
      </c>
      <c r="Z193" s="38">
        <v>1.3169216300000001E-3</v>
      </c>
      <c r="AA193" s="38">
        <v>1.7411370799999999E-3</v>
      </c>
      <c r="AB193" s="38">
        <v>1.7444620900000001E-3</v>
      </c>
      <c r="AC193" s="38">
        <v>1.7016977000000001E-3</v>
      </c>
      <c r="AD193" s="38">
        <v>1.9385399000000001E-3</v>
      </c>
      <c r="AE193" s="38">
        <v>1.7161798900000001E-3</v>
      </c>
      <c r="AF193" s="38">
        <v>2.0862420400000001E-3</v>
      </c>
      <c r="AG193" s="38">
        <v>2.1508393500000002E-3</v>
      </c>
      <c r="AH193" s="38">
        <v>2.3614872200000002E-3</v>
      </c>
      <c r="AI193" s="38">
        <v>2.72015852E-3</v>
      </c>
      <c r="AJ193" s="38">
        <v>3.2698222399999998E-3</v>
      </c>
      <c r="AK193" s="38">
        <v>3.43390156E-3</v>
      </c>
      <c r="AL193" s="38">
        <v>3.8053465399999998E-3</v>
      </c>
      <c r="AM193" s="38">
        <v>4.0404052200000004E-3</v>
      </c>
      <c r="AN193" s="38">
        <v>4.4023456800000001E-3</v>
      </c>
      <c r="AO193" s="38">
        <v>4.6963371400000004E-3</v>
      </c>
      <c r="AP193" s="38">
        <v>5.17362356E-3</v>
      </c>
      <c r="AQ193" s="38">
        <v>5.6729009099999997E-3</v>
      </c>
      <c r="AR193" s="38">
        <v>4.0013834399999998E-3</v>
      </c>
      <c r="AS193" s="38">
        <v>3.9842714899999999E-3</v>
      </c>
      <c r="AT193" s="38">
        <v>4.2466093900000003E-3</v>
      </c>
      <c r="AU193" s="38">
        <v>4.9834564099999999E-3</v>
      </c>
      <c r="AV193" s="38">
        <v>4.7385660600000002E-3</v>
      </c>
      <c r="AW193" s="38">
        <v>4.85711314E-3</v>
      </c>
      <c r="AX193" s="38">
        <v>4.8313730399999998E-3</v>
      </c>
      <c r="AY193" s="38">
        <v>3.9893911800000003E-3</v>
      </c>
      <c r="AZ193" s="38">
        <v>4.3506676999999997E-3</v>
      </c>
      <c r="BA193" s="38">
        <v>4.6320418699999999E-3</v>
      </c>
      <c r="BB193" s="38">
        <v>4.11431247E-3</v>
      </c>
      <c r="BC193" s="38">
        <v>4.02436483E-3</v>
      </c>
      <c r="BD193" s="38">
        <v>3.5182567799999999E-3</v>
      </c>
      <c r="BE193" s="38">
        <v>2.9832591200000002E-3</v>
      </c>
      <c r="BF193" s="38">
        <v>3.1391166100000001E-3</v>
      </c>
      <c r="BG193" s="38">
        <v>3.30838566E-3</v>
      </c>
      <c r="BH193" s="38">
        <v>3.47925394E-3</v>
      </c>
      <c r="BI193" s="38">
        <v>3.2991825699999998E-3</v>
      </c>
      <c r="BJ193" s="38">
        <v>3.3829743299999999E-3</v>
      </c>
      <c r="BK193" s="38">
        <v>3.5970038400000002E-3</v>
      </c>
      <c r="BL193" s="38">
        <v>3.6177165100000001E-3</v>
      </c>
      <c r="BM193" s="38">
        <v>3.3439423399999999E-3</v>
      </c>
      <c r="BN193" s="38">
        <v>3.7731880999999998E-3</v>
      </c>
      <c r="BO193" s="38">
        <v>4.0015850300000001E-3</v>
      </c>
      <c r="BP193" s="38">
        <v>4.00309955E-3</v>
      </c>
      <c r="BQ193" s="38">
        <v>4.6563169099999996E-3</v>
      </c>
      <c r="BR193" s="38">
        <v>4.3664915599999996E-3</v>
      </c>
      <c r="BS193" s="38">
        <v>4.6628438799999998E-3</v>
      </c>
      <c r="BT193" s="38">
        <v>4.57303382E-3</v>
      </c>
      <c r="BU193" s="38">
        <v>4.4187113999999998E-3</v>
      </c>
      <c r="BV193" s="38">
        <v>2.9580085900000001E-3</v>
      </c>
      <c r="BW193" s="38">
        <v>3.2470616599999998E-3</v>
      </c>
      <c r="BX193" s="38">
        <v>3.16415991E-3</v>
      </c>
      <c r="BY193" s="38">
        <v>3.5559929199999998E-3</v>
      </c>
      <c r="BZ193" s="38">
        <v>2.8600978399999999E-3</v>
      </c>
      <c r="CA193" s="38">
        <v>2.7623818899999999E-3</v>
      </c>
      <c r="CB193" s="38">
        <v>2.85473342E-3</v>
      </c>
      <c r="CC193" s="38">
        <v>2.8234805700000001E-3</v>
      </c>
      <c r="CD193" s="38">
        <v>2.6909747999999999E-3</v>
      </c>
      <c r="CE193" s="38">
        <v>1.94419298E-3</v>
      </c>
      <c r="CF193" s="38">
        <v>2.77987505E-3</v>
      </c>
      <c r="CG193" s="38">
        <v>2.3484588899999998E-3</v>
      </c>
      <c r="CH193" s="38">
        <v>1.5463628200000001E-3</v>
      </c>
      <c r="CI193" s="38">
        <v>1.4891555E-3</v>
      </c>
      <c r="CJ193" s="38">
        <v>1.4590140900000001E-3</v>
      </c>
      <c r="CK193" s="38">
        <v>1.5970927500000001E-3</v>
      </c>
      <c r="CL193" s="38">
        <v>1.62391735E-3</v>
      </c>
      <c r="CM193" s="38">
        <v>1.67530928E-3</v>
      </c>
      <c r="CN193" s="38">
        <v>1.7275709699999999E-3</v>
      </c>
      <c r="CO193" s="38">
        <v>1.61931773E-3</v>
      </c>
      <c r="CP193" s="38">
        <v>1.64199621E-3</v>
      </c>
      <c r="CQ193" s="38">
        <v>1.6853974000000001E-3</v>
      </c>
      <c r="CR193" s="38">
        <v>1.6411762700000001E-3</v>
      </c>
      <c r="CS193" s="38">
        <v>1.5562840900000001E-3</v>
      </c>
      <c r="CT193" s="38">
        <v>1.47288324E-3</v>
      </c>
    </row>
    <row r="194" spans="1:98" ht="14.5" x14ac:dyDescent="0.65">
      <c r="A194" s="77"/>
      <c r="B194" s="77"/>
      <c r="C194" s="38" t="s">
        <v>4</v>
      </c>
      <c r="D194" s="38">
        <f>D195-D193</f>
        <v>-4.6031930437534507E-12</v>
      </c>
      <c r="E194" s="38">
        <f t="shared" ref="E194" si="2089">E195-E193</f>
        <v>1.1828598944598259E-4</v>
      </c>
      <c r="F194" s="38">
        <f t="shared" ref="F194" si="2090">F195-F193</f>
        <v>1.8133025795841895E-4</v>
      </c>
      <c r="G194" s="38">
        <f t="shared" ref="G194" si="2091">G195-G193</f>
        <v>2.3581094656189926E-4</v>
      </c>
      <c r="H194" s="38">
        <f t="shared" ref="H194" si="2092">H195-H193</f>
        <v>2.6440440767602682E-4</v>
      </c>
      <c r="I194" s="38">
        <f t="shared" ref="I194" si="2093">I195-I193</f>
        <v>3.3348165787637745E-4</v>
      </c>
      <c r="J194" s="38">
        <f t="shared" ref="J194" si="2094">J195-J193</f>
        <v>4.2026486902909917E-4</v>
      </c>
      <c r="K194" s="38">
        <f t="shared" ref="K194" si="2095">K195-K193</f>
        <v>5.0263612421099434E-4</v>
      </c>
      <c r="L194" s="38">
        <f t="shared" ref="L194" si="2096">L195-L193</f>
        <v>5.7031077526374348E-4</v>
      </c>
      <c r="M194" s="38">
        <f t="shared" ref="M194" si="2097">M195-M193</f>
        <v>1.0510078557608195E-3</v>
      </c>
      <c r="N194" s="38">
        <f t="shared" ref="N194" si="2098">N195-N193</f>
        <v>1.473020834220603E-3</v>
      </c>
      <c r="O194" s="38">
        <f t="shared" ref="O194" si="2099">O195-O193</f>
        <v>1.7214417643917684E-3</v>
      </c>
      <c r="P194" s="38">
        <f t="shared" ref="P194" si="2100">P195-P193</f>
        <v>1.9081663419803284E-3</v>
      </c>
      <c r="Q194" s="38">
        <f t="shared" ref="Q194" si="2101">Q195-Q193</f>
        <v>2.0264920393134713E-3</v>
      </c>
      <c r="R194" s="38">
        <f t="shared" ref="R194" si="2102">R195-R193</f>
        <v>1.962720035645283E-3</v>
      </c>
      <c r="S194" s="38">
        <f t="shared" ref="S194" si="2103">S195-S193</f>
        <v>1.924155734872526E-3</v>
      </c>
      <c r="T194" s="38">
        <f t="shared" ref="T194" si="2104">T195-T193</f>
        <v>1.8596220631217899E-3</v>
      </c>
      <c r="U194" s="38">
        <f t="shared" ref="U194" si="2105">U195-U193</f>
        <v>1.7688644765599391E-3</v>
      </c>
      <c r="V194" s="38">
        <f t="shared" ref="V194" si="2106">V195-V193</f>
        <v>1.7782601798698489E-3</v>
      </c>
      <c r="W194" s="38">
        <f t="shared" ref="W194" si="2107">W195-W193</f>
        <v>1.8075419154164893E-3</v>
      </c>
      <c r="X194" s="38">
        <f t="shared" ref="X194" si="2108">X195-X193</f>
        <v>1.7747826672732628E-3</v>
      </c>
      <c r="Y194" s="38">
        <f t="shared" ref="Y194" si="2109">Y195-Y193</f>
        <v>1.8316922080376895E-3</v>
      </c>
      <c r="Z194" s="38">
        <f t="shared" ref="Z194" si="2110">Z195-Z193</f>
        <v>1.8793789800128557E-3</v>
      </c>
      <c r="AA194" s="38">
        <f t="shared" ref="AA194" si="2111">AA195-AA193</f>
        <v>1.9736849437817241E-3</v>
      </c>
      <c r="AB194" s="38">
        <f t="shared" ref="AB194" si="2112">AB195-AB193</f>
        <v>2.1801580091890095E-3</v>
      </c>
      <c r="AC194" s="38">
        <f t="shared" ref="AC194" si="2113">AC195-AC193</f>
        <v>2.330990320778859E-3</v>
      </c>
      <c r="AD194" s="38">
        <f t="shared" ref="AD194" si="2114">AD195-AD193</f>
        <v>2.4326211158998013E-3</v>
      </c>
      <c r="AE194" s="38">
        <f t="shared" ref="AE194" si="2115">AE195-AE193</f>
        <v>2.5962832899274679E-3</v>
      </c>
      <c r="AF194" s="38">
        <f t="shared" ref="AF194" si="2116">AF195-AF193</f>
        <v>2.6416441872884064E-3</v>
      </c>
      <c r="AG194" s="38">
        <f t="shared" ref="AG194" si="2117">AG195-AG193</f>
        <v>2.8052934923967141E-3</v>
      </c>
      <c r="AH194" s="38">
        <f t="shared" ref="AH194" si="2118">AH195-AH193</f>
        <v>2.9491883991921166E-3</v>
      </c>
      <c r="AI194" s="38">
        <f t="shared" ref="AI194" si="2119">AI195-AI193</f>
        <v>3.1385527523988994E-3</v>
      </c>
      <c r="AJ194" s="38">
        <f t="shared" ref="AJ194" si="2120">AJ195-AJ193</f>
        <v>3.3936810483753631E-3</v>
      </c>
      <c r="AK194" s="38">
        <f t="shared" ref="AK194" si="2121">AK195-AK193</f>
        <v>3.776850370596046E-3</v>
      </c>
      <c r="AL194" s="38">
        <f t="shared" ref="AL194" si="2122">AL195-AL193</f>
        <v>4.1161177607762127E-3</v>
      </c>
      <c r="AM194" s="38">
        <f t="shared" ref="AM194" si="2123">AM195-AM193</f>
        <v>4.507450156318117E-3</v>
      </c>
      <c r="AN194" s="38">
        <f t="shared" ref="AN194" si="2124">AN195-AN193</f>
        <v>4.8912145204941049E-3</v>
      </c>
      <c r="AO194" s="38">
        <f t="shared" ref="AO194" si="2125">AO195-AO193</f>
        <v>5.3143111081394344E-3</v>
      </c>
      <c r="AP194" s="38">
        <f t="shared" ref="AP194" si="2126">AP195-AP193</f>
        <v>5.7383380044096766E-3</v>
      </c>
      <c r="AQ194" s="38">
        <f t="shared" ref="AQ194" si="2127">AQ195-AQ193</f>
        <v>6.2440827419212143E-3</v>
      </c>
      <c r="AR194" s="38">
        <f t="shared" ref="AR194" si="2128">AR195-AR193</f>
        <v>6.8056810742844259E-3</v>
      </c>
      <c r="AS194" s="38">
        <f t="shared" ref="AS194" si="2129">AS195-AS193</f>
        <v>6.7016723803871771E-3</v>
      </c>
      <c r="AT194" s="38">
        <f t="shared" ref="AT194" si="2130">AT195-AT193</f>
        <v>6.7064757123820743E-3</v>
      </c>
      <c r="AU194" s="38">
        <f t="shared" ref="AU194" si="2131">AU195-AU193</f>
        <v>6.8252604508064665E-3</v>
      </c>
      <c r="AV194" s="38">
        <f t="shared" ref="AV194" si="2132">AV195-AV193</f>
        <v>7.1687016136153083E-3</v>
      </c>
      <c r="AW194" s="38">
        <f t="shared" ref="AW194" si="2133">AW195-AW193</f>
        <v>7.3484523208213722E-3</v>
      </c>
      <c r="AX194" s="38">
        <f t="shared" ref="AX194" si="2134">AX195-AX193</f>
        <v>7.5505457553220502E-3</v>
      </c>
      <c r="AY194" s="38">
        <f t="shared" ref="AY194" si="2135">AY195-AY193</f>
        <v>7.7156339197843931E-3</v>
      </c>
      <c r="AZ194" s="38">
        <f t="shared" ref="AZ194" si="2136">AZ195-AZ193</f>
        <v>7.5987363881288156E-3</v>
      </c>
      <c r="BA194" s="38">
        <f t="shared" ref="BA194" si="2137">BA195-BA193</f>
        <v>7.664661964698778E-3</v>
      </c>
      <c r="BB194" s="38">
        <f t="shared" ref="BB194" si="2138">BB195-BB193</f>
        <v>7.807512560099635E-3</v>
      </c>
      <c r="BC194" s="38">
        <f t="shared" ref="BC194" si="2139">BC195-BC193</f>
        <v>7.7584465081056465E-3</v>
      </c>
      <c r="BD194" s="38">
        <f t="shared" ref="BD194" si="2140">BD195-BD193</f>
        <v>7.7094502509100788E-3</v>
      </c>
      <c r="BE194" s="38">
        <f t="shared" ref="BE194" si="2141">BE195-BE193</f>
        <v>7.5385386370659026E-3</v>
      </c>
      <c r="BF194" s="38">
        <f t="shared" ref="BF194" si="2142">BF195-BF193</f>
        <v>7.2577767699285164E-3</v>
      </c>
      <c r="BG194" s="38">
        <f t="shared" ref="BG194" si="2143">BG195-BG193</f>
        <v>7.1129537986287378E-3</v>
      </c>
      <c r="BH194" s="38">
        <f t="shared" ref="BH194" si="2144">BH195-BH193</f>
        <v>7.0523003387240012E-3</v>
      </c>
      <c r="BI194" s="38">
        <f t="shared" ref="BI194" si="2145">BI195-BI193</f>
        <v>7.0467666578347306E-3</v>
      </c>
      <c r="BJ194" s="38">
        <f t="shared" ref="BJ194" si="2146">BJ195-BJ193</f>
        <v>6.970490814969716E-3</v>
      </c>
      <c r="BK194" s="38">
        <f t="shared" ref="BK194" si="2147">BK195-BK193</f>
        <v>6.9413518167041281E-3</v>
      </c>
      <c r="BL194" s="38">
        <f t="shared" ref="BL194" si="2148">BL195-BL193</f>
        <v>6.9927651442552897E-3</v>
      </c>
      <c r="BM194" s="38">
        <f t="shared" ref="BM194" si="2149">BM195-BM193</f>
        <v>7.0297844568288029E-3</v>
      </c>
      <c r="BN194" s="38">
        <f t="shared" ref="BN194" si="2150">BN195-BN193</f>
        <v>6.9653234434094678E-3</v>
      </c>
      <c r="BO194" s="38">
        <f t="shared" ref="BO194" si="2151">BO195-BO193</f>
        <v>7.0552485241790449E-3</v>
      </c>
      <c r="BP194" s="38">
        <f t="shared" ref="BP194" si="2152">BP195-BP193</f>
        <v>7.1880702277515949E-3</v>
      </c>
      <c r="BQ194" s="38">
        <f t="shared" ref="BQ194" si="2153">BQ195-BQ193</f>
        <v>7.276164409201643E-3</v>
      </c>
      <c r="BR194" s="38">
        <f t="shared" ref="BR194" si="2154">BR195-BR193</f>
        <v>7.5469956741325856E-3</v>
      </c>
      <c r="BS194" s="38">
        <f t="shared" ref="BS194" si="2155">BS195-BS193</f>
        <v>7.6656351905942006E-3</v>
      </c>
      <c r="BT194" s="38">
        <f t="shared" ref="BT194" si="2156">BT195-BT193</f>
        <v>7.858331212973281E-3</v>
      </c>
      <c r="BU194" s="38">
        <f t="shared" ref="BU194" si="2157">BU195-BU193</f>
        <v>7.9730997999743619E-3</v>
      </c>
      <c r="BV194" s="38">
        <f t="shared" ref="BV194" si="2158">BV195-BV193</f>
        <v>8.0271647528241414E-3</v>
      </c>
      <c r="BW194" s="38">
        <f t="shared" ref="BW194" si="2159">BW195-BW193</f>
        <v>7.6179712912079426E-3</v>
      </c>
      <c r="BX194" s="38">
        <f t="shared" ref="BX194" si="2160">BX195-BX193</f>
        <v>7.4625475417864854E-3</v>
      </c>
      <c r="BY194" s="38">
        <f t="shared" ref="BY194" si="2161">BY195-BY193</f>
        <v>7.3222791322738881E-3</v>
      </c>
      <c r="BZ194" s="38">
        <f t="shared" ref="BZ194" si="2162">BZ195-BZ193</f>
        <v>7.3336206356052524E-3</v>
      </c>
      <c r="CA194" s="38">
        <f t="shared" ref="CA194" si="2163">CA195-CA193</f>
        <v>7.1103478779300563E-3</v>
      </c>
      <c r="CB194" s="38">
        <f t="shared" ref="CB194" si="2164">CB195-CB193</f>
        <v>6.9169634143608598E-3</v>
      </c>
      <c r="CC194" s="38">
        <f t="shared" ref="CC194" si="2165">CC195-CC193</f>
        <v>6.8063415043583212E-3</v>
      </c>
      <c r="CD194" s="38">
        <f t="shared" ref="CD194" si="2166">CD195-CD193</f>
        <v>6.6946343229385618E-3</v>
      </c>
      <c r="CE194" s="38">
        <f t="shared" ref="CE194" si="2167">CE195-CE193</f>
        <v>6.5587780750120724E-3</v>
      </c>
      <c r="CF194" s="38">
        <f t="shared" ref="CF194" si="2168">CF195-CF193</f>
        <v>6.2148490861324672E-3</v>
      </c>
      <c r="CG194" s="38">
        <f t="shared" ref="CG194" si="2169">CG195-CG193</f>
        <v>6.2332495786489948E-3</v>
      </c>
      <c r="CH194" s="38">
        <f t="shared" ref="CH194" si="2170">CH195-CH193</f>
        <v>6.0758254025859862E-3</v>
      </c>
      <c r="CI194" s="38">
        <f t="shared" ref="CI194" si="2171">CI195-CI193</f>
        <v>5.6980698724444379E-3</v>
      </c>
      <c r="CJ194" s="38">
        <f t="shared" ref="CJ194" si="2172">CJ195-CJ193</f>
        <v>5.4011164669658732E-3</v>
      </c>
      <c r="CK194" s="38">
        <f t="shared" ref="CK194" si="2173">CK195-CK193</f>
        <v>5.1534138082312015E-3</v>
      </c>
      <c r="CL194" s="38">
        <f t="shared" ref="CL194" si="2174">CL195-CL193</f>
        <v>4.9887476674165968E-3</v>
      </c>
      <c r="CM194" s="38">
        <f t="shared" ref="CM194" si="2175">CM195-CM193</f>
        <v>4.8458961139963754E-3</v>
      </c>
      <c r="CN194" s="38">
        <f t="shared" ref="CN194" si="2176">CN195-CN193</f>
        <v>4.7364188247793837E-3</v>
      </c>
      <c r="CO194" s="38">
        <f t="shared" ref="CO194" si="2177">CO195-CO193</f>
        <v>4.6516682338011732E-3</v>
      </c>
      <c r="CP194" s="38">
        <f t="shared" ref="CP194" si="2178">CP195-CP193</f>
        <v>4.5449603383384881E-3</v>
      </c>
      <c r="CQ194" s="38">
        <f t="shared" ref="CQ194" si="2179">CQ195-CQ193</f>
        <v>4.4614438506351949E-3</v>
      </c>
      <c r="CR194" s="38">
        <f t="shared" ref="CR194" si="2180">CR195-CR193</f>
        <v>4.3990602090300179E-3</v>
      </c>
      <c r="CS194" s="38">
        <f t="shared" ref="CS194" si="2181">CS195-CS193</f>
        <v>4.3228837185985752E-3</v>
      </c>
      <c r="CT194" s="38">
        <f t="shared" ref="CT194" si="2182">CT195-CT193</f>
        <v>4.2316381426480134E-3</v>
      </c>
    </row>
    <row r="195" spans="1:98" ht="14.5" x14ac:dyDescent="0.65">
      <c r="A195" s="77"/>
      <c r="B195" s="78"/>
      <c r="C195" s="38" t="s">
        <v>6</v>
      </c>
      <c r="D195" s="38">
        <v>3.7343783539680697E-4</v>
      </c>
      <c r="E195" s="38">
        <v>4.4067457944598257E-4</v>
      </c>
      <c r="F195" s="38">
        <v>5.1917904795841896E-4</v>
      </c>
      <c r="G195" s="38">
        <v>5.2405373656189927E-4</v>
      </c>
      <c r="H195" s="38">
        <v>6.8785997767602681E-4</v>
      </c>
      <c r="I195" s="38">
        <v>8.6750914787637741E-4</v>
      </c>
      <c r="J195" s="38">
        <v>1.0045589790290991E-3</v>
      </c>
      <c r="K195" s="38">
        <v>1.0940944342109943E-3</v>
      </c>
      <c r="L195" s="38">
        <v>2.5045201452637434E-3</v>
      </c>
      <c r="M195" s="38">
        <v>3.2632830857608195E-3</v>
      </c>
      <c r="N195" s="38">
        <v>3.461915734220603E-3</v>
      </c>
      <c r="O195" s="38">
        <v>3.6429517743917683E-3</v>
      </c>
      <c r="P195" s="38">
        <v>3.6911156319803283E-3</v>
      </c>
      <c r="Q195" s="38">
        <v>3.2297965493134715E-3</v>
      </c>
      <c r="R195" s="38">
        <v>3.0925372856452828E-3</v>
      </c>
      <c r="S195" s="38">
        <v>2.8822136248725259E-3</v>
      </c>
      <c r="T195" s="38">
        <v>2.6388984031217901E-3</v>
      </c>
      <c r="U195" s="38">
        <v>2.751230146559939E-3</v>
      </c>
      <c r="V195" s="38">
        <v>2.8364547698698488E-3</v>
      </c>
      <c r="W195" s="38">
        <v>2.6890141754164895E-3</v>
      </c>
      <c r="X195" s="38">
        <v>2.8965613372732629E-3</v>
      </c>
      <c r="Y195" s="38">
        <v>2.9719745580376895E-3</v>
      </c>
      <c r="Z195" s="38">
        <v>3.1963006100128558E-3</v>
      </c>
      <c r="AA195" s="38">
        <v>3.714822023781724E-3</v>
      </c>
      <c r="AB195" s="38">
        <v>3.9246200991890096E-3</v>
      </c>
      <c r="AC195" s="38">
        <v>4.0326880207788591E-3</v>
      </c>
      <c r="AD195" s="38">
        <v>4.3711610158998016E-3</v>
      </c>
      <c r="AE195" s="38">
        <v>4.3124631799274678E-3</v>
      </c>
      <c r="AF195" s="38">
        <v>4.7278862272884066E-3</v>
      </c>
      <c r="AG195" s="38">
        <v>4.9561328423967143E-3</v>
      </c>
      <c r="AH195" s="38">
        <v>5.3106756191921168E-3</v>
      </c>
      <c r="AI195" s="38">
        <v>5.8587112723988994E-3</v>
      </c>
      <c r="AJ195" s="38">
        <v>6.663503288375363E-3</v>
      </c>
      <c r="AK195" s="38">
        <v>7.210751930596046E-3</v>
      </c>
      <c r="AL195" s="38">
        <v>7.9214643007762126E-3</v>
      </c>
      <c r="AM195" s="38">
        <v>8.5478553763181173E-3</v>
      </c>
      <c r="AN195" s="38">
        <v>9.293560200494105E-3</v>
      </c>
      <c r="AO195" s="38">
        <v>1.0010648248139435E-2</v>
      </c>
      <c r="AP195" s="38">
        <v>1.0911961564409677E-2</v>
      </c>
      <c r="AQ195" s="38">
        <v>1.1916983651921214E-2</v>
      </c>
      <c r="AR195" s="38">
        <v>1.0807064514284426E-2</v>
      </c>
      <c r="AS195" s="38">
        <v>1.0685943870387177E-2</v>
      </c>
      <c r="AT195" s="38">
        <v>1.0953085102382075E-2</v>
      </c>
      <c r="AU195" s="38">
        <v>1.1808716860806466E-2</v>
      </c>
      <c r="AV195" s="38">
        <v>1.1907267673615309E-2</v>
      </c>
      <c r="AW195" s="38">
        <v>1.2205565460821372E-2</v>
      </c>
      <c r="AX195" s="38">
        <v>1.238191879532205E-2</v>
      </c>
      <c r="AY195" s="38">
        <v>1.1705025099784393E-2</v>
      </c>
      <c r="AZ195" s="38">
        <v>1.1949404088128815E-2</v>
      </c>
      <c r="BA195" s="38">
        <v>1.2296703834698778E-2</v>
      </c>
      <c r="BB195" s="38">
        <v>1.1921825030099635E-2</v>
      </c>
      <c r="BC195" s="38">
        <v>1.1782811338105647E-2</v>
      </c>
      <c r="BD195" s="38">
        <v>1.1227707030910078E-2</v>
      </c>
      <c r="BE195" s="38">
        <v>1.0521797757065902E-2</v>
      </c>
      <c r="BF195" s="38">
        <v>1.0396893379928517E-2</v>
      </c>
      <c r="BG195" s="38">
        <v>1.0421339458628737E-2</v>
      </c>
      <c r="BH195" s="38">
        <v>1.0531554278724001E-2</v>
      </c>
      <c r="BI195" s="38">
        <v>1.034594922783473E-2</v>
      </c>
      <c r="BJ195" s="38">
        <v>1.0353465144969716E-2</v>
      </c>
      <c r="BK195" s="38">
        <v>1.0538355656704128E-2</v>
      </c>
      <c r="BL195" s="38">
        <v>1.061048165425529E-2</v>
      </c>
      <c r="BM195" s="38">
        <v>1.0373726796828802E-2</v>
      </c>
      <c r="BN195" s="38">
        <v>1.0738511543409468E-2</v>
      </c>
      <c r="BO195" s="38">
        <v>1.1056833554179045E-2</v>
      </c>
      <c r="BP195" s="38">
        <v>1.1191169777751595E-2</v>
      </c>
      <c r="BQ195" s="38">
        <v>1.1932481319201643E-2</v>
      </c>
      <c r="BR195" s="38">
        <v>1.1913487234132585E-2</v>
      </c>
      <c r="BS195" s="38">
        <v>1.23284790705942E-2</v>
      </c>
      <c r="BT195" s="38">
        <v>1.243136503297328E-2</v>
      </c>
      <c r="BU195" s="38">
        <v>1.2391811199974363E-2</v>
      </c>
      <c r="BV195" s="38">
        <v>1.0985173342824141E-2</v>
      </c>
      <c r="BW195" s="38">
        <v>1.0865032951207942E-2</v>
      </c>
      <c r="BX195" s="38">
        <v>1.0626707451786486E-2</v>
      </c>
      <c r="BY195" s="38">
        <v>1.0878272052273888E-2</v>
      </c>
      <c r="BZ195" s="38">
        <v>1.0193718475605252E-2</v>
      </c>
      <c r="CA195" s="38">
        <v>9.8727297679300566E-3</v>
      </c>
      <c r="CB195" s="38">
        <v>9.7716968343608598E-3</v>
      </c>
      <c r="CC195" s="38">
        <v>9.6298220743583213E-3</v>
      </c>
      <c r="CD195" s="38">
        <v>9.3856091229385617E-3</v>
      </c>
      <c r="CE195" s="38">
        <v>8.5029710550120728E-3</v>
      </c>
      <c r="CF195" s="38">
        <v>8.9947241361324672E-3</v>
      </c>
      <c r="CG195" s="38">
        <v>8.581708468648995E-3</v>
      </c>
      <c r="CH195" s="38">
        <v>7.6221882225859863E-3</v>
      </c>
      <c r="CI195" s="38">
        <v>7.1872253724444383E-3</v>
      </c>
      <c r="CJ195" s="38">
        <v>6.8601305569658735E-3</v>
      </c>
      <c r="CK195" s="38">
        <v>6.7505065582312016E-3</v>
      </c>
      <c r="CL195" s="38">
        <v>6.612665017416597E-3</v>
      </c>
      <c r="CM195" s="38">
        <v>6.521205393996375E-3</v>
      </c>
      <c r="CN195" s="38">
        <v>6.4639897947793836E-3</v>
      </c>
      <c r="CO195" s="38">
        <v>6.2709859638011732E-3</v>
      </c>
      <c r="CP195" s="38">
        <v>6.1869565483384879E-3</v>
      </c>
      <c r="CQ195" s="38">
        <v>6.146841250635195E-3</v>
      </c>
      <c r="CR195" s="38">
        <v>6.040236479030018E-3</v>
      </c>
      <c r="CS195" s="38">
        <v>5.8791678085985755E-3</v>
      </c>
      <c r="CT195" s="38">
        <v>5.7045213826480137E-3</v>
      </c>
    </row>
    <row r="196" spans="1:98" ht="14.5" x14ac:dyDescent="0.65">
      <c r="A196" s="77"/>
      <c r="B196" s="76" t="s">
        <v>14</v>
      </c>
      <c r="C196" s="38" t="s">
        <v>3</v>
      </c>
      <c r="D196" s="38">
        <v>9.5604104275829455E-5</v>
      </c>
      <c r="E196" s="38">
        <v>1.6211584713270489E-4</v>
      </c>
      <c r="F196" s="38">
        <v>2.2472833644674562E-4</v>
      </c>
      <c r="G196" s="38">
        <v>1.0913815782387219E-4</v>
      </c>
      <c r="H196" s="38">
        <v>4.2000762201958544E-4</v>
      </c>
      <c r="I196" s="38">
        <v>5.3499049455168948E-4</v>
      </c>
      <c r="J196" s="38">
        <v>4.1411089488315887E-4</v>
      </c>
      <c r="K196" s="38">
        <v>6.8378380451320766E-4</v>
      </c>
      <c r="L196" s="38">
        <v>2.1107373949813594E-3</v>
      </c>
      <c r="M196" s="38">
        <v>2.3228552473658431E-3</v>
      </c>
      <c r="N196" s="38">
        <v>1.8169858371751277E-3</v>
      </c>
      <c r="O196" s="38">
        <v>1.312031523340976E-3</v>
      </c>
      <c r="P196" s="38">
        <v>8.0563195870844088E-4</v>
      </c>
      <c r="Q196" s="38">
        <v>7.4991351134629577E-4</v>
      </c>
      <c r="R196" s="38">
        <v>6.7050257556466061E-4</v>
      </c>
      <c r="S196" s="38">
        <v>5.9093749825903563E-4</v>
      </c>
      <c r="T196" s="38">
        <v>6.782886277355816E-4</v>
      </c>
      <c r="U196" s="38">
        <v>7.6374238309793118E-4</v>
      </c>
      <c r="V196" s="38">
        <v>1.4491155839967784E-3</v>
      </c>
      <c r="W196" s="38">
        <v>2.1392163833723393E-3</v>
      </c>
      <c r="X196" s="38">
        <v>2.8239772329637738E-3</v>
      </c>
      <c r="Y196" s="38">
        <v>3.5159171532724233E-3</v>
      </c>
      <c r="Z196" s="38">
        <v>3.7956640449194712E-3</v>
      </c>
      <c r="AA196" s="38">
        <v>4.3031605231222429E-3</v>
      </c>
      <c r="AB196" s="38">
        <v>4.8204658797428275E-3</v>
      </c>
      <c r="AC196" s="38">
        <v>5.5682390951622904E-3</v>
      </c>
      <c r="AD196" s="38">
        <v>5.9373597893201801E-3</v>
      </c>
      <c r="AE196" s="38">
        <v>6.3779581415222162E-3</v>
      </c>
      <c r="AF196" s="38">
        <v>3.9232903707563877E-3</v>
      </c>
      <c r="AG196" s="38">
        <v>3.6107688973082775E-3</v>
      </c>
      <c r="AH196" s="38">
        <v>3.8787372427984278E-3</v>
      </c>
      <c r="AI196" s="38">
        <v>4.0716047913656123E-3</v>
      </c>
      <c r="AJ196" s="38">
        <v>3.8454456918353488E-3</v>
      </c>
      <c r="AK196" s="38">
        <v>3.9361948602333642E-3</v>
      </c>
      <c r="AL196" s="38">
        <v>4.187531755422436E-3</v>
      </c>
      <c r="AM196" s="38">
        <v>3.9630026582691312E-3</v>
      </c>
      <c r="AN196" s="38">
        <v>3.9759420676076535E-3</v>
      </c>
      <c r="AO196" s="38">
        <v>3.9697323543736295E-3</v>
      </c>
      <c r="AP196" s="38">
        <v>3.9354730144013595E-3</v>
      </c>
      <c r="AQ196" s="38">
        <v>4.1819477277532987E-3</v>
      </c>
      <c r="AR196" s="38">
        <v>4.2611605677227698E-3</v>
      </c>
      <c r="AS196" s="38">
        <v>3.8526106658418554E-3</v>
      </c>
      <c r="AT196" s="38">
        <v>4.7697997080106891E-3</v>
      </c>
      <c r="AU196" s="38">
        <v>4.5281254803041975E-3</v>
      </c>
      <c r="AV196" s="38">
        <v>5.941574618302599E-3</v>
      </c>
      <c r="AW196" s="38">
        <v>4.3021913382079949E-3</v>
      </c>
      <c r="AX196" s="38">
        <v>5.488038712757758E-3</v>
      </c>
      <c r="AY196" s="38">
        <v>5.559762721814931E-3</v>
      </c>
      <c r="AZ196" s="38">
        <v>5.8113623088756191E-3</v>
      </c>
      <c r="BA196" s="38">
        <v>5.8613754716436177E-3</v>
      </c>
      <c r="BB196" s="38">
        <v>6.2972184528760659E-3</v>
      </c>
      <c r="BC196" s="38">
        <v>5.9246409800358356E-3</v>
      </c>
      <c r="BD196" s="38">
        <v>5.8856399920560474E-3</v>
      </c>
      <c r="BE196" s="38">
        <v>6.5209978576745778E-3</v>
      </c>
      <c r="BF196" s="38">
        <v>7.2147988950847725E-3</v>
      </c>
      <c r="BG196" s="38">
        <v>7.4281184661996388E-3</v>
      </c>
      <c r="BH196" s="38">
        <v>7.3048725148974203E-3</v>
      </c>
      <c r="BI196" s="38">
        <v>7.8938738824464432E-3</v>
      </c>
      <c r="BJ196" s="38">
        <v>8.817637394625908E-3</v>
      </c>
      <c r="BK196" s="38">
        <v>9.2916357275487412E-3</v>
      </c>
      <c r="BL196" s="38">
        <v>9.3772038904596372E-3</v>
      </c>
      <c r="BM196" s="38">
        <v>9.1754814188880051E-3</v>
      </c>
      <c r="BN196" s="38">
        <v>9.8543919161662285E-3</v>
      </c>
      <c r="BO196" s="38">
        <v>1.0365579984703863E-2</v>
      </c>
      <c r="BP196" s="38">
        <v>1.0593149029255155E-2</v>
      </c>
      <c r="BQ196" s="38">
        <v>1.092448914185762E-2</v>
      </c>
      <c r="BR196" s="38">
        <v>1.141959410455928E-2</v>
      </c>
      <c r="BS196" s="38">
        <v>1.0873447960754817E-2</v>
      </c>
      <c r="BT196" s="38">
        <v>1.1447394972148781E-2</v>
      </c>
      <c r="BU196" s="38">
        <v>1.1443965656478398E-2</v>
      </c>
      <c r="BV196" s="38">
        <v>1.1433665184727592E-2</v>
      </c>
      <c r="BW196" s="38">
        <v>1.1435166523662346E-2</v>
      </c>
      <c r="BX196" s="38">
        <v>8.5837113856252825E-3</v>
      </c>
      <c r="BY196" s="38">
        <v>8.5792277859044509E-3</v>
      </c>
      <c r="BZ196" s="38">
        <v>8.5783633465826622E-3</v>
      </c>
      <c r="CA196" s="38">
        <v>8.5886416032132876E-3</v>
      </c>
      <c r="CB196" s="38">
        <v>8.5724850786119706E-3</v>
      </c>
      <c r="CC196" s="38">
        <v>8.5880353489546871E-3</v>
      </c>
      <c r="CD196" s="38">
        <v>9.1605804746864739E-3</v>
      </c>
      <c r="CE196" s="38">
        <v>9.1780028987240025E-3</v>
      </c>
      <c r="CF196" s="38">
        <v>1.2594094398066743E-2</v>
      </c>
      <c r="CG196" s="38">
        <v>1.4320923411538395E-2</v>
      </c>
      <c r="CH196" s="38">
        <v>1.2604748015984289E-2</v>
      </c>
      <c r="CI196" s="38">
        <v>1.2616860296895094E-2</v>
      </c>
      <c r="CJ196" s="38">
        <v>1.2599167952659073E-2</v>
      </c>
      <c r="CK196" s="38">
        <v>1.20286183489355E-2</v>
      </c>
      <c r="CL196" s="38">
        <v>1.1445348880951724E-2</v>
      </c>
      <c r="CM196" s="38">
        <v>1.1484541179682069E-2</v>
      </c>
      <c r="CN196" s="38">
        <v>1.1466829871533326E-2</v>
      </c>
      <c r="CO196" s="38">
        <v>1.1459431900501634E-2</v>
      </c>
      <c r="CP196" s="38">
        <v>1.1460166161752295E-2</v>
      </c>
      <c r="CQ196" s="38">
        <v>1.1436231846478724E-2</v>
      </c>
      <c r="CR196" s="38">
        <v>1.1445774579710069E-2</v>
      </c>
      <c r="CS196" s="38">
        <v>1.1441138825836859E-2</v>
      </c>
      <c r="CT196" s="38">
        <v>1.1448374909643559E-2</v>
      </c>
    </row>
    <row r="197" spans="1:98" ht="14.5" x14ac:dyDescent="0.65">
      <c r="A197" s="77"/>
      <c r="B197" s="77"/>
      <c r="C197" s="38" t="s">
        <v>4</v>
      </c>
      <c r="D197" s="38" t="s">
        <v>5</v>
      </c>
      <c r="E197" s="38" t="s">
        <v>5</v>
      </c>
      <c r="F197" s="38" t="s">
        <v>5</v>
      </c>
      <c r="G197" s="38" t="s">
        <v>5</v>
      </c>
      <c r="H197" s="38" t="s">
        <v>5</v>
      </c>
      <c r="I197" s="38" t="s">
        <v>5</v>
      </c>
      <c r="J197" s="38" t="s">
        <v>5</v>
      </c>
      <c r="K197" s="38" t="s">
        <v>5</v>
      </c>
      <c r="L197" s="38" t="s">
        <v>5</v>
      </c>
      <c r="M197" s="38" t="s">
        <v>5</v>
      </c>
      <c r="N197" s="38" t="s">
        <v>5</v>
      </c>
      <c r="O197" s="38" t="s">
        <v>5</v>
      </c>
      <c r="P197" s="38" t="s">
        <v>5</v>
      </c>
      <c r="Q197" s="38" t="s">
        <v>5</v>
      </c>
      <c r="R197" s="38" t="s">
        <v>5</v>
      </c>
      <c r="S197" s="38" t="s">
        <v>5</v>
      </c>
      <c r="T197" s="38" t="s">
        <v>5</v>
      </c>
      <c r="U197" s="38" t="s">
        <v>5</v>
      </c>
      <c r="V197" s="38" t="s">
        <v>5</v>
      </c>
      <c r="W197" s="38" t="s">
        <v>5</v>
      </c>
      <c r="X197" s="38" t="s">
        <v>5</v>
      </c>
      <c r="Y197" s="38" t="s">
        <v>5</v>
      </c>
      <c r="Z197" s="38" t="s">
        <v>5</v>
      </c>
      <c r="AA197" s="38" t="s">
        <v>5</v>
      </c>
      <c r="AB197" s="38" t="s">
        <v>5</v>
      </c>
      <c r="AC197" s="38" t="s">
        <v>5</v>
      </c>
      <c r="AD197" s="38" t="s">
        <v>5</v>
      </c>
      <c r="AE197" s="38" t="s">
        <v>5</v>
      </c>
      <c r="AF197" s="38" t="s">
        <v>5</v>
      </c>
      <c r="AG197" s="38" t="s">
        <v>5</v>
      </c>
      <c r="AH197" s="38" t="s">
        <v>5</v>
      </c>
      <c r="AI197" s="38" t="s">
        <v>5</v>
      </c>
      <c r="AJ197" s="38" t="s">
        <v>5</v>
      </c>
      <c r="AK197" s="38" t="s">
        <v>5</v>
      </c>
      <c r="AL197" s="38" t="s">
        <v>5</v>
      </c>
      <c r="AM197" s="38" t="s">
        <v>5</v>
      </c>
      <c r="AN197" s="38" t="s">
        <v>5</v>
      </c>
      <c r="AO197" s="38" t="s">
        <v>5</v>
      </c>
      <c r="AP197" s="38" t="s">
        <v>5</v>
      </c>
      <c r="AQ197" s="38" t="s">
        <v>5</v>
      </c>
      <c r="AR197" s="38" t="s">
        <v>5</v>
      </c>
      <c r="AS197" s="38" t="s">
        <v>5</v>
      </c>
      <c r="AT197" s="38" t="s">
        <v>5</v>
      </c>
      <c r="AU197" s="38" t="s">
        <v>5</v>
      </c>
      <c r="AV197" s="38" t="s">
        <v>5</v>
      </c>
      <c r="AW197" s="38" t="s">
        <v>5</v>
      </c>
      <c r="AX197" s="38" t="s">
        <v>5</v>
      </c>
      <c r="AY197" s="38" t="s">
        <v>5</v>
      </c>
      <c r="AZ197" s="38" t="s">
        <v>5</v>
      </c>
      <c r="BA197" s="38" t="s">
        <v>5</v>
      </c>
      <c r="BB197" s="38" t="s">
        <v>5</v>
      </c>
      <c r="BC197" s="38" t="s">
        <v>5</v>
      </c>
      <c r="BD197" s="38" t="s">
        <v>5</v>
      </c>
      <c r="BE197" s="38" t="s">
        <v>5</v>
      </c>
      <c r="BF197" s="38" t="s">
        <v>5</v>
      </c>
      <c r="BG197" s="38" t="s">
        <v>5</v>
      </c>
      <c r="BH197" s="38" t="s">
        <v>5</v>
      </c>
      <c r="BI197" s="38" t="s">
        <v>5</v>
      </c>
      <c r="BJ197" s="38" t="s">
        <v>5</v>
      </c>
      <c r="BK197" s="38" t="s">
        <v>5</v>
      </c>
      <c r="BL197" s="38" t="s">
        <v>5</v>
      </c>
      <c r="BM197" s="38" t="s">
        <v>5</v>
      </c>
      <c r="BN197" s="38" t="s">
        <v>5</v>
      </c>
      <c r="BO197" s="38" t="s">
        <v>5</v>
      </c>
      <c r="BP197" s="38" t="s">
        <v>5</v>
      </c>
      <c r="BQ197" s="38" t="s">
        <v>5</v>
      </c>
      <c r="BR197" s="38" t="s">
        <v>5</v>
      </c>
      <c r="BS197" s="38" t="s">
        <v>5</v>
      </c>
      <c r="BT197" s="38" t="s">
        <v>5</v>
      </c>
      <c r="BU197" s="38" t="s">
        <v>5</v>
      </c>
      <c r="BV197" s="38" t="s">
        <v>5</v>
      </c>
      <c r="BW197" s="38" t="s">
        <v>5</v>
      </c>
      <c r="BX197" s="38" t="s">
        <v>5</v>
      </c>
      <c r="BY197" s="38" t="s">
        <v>5</v>
      </c>
      <c r="BZ197" s="38" t="s">
        <v>5</v>
      </c>
      <c r="CA197" s="38" t="s">
        <v>5</v>
      </c>
      <c r="CB197" s="38" t="s">
        <v>5</v>
      </c>
      <c r="CC197" s="38" t="s">
        <v>5</v>
      </c>
      <c r="CD197" s="38" t="s">
        <v>5</v>
      </c>
      <c r="CE197" s="38" t="s">
        <v>5</v>
      </c>
      <c r="CF197" s="38" t="s">
        <v>5</v>
      </c>
      <c r="CG197" s="38" t="s">
        <v>5</v>
      </c>
      <c r="CH197" s="38" t="s">
        <v>5</v>
      </c>
      <c r="CI197" s="38" t="s">
        <v>5</v>
      </c>
      <c r="CJ197" s="38" t="s">
        <v>5</v>
      </c>
      <c r="CK197" s="38" t="s">
        <v>5</v>
      </c>
      <c r="CL197" s="38" t="s">
        <v>5</v>
      </c>
      <c r="CM197" s="38" t="s">
        <v>5</v>
      </c>
      <c r="CN197" s="38" t="s">
        <v>5</v>
      </c>
      <c r="CO197" s="38" t="s">
        <v>5</v>
      </c>
      <c r="CP197" s="38" t="s">
        <v>5</v>
      </c>
      <c r="CQ197" s="38" t="s">
        <v>5</v>
      </c>
      <c r="CR197" s="38" t="s">
        <v>5</v>
      </c>
      <c r="CS197" s="38" t="s">
        <v>5</v>
      </c>
      <c r="CT197" s="38" t="s">
        <v>5</v>
      </c>
    </row>
    <row r="198" spans="1:98" ht="14.5" x14ac:dyDescent="0.65">
      <c r="A198" s="77"/>
      <c r="B198" s="78"/>
      <c r="C198" s="38" t="s">
        <v>6</v>
      </c>
      <c r="D198" s="38">
        <v>9.5604104275829455E-5</v>
      </c>
      <c r="E198" s="38">
        <v>1.6211584713270489E-4</v>
      </c>
      <c r="F198" s="38">
        <v>2.2472833644674562E-4</v>
      </c>
      <c r="G198" s="38">
        <v>1.0913815782387219E-4</v>
      </c>
      <c r="H198" s="38">
        <v>4.2000762201958544E-4</v>
      </c>
      <c r="I198" s="38">
        <v>5.3499049455168948E-4</v>
      </c>
      <c r="J198" s="38">
        <v>4.1411089488315887E-4</v>
      </c>
      <c r="K198" s="38">
        <v>6.8378380451320766E-4</v>
      </c>
      <c r="L198" s="38">
        <v>2.1107373949813594E-3</v>
      </c>
      <c r="M198" s="38">
        <v>2.3228552473658431E-3</v>
      </c>
      <c r="N198" s="38">
        <v>1.8169858371751277E-3</v>
      </c>
      <c r="O198" s="38">
        <v>1.312031523340976E-3</v>
      </c>
      <c r="P198" s="38">
        <v>8.0563195870844088E-4</v>
      </c>
      <c r="Q198" s="38">
        <v>7.4991351134629577E-4</v>
      </c>
      <c r="R198" s="38">
        <v>6.7050257556466061E-4</v>
      </c>
      <c r="S198" s="38">
        <v>5.9093749825903563E-4</v>
      </c>
      <c r="T198" s="38">
        <v>6.782886277355816E-4</v>
      </c>
      <c r="U198" s="38">
        <v>7.6374238309793118E-4</v>
      </c>
      <c r="V198" s="38">
        <v>1.4491155839967784E-3</v>
      </c>
      <c r="W198" s="38">
        <v>2.1392163833723393E-3</v>
      </c>
      <c r="X198" s="38">
        <v>2.8239772329637738E-3</v>
      </c>
      <c r="Y198" s="38">
        <v>3.5159171532724233E-3</v>
      </c>
      <c r="Z198" s="38">
        <v>3.7956640449194712E-3</v>
      </c>
      <c r="AA198" s="38">
        <v>4.3031605231222429E-3</v>
      </c>
      <c r="AB198" s="38">
        <v>4.8204658797428275E-3</v>
      </c>
      <c r="AC198" s="38">
        <v>5.5682390951622904E-3</v>
      </c>
      <c r="AD198" s="38">
        <v>5.9373597893201801E-3</v>
      </c>
      <c r="AE198" s="38">
        <v>6.3779581415222162E-3</v>
      </c>
      <c r="AF198" s="38">
        <v>3.9232903707563877E-3</v>
      </c>
      <c r="AG198" s="38">
        <v>3.6107688973082775E-3</v>
      </c>
      <c r="AH198" s="38">
        <v>3.8787372427984278E-3</v>
      </c>
      <c r="AI198" s="38">
        <v>4.0716047913656123E-3</v>
      </c>
      <c r="AJ198" s="38">
        <v>3.8454456918353488E-3</v>
      </c>
      <c r="AK198" s="38">
        <v>3.9361948602333642E-3</v>
      </c>
      <c r="AL198" s="38">
        <v>4.187531755422436E-3</v>
      </c>
      <c r="AM198" s="38">
        <v>3.9630026582691312E-3</v>
      </c>
      <c r="AN198" s="38">
        <v>3.9759420676076535E-3</v>
      </c>
      <c r="AO198" s="38">
        <v>3.9697323543736295E-3</v>
      </c>
      <c r="AP198" s="38">
        <v>3.9354730144013595E-3</v>
      </c>
      <c r="AQ198" s="38">
        <v>4.1819477277532987E-3</v>
      </c>
      <c r="AR198" s="38">
        <v>4.2611605677227698E-3</v>
      </c>
      <c r="AS198" s="38">
        <v>3.8526106658418554E-3</v>
      </c>
      <c r="AT198" s="38">
        <v>4.7697997080106891E-3</v>
      </c>
      <c r="AU198" s="38">
        <v>4.5281254803041975E-3</v>
      </c>
      <c r="AV198" s="38">
        <v>5.941574618302599E-3</v>
      </c>
      <c r="AW198" s="38">
        <v>4.3021913382079949E-3</v>
      </c>
      <c r="AX198" s="38">
        <v>5.488038712757758E-3</v>
      </c>
      <c r="AY198" s="38">
        <v>5.559762721814931E-3</v>
      </c>
      <c r="AZ198" s="38">
        <v>5.8113623088756191E-3</v>
      </c>
      <c r="BA198" s="38">
        <v>5.8613754716436177E-3</v>
      </c>
      <c r="BB198" s="38">
        <v>6.2972184528760659E-3</v>
      </c>
      <c r="BC198" s="38">
        <v>5.9246409800358356E-3</v>
      </c>
      <c r="BD198" s="38">
        <v>5.8856399920560474E-3</v>
      </c>
      <c r="BE198" s="38">
        <v>6.5209978576745778E-3</v>
      </c>
      <c r="BF198" s="38">
        <v>7.2147988950847725E-3</v>
      </c>
      <c r="BG198" s="38">
        <v>7.4281184661996388E-3</v>
      </c>
      <c r="BH198" s="38">
        <v>7.3048725148974203E-3</v>
      </c>
      <c r="BI198" s="38">
        <v>7.8938738824464432E-3</v>
      </c>
      <c r="BJ198" s="38">
        <v>8.817637394625908E-3</v>
      </c>
      <c r="BK198" s="38">
        <v>9.2916357275487412E-3</v>
      </c>
      <c r="BL198" s="38">
        <v>9.3772038904596372E-3</v>
      </c>
      <c r="BM198" s="38">
        <v>9.1754814188880051E-3</v>
      </c>
      <c r="BN198" s="38">
        <v>9.8543919161662285E-3</v>
      </c>
      <c r="BO198" s="38">
        <v>1.0365579984703863E-2</v>
      </c>
      <c r="BP198" s="38">
        <v>1.0593149029255155E-2</v>
      </c>
      <c r="BQ198" s="38">
        <v>1.092448914185762E-2</v>
      </c>
      <c r="BR198" s="38">
        <v>1.141959410455928E-2</v>
      </c>
      <c r="BS198" s="38">
        <v>1.0873447960754817E-2</v>
      </c>
      <c r="BT198" s="38">
        <v>1.1447394972148781E-2</v>
      </c>
      <c r="BU198" s="38">
        <v>1.1443965656478398E-2</v>
      </c>
      <c r="BV198" s="38">
        <v>1.1433665184727592E-2</v>
      </c>
      <c r="BW198" s="38">
        <v>1.1435166523662346E-2</v>
      </c>
      <c r="BX198" s="38">
        <v>8.5837113856252825E-3</v>
      </c>
      <c r="BY198" s="38">
        <v>8.5792277859044509E-3</v>
      </c>
      <c r="BZ198" s="38">
        <v>8.5783633465826622E-3</v>
      </c>
      <c r="CA198" s="38">
        <v>8.5886416032132876E-3</v>
      </c>
      <c r="CB198" s="38">
        <v>8.5724850786119706E-3</v>
      </c>
      <c r="CC198" s="38">
        <v>8.5880353489546871E-3</v>
      </c>
      <c r="CD198" s="38">
        <v>9.1605804746864739E-3</v>
      </c>
      <c r="CE198" s="38">
        <v>9.1780028987240025E-3</v>
      </c>
      <c r="CF198" s="38">
        <v>1.2594094398066743E-2</v>
      </c>
      <c r="CG198" s="38">
        <v>1.4320923411538395E-2</v>
      </c>
      <c r="CH198" s="38">
        <v>1.2604748015984289E-2</v>
      </c>
      <c r="CI198" s="38">
        <v>1.2616860296895094E-2</v>
      </c>
      <c r="CJ198" s="38">
        <v>1.2599167952659073E-2</v>
      </c>
      <c r="CK198" s="38">
        <v>1.20286183489355E-2</v>
      </c>
      <c r="CL198" s="38">
        <v>1.1445348880951724E-2</v>
      </c>
      <c r="CM198" s="38">
        <v>1.1484541179682069E-2</v>
      </c>
      <c r="CN198" s="38">
        <v>1.1466829871533326E-2</v>
      </c>
      <c r="CO198" s="38">
        <v>1.1459431900501634E-2</v>
      </c>
      <c r="CP198" s="38">
        <v>1.1460166161752295E-2</v>
      </c>
      <c r="CQ198" s="38">
        <v>1.1436231846478724E-2</v>
      </c>
      <c r="CR198" s="38">
        <v>1.1445774579710069E-2</v>
      </c>
      <c r="CS198" s="38">
        <v>1.1441138825836859E-2</v>
      </c>
      <c r="CT198" s="38">
        <v>1.1448374909643559E-2</v>
      </c>
    </row>
    <row r="199" spans="1:98" ht="14.5" x14ac:dyDescent="0.65">
      <c r="A199" s="77"/>
      <c r="B199" s="76" t="s">
        <v>15</v>
      </c>
      <c r="C199" s="38" t="s">
        <v>3</v>
      </c>
      <c r="D199" s="38">
        <v>0</v>
      </c>
      <c r="E199" s="38">
        <v>0</v>
      </c>
      <c r="F199" s="38">
        <v>0</v>
      </c>
      <c r="G199" s="38">
        <v>0</v>
      </c>
      <c r="H199" s="38">
        <v>0</v>
      </c>
      <c r="I199" s="38">
        <v>0</v>
      </c>
      <c r="J199" s="38">
        <v>0</v>
      </c>
      <c r="K199" s="38">
        <v>0</v>
      </c>
      <c r="L199" s="38">
        <v>0</v>
      </c>
      <c r="M199" s="38">
        <v>0</v>
      </c>
      <c r="N199" s="38">
        <v>0</v>
      </c>
      <c r="O199" s="38">
        <v>0</v>
      </c>
      <c r="P199" s="38">
        <v>0</v>
      </c>
      <c r="Q199" s="38">
        <v>0</v>
      </c>
      <c r="R199" s="38">
        <v>0</v>
      </c>
      <c r="S199" s="38">
        <v>0</v>
      </c>
      <c r="T199" s="38">
        <v>1.5251183E-7</v>
      </c>
      <c r="U199" s="38">
        <v>1.7282221999999999E-7</v>
      </c>
      <c r="V199" s="38">
        <v>3.2588852999999998E-7</v>
      </c>
      <c r="W199" s="38">
        <v>4.7954256000000004E-7</v>
      </c>
      <c r="X199" s="38">
        <v>6.3187676999999995E-7</v>
      </c>
      <c r="Y199" s="38">
        <v>7.8322476E-7</v>
      </c>
      <c r="Z199" s="38">
        <v>8.3115617000000002E-7</v>
      </c>
      <c r="AA199" s="38">
        <v>9.4908012000000004E-7</v>
      </c>
      <c r="AB199" s="38">
        <v>1.07929815E-6</v>
      </c>
      <c r="AC199" s="38">
        <v>1.2347497099999999E-6</v>
      </c>
      <c r="AD199" s="38">
        <v>1.32599321E-6</v>
      </c>
      <c r="AE199" s="38">
        <v>1.4193743199999999E-6</v>
      </c>
      <c r="AF199" s="38">
        <v>8.8767894000000004E-7</v>
      </c>
      <c r="AG199" s="38">
        <v>8.1469622999999999E-7</v>
      </c>
      <c r="AH199" s="38">
        <v>8.7454261999999997E-7</v>
      </c>
      <c r="AI199" s="38">
        <v>9.1744055999999996E-7</v>
      </c>
      <c r="AJ199" s="38">
        <v>8.6692353000000003E-7</v>
      </c>
      <c r="AK199" s="38">
        <v>8.8942534000000003E-7</v>
      </c>
      <c r="AL199" s="38">
        <v>9.4291860000000003E-7</v>
      </c>
      <c r="AM199" s="38">
        <v>8.9307518999999997E-7</v>
      </c>
      <c r="AN199" s="38">
        <v>8.9339002E-7</v>
      </c>
      <c r="AO199" s="38">
        <v>8.9628454999999996E-7</v>
      </c>
      <c r="AP199" s="38">
        <v>8.8301686999999995E-7</v>
      </c>
      <c r="AQ199" s="38">
        <v>9.4157561999999998E-7</v>
      </c>
      <c r="AR199" s="38">
        <v>9.5955834999999999E-7</v>
      </c>
      <c r="AS199" s="38">
        <v>8.6756765999999996E-7</v>
      </c>
      <c r="AT199" s="38">
        <v>1.0768090299999999E-6</v>
      </c>
      <c r="AU199" s="38">
        <v>1.0243630400000001E-6</v>
      </c>
      <c r="AV199" s="38">
        <v>1.34274785E-6</v>
      </c>
      <c r="AW199" s="38">
        <v>9.6228598000000005E-7</v>
      </c>
      <c r="AX199" s="38">
        <v>1.23697653E-6</v>
      </c>
      <c r="AY199" s="38">
        <v>1.25356568E-6</v>
      </c>
      <c r="AZ199" s="38">
        <v>1.31034291E-6</v>
      </c>
      <c r="BA199" s="38">
        <v>1.3204499199999999E-6</v>
      </c>
      <c r="BB199" s="38">
        <v>1.42153501E-6</v>
      </c>
      <c r="BC199" s="38">
        <v>1.3375972500000001E-6</v>
      </c>
      <c r="BD199" s="38">
        <v>1.3248925400000001E-6</v>
      </c>
      <c r="BE199" s="38">
        <v>1.4739172599999999E-6</v>
      </c>
      <c r="BF199" s="38">
        <v>1.62950909E-6</v>
      </c>
      <c r="BG199" s="38">
        <v>1.67024899E-6</v>
      </c>
      <c r="BH199" s="38">
        <v>1.64967664E-6</v>
      </c>
      <c r="BI199" s="38">
        <v>1.77660623E-6</v>
      </c>
      <c r="BJ199" s="38">
        <v>1.98763648E-6</v>
      </c>
      <c r="BK199" s="38">
        <v>2.0905838799999999E-6</v>
      </c>
      <c r="BL199" s="38">
        <v>2.1127034700000002E-6</v>
      </c>
      <c r="BM199" s="38">
        <v>2.06044628E-6</v>
      </c>
      <c r="BN199" s="38">
        <v>2.21790473E-6</v>
      </c>
      <c r="BO199" s="38">
        <v>2.3360127700000001E-6</v>
      </c>
      <c r="BP199" s="38">
        <v>2.3890960200000001E-6</v>
      </c>
      <c r="BQ199" s="38">
        <v>2.4649921199999999E-6</v>
      </c>
      <c r="BR199" s="38">
        <v>2.5748411600000001E-6</v>
      </c>
      <c r="BS199" s="38">
        <v>2.4469220299999999E-6</v>
      </c>
      <c r="BT199" s="38">
        <v>2.58405371E-6</v>
      </c>
      <c r="BU199" s="38">
        <v>2.5761163799999999E-6</v>
      </c>
      <c r="BV199" s="38">
        <v>2.5798082900000001E-6</v>
      </c>
      <c r="BW199" s="38">
        <v>2.5781043100000001E-6</v>
      </c>
      <c r="BX199" s="38">
        <v>1.9355286100000002E-6</v>
      </c>
      <c r="BY199" s="38">
        <v>1.9380618400000002E-6</v>
      </c>
      <c r="BZ199" s="38">
        <v>1.9310514499999999E-6</v>
      </c>
      <c r="CA199" s="38">
        <v>1.93759138E-6</v>
      </c>
      <c r="CB199" s="38">
        <v>1.9409285499999999E-6</v>
      </c>
      <c r="CC199" s="38">
        <v>1.9381354399999999E-6</v>
      </c>
      <c r="CD199" s="38">
        <v>2.0689198799999999E-6</v>
      </c>
      <c r="CE199" s="38">
        <v>2.0649044300000001E-6</v>
      </c>
      <c r="CF199" s="38">
        <v>2.8465597999999999E-6</v>
      </c>
      <c r="CG199" s="38">
        <v>3.2256463999999998E-6</v>
      </c>
      <c r="CH199" s="38">
        <v>2.83876871E-6</v>
      </c>
      <c r="CI199" s="38">
        <v>2.8438161000000002E-6</v>
      </c>
      <c r="CJ199" s="38">
        <v>2.8441621999999999E-6</v>
      </c>
      <c r="CK199" s="38">
        <v>2.7037595999999998E-6</v>
      </c>
      <c r="CL199" s="38">
        <v>2.58748787E-6</v>
      </c>
      <c r="CM199" s="38">
        <v>2.5808890700000001E-6</v>
      </c>
      <c r="CN199" s="38">
        <v>2.5790586699999998E-6</v>
      </c>
      <c r="CO199" s="38">
        <v>2.5779158599999998E-6</v>
      </c>
      <c r="CP199" s="38">
        <v>2.5814539100000001E-6</v>
      </c>
      <c r="CQ199" s="38">
        <v>2.5758155800000002E-6</v>
      </c>
      <c r="CR199" s="38">
        <v>2.58217063E-6</v>
      </c>
      <c r="CS199" s="38">
        <v>2.5822339699999998E-6</v>
      </c>
      <c r="CT199" s="38">
        <v>2.5790092899999998E-6</v>
      </c>
    </row>
    <row r="200" spans="1:98" ht="14.5" x14ac:dyDescent="0.65">
      <c r="A200" s="77"/>
      <c r="B200" s="77"/>
      <c r="C200" s="38" t="s">
        <v>4</v>
      </c>
      <c r="D200" s="38">
        <f>D201-D199</f>
        <v>0</v>
      </c>
      <c r="E200" s="38">
        <f t="shared" ref="E200" si="2183">E201-E199</f>
        <v>0</v>
      </c>
      <c r="F200" s="38">
        <f t="shared" ref="F200" si="2184">F201-F199</f>
        <v>0</v>
      </c>
      <c r="G200" s="38">
        <f t="shared" ref="G200" si="2185">G201-G199</f>
        <v>0</v>
      </c>
      <c r="H200" s="38">
        <f t="shared" ref="H200" si="2186">H201-H199</f>
        <v>0</v>
      </c>
      <c r="I200" s="38">
        <f t="shared" ref="I200" si="2187">I201-I199</f>
        <v>0</v>
      </c>
      <c r="J200" s="38">
        <f t="shared" ref="J200" si="2188">J201-J199</f>
        <v>0</v>
      </c>
      <c r="K200" s="38">
        <f t="shared" ref="K200" si="2189">K201-K199</f>
        <v>0</v>
      </c>
      <c r="L200" s="38">
        <f t="shared" ref="L200" si="2190">L201-L199</f>
        <v>0</v>
      </c>
      <c r="M200" s="38">
        <f t="shared" ref="M200" si="2191">M201-M199</f>
        <v>0</v>
      </c>
      <c r="N200" s="38">
        <f t="shared" ref="N200" si="2192">N201-N199</f>
        <v>0</v>
      </c>
      <c r="O200" s="38">
        <f t="shared" ref="O200" si="2193">O201-O199</f>
        <v>0</v>
      </c>
      <c r="P200" s="38">
        <f t="shared" ref="P200" si="2194">P201-P199</f>
        <v>0</v>
      </c>
      <c r="Q200" s="38">
        <f t="shared" ref="Q200" si="2195">Q201-Q199</f>
        <v>0</v>
      </c>
      <c r="R200" s="38">
        <f t="shared" ref="R200" si="2196">R201-R199</f>
        <v>0</v>
      </c>
      <c r="S200" s="38">
        <f t="shared" ref="S200" si="2197">S201-S199</f>
        <v>0</v>
      </c>
      <c r="T200" s="38">
        <f t="shared" ref="T200" si="2198">T201-T199</f>
        <v>9.7142505598429428E-16</v>
      </c>
      <c r="U200" s="38">
        <f t="shared" ref="U200" si="2199">U201-U199</f>
        <v>7.6255914361176778E-8</v>
      </c>
      <c r="V200" s="38">
        <f t="shared" ref="V200" si="2200">V201-V199</f>
        <v>1.3724838499312554E-7</v>
      </c>
      <c r="W200" s="38">
        <f t="shared" ref="W200" si="2201">W201-W199</f>
        <v>2.5867962762932564E-7</v>
      </c>
      <c r="X200" s="38">
        <f t="shared" ref="X200" si="2202">X201-X199</f>
        <v>4.2210871122584481E-7</v>
      </c>
      <c r="Y200" s="38">
        <f t="shared" ref="Y200" si="2203">Y201-Y199</f>
        <v>6.1701560687981614E-7</v>
      </c>
      <c r="Z200" s="38">
        <f t="shared" ref="Z200" si="2204">Z201-Z199</f>
        <v>8.3703399856200114E-7</v>
      </c>
      <c r="AA200" s="38">
        <f t="shared" ref="AA200" si="2205">AA201-AA199</f>
        <v>1.026028395418599E-6</v>
      </c>
      <c r="AB200" s="38">
        <f t="shared" ref="AB200" si="2206">AB201-AB199</f>
        <v>1.2329798357037166E-6</v>
      </c>
      <c r="AC200" s="38">
        <f t="shared" ref="AC200" si="2207">AC201-AC199</f>
        <v>1.4581537147129746E-6</v>
      </c>
      <c r="AD200" s="38">
        <f t="shared" ref="AD200" si="2208">AD201-AD199</f>
        <v>1.7087495975879386E-6</v>
      </c>
      <c r="AE200" s="38">
        <f t="shared" ref="AE200" si="2209">AE201-AE199</f>
        <v>1.9443170070610361E-6</v>
      </c>
      <c r="AF200" s="38">
        <f t="shared" ref="AF200" si="2210">AF201-AF199</f>
        <v>2.1728024477565646E-6</v>
      </c>
      <c r="AG200" s="38">
        <f t="shared" ref="AG200" si="2211">AG201-AG199</f>
        <v>2.0849507917059395E-6</v>
      </c>
      <c r="AH200" s="38">
        <f t="shared" ref="AH200" si="2212">AH201-AH199</f>
        <v>2.0144546743714604E-6</v>
      </c>
      <c r="AI200" s="38">
        <f t="shared" ref="AI200" si="2213">AI201-AI199</f>
        <v>2.0033718228044765E-6</v>
      </c>
      <c r="AJ200" s="38">
        <f t="shared" ref="AJ200" si="2214">AJ201-AJ199</f>
        <v>2.0146870074101125E-6</v>
      </c>
      <c r="AK200" s="38">
        <f t="shared" ref="AK200" si="2215">AK201-AK199</f>
        <v>1.9949126117402215E-6</v>
      </c>
      <c r="AL200" s="38">
        <f t="shared" ref="AL200" si="2216">AL201-AL199</f>
        <v>1.9906958803531155E-6</v>
      </c>
      <c r="AM200" s="38">
        <f t="shared" ref="AM200" si="2217">AM201-AM199</f>
        <v>2.012195724553058E-6</v>
      </c>
      <c r="AN200" s="38">
        <f t="shared" ref="AN200" si="2218">AN201-AN199</f>
        <v>1.9989854768591977E-6</v>
      </c>
      <c r="AO200" s="38">
        <f t="shared" ref="AO200" si="2219">AO201-AO199</f>
        <v>1.9911919948903854E-6</v>
      </c>
      <c r="AP200" s="38">
        <f t="shared" ref="AP200" si="2220">AP201-AP199</f>
        <v>1.989509058215532E-6</v>
      </c>
      <c r="AQ200" s="38">
        <f t="shared" ref="AQ200" si="2221">AQ201-AQ199</f>
        <v>1.9840351661333482E-6</v>
      </c>
      <c r="AR200" s="38">
        <f t="shared" ref="AR200" si="2222">AR201-AR199</f>
        <v>2.0127680806041326E-6</v>
      </c>
      <c r="AS200" s="38">
        <f t="shared" ref="AS200" si="2223">AS201-AS199</f>
        <v>2.0448543662622727E-6</v>
      </c>
      <c r="AT200" s="38">
        <f t="shared" ref="AT200" si="2224">AT201-AT199</f>
        <v>2.0255741696590513E-6</v>
      </c>
      <c r="AU200" s="38">
        <f t="shared" ref="AU200" si="2225">AU201-AU199</f>
        <v>2.1220238765316258E-6</v>
      </c>
      <c r="AV200" s="38">
        <f t="shared" ref="AV200" si="2226">AV201-AV199</f>
        <v>2.1618988365691058E-6</v>
      </c>
      <c r="AW200" s="38">
        <f t="shared" ref="AW200" si="2227">AW201-AW199</f>
        <v>2.3556006297772404E-6</v>
      </c>
      <c r="AX200" s="38">
        <f t="shared" ref="AX200" si="2228">AX201-AX199</f>
        <v>2.3027099663901319E-6</v>
      </c>
      <c r="AY200" s="38">
        <f t="shared" ref="AY200" si="2229">AY201-AY199</f>
        <v>2.4203894536553582E-6</v>
      </c>
      <c r="AZ200" s="38">
        <f t="shared" ref="AZ200" si="2230">AZ201-AZ199</f>
        <v>2.512970264129519E-6</v>
      </c>
      <c r="BA200" s="38">
        <f t="shared" ref="BA200" si="2231">BA201-BA199</f>
        <v>2.6119845089835245E-6</v>
      </c>
      <c r="BB200" s="38">
        <f t="shared" ref="BB200" si="2232">BB201-BB199</f>
        <v>2.6952993362091832E-6</v>
      </c>
      <c r="BC200" s="38">
        <f t="shared" ref="BC200" si="2233">BC201-BC199</f>
        <v>2.8145100347921495E-6</v>
      </c>
      <c r="BD200" s="38">
        <f t="shared" ref="BD200" si="2234">BD201-BD199</f>
        <v>2.8633927273064531E-6</v>
      </c>
      <c r="BE200" s="38">
        <f t="shared" ref="BE200" si="2235">BE201-BE199</f>
        <v>2.901771932068005E-6</v>
      </c>
      <c r="BF200" s="38">
        <f t="shared" ref="BF200" si="2236">BF201-BF199</f>
        <v>3.0109263247747967E-6</v>
      </c>
      <c r="BG200" s="38">
        <f t="shared" ref="BG200" si="2237">BG201-BG199</f>
        <v>3.1693572774923223E-6</v>
      </c>
      <c r="BH200" s="38">
        <f t="shared" ref="BH200" si="2238">BH201-BH199</f>
        <v>3.307041471082E-6</v>
      </c>
      <c r="BI200" s="38">
        <f t="shared" ref="BI200" si="2239">BI201-BI199</f>
        <v>3.403051837378978E-6</v>
      </c>
      <c r="BJ200" s="38">
        <f t="shared" ref="BJ200" si="2240">BJ201-BJ199</f>
        <v>3.5450954603469335E-6</v>
      </c>
      <c r="BK200" s="38">
        <f t="shared" ref="BK200" si="2241">BK201-BK199</f>
        <v>3.759926065621968E-6</v>
      </c>
      <c r="BL200" s="38">
        <f t="shared" ref="BL200" si="2242">BL201-BL199</f>
        <v>3.970674316304441E-6</v>
      </c>
      <c r="BM200" s="38">
        <f t="shared" ref="BM200" si="2243">BM201-BM199</f>
        <v>4.1438574973156736E-6</v>
      </c>
      <c r="BN200" s="38">
        <f t="shared" ref="BN200" si="2244">BN201-BN199</f>
        <v>4.257460853880443E-6</v>
      </c>
      <c r="BO200" s="38">
        <f t="shared" ref="BO200" si="2245">BO201-BO199</f>
        <v>4.4343790711002525E-6</v>
      </c>
      <c r="BP200" s="38">
        <f t="shared" ref="BP200" si="2246">BP201-BP199</f>
        <v>4.6292446522690705E-6</v>
      </c>
      <c r="BQ200" s="38">
        <f t="shared" ref="BQ200" si="2247">BQ201-BQ199</f>
        <v>4.8062919255203216E-6</v>
      </c>
      <c r="BR200" s="38">
        <f t="shared" ref="BR200" si="2248">BR201-BR199</f>
        <v>4.9838700672660774E-6</v>
      </c>
      <c r="BS200" s="38">
        <f t="shared" ref="BS200" si="2249">BS201-BS199</f>
        <v>5.1770191733115732E-6</v>
      </c>
      <c r="BT200" s="38">
        <f t="shared" ref="BT200" si="2250">BT201-BT199</f>
        <v>5.2652440740121977E-6</v>
      </c>
      <c r="BU200" s="38">
        <f t="shared" ref="BU200" si="2251">BU201-BU199</f>
        <v>5.4132912428194041E-6</v>
      </c>
      <c r="BV200" s="38">
        <f t="shared" ref="BV200" si="2252">BV201-BV199</f>
        <v>5.5235052182363067E-6</v>
      </c>
      <c r="BW200" s="38">
        <f t="shared" ref="BW200" si="2253">BW201-BW199</f>
        <v>5.6182126614434945E-6</v>
      </c>
      <c r="BX200" s="38">
        <f t="shared" ref="BX200" si="2254">BX201-BX199</f>
        <v>5.696397833481896E-6</v>
      </c>
      <c r="BY200" s="38">
        <f t="shared" ref="BY200" si="2255">BY201-BY199</f>
        <v>5.4428146446821766E-6</v>
      </c>
      <c r="BZ200" s="38">
        <f t="shared" ref="BZ200" si="2256">BZ201-BZ199</f>
        <v>5.2881576742377893E-6</v>
      </c>
      <c r="CA200" s="38">
        <f t="shared" ref="CA200" si="2257">CA201-CA199</f>
        <v>5.1730763938768636E-6</v>
      </c>
      <c r="CB200" s="38">
        <f t="shared" ref="CB200" si="2258">CB201-CB199</f>
        <v>5.0910170825282427E-6</v>
      </c>
      <c r="CC200" s="38">
        <f t="shared" ref="CC200" si="2259">CC201-CC199</f>
        <v>5.027425694146877E-6</v>
      </c>
      <c r="CD200" s="38">
        <f t="shared" ref="CD200" si="2260">CD201-CD199</f>
        <v>4.9746487226919854E-6</v>
      </c>
      <c r="CE200" s="38">
        <f t="shared" ref="CE200" si="2261">CE201-CE199</f>
        <v>4.9979197577798527E-6</v>
      </c>
      <c r="CF200" s="38">
        <f t="shared" ref="CF200" si="2262">CF201-CF199</f>
        <v>5.0067120146568838E-6</v>
      </c>
      <c r="CG200" s="38">
        <f t="shared" ref="CG200" si="2263">CG201-CG199</f>
        <v>5.4066576577409686E-6</v>
      </c>
      <c r="CH200" s="38">
        <f t="shared" ref="CH200" si="2264">CH201-CH199</f>
        <v>5.8677145821476712E-6</v>
      </c>
      <c r="CI200" s="38">
        <f t="shared" ref="CI200" si="2265">CI201-CI199</f>
        <v>6.0098093600111992E-6</v>
      </c>
      <c r="CJ200" s="38">
        <f t="shared" ref="CJ200" si="2266">CJ201-CJ199</f>
        <v>6.1549014298187905E-6</v>
      </c>
      <c r="CK200" s="38">
        <f t="shared" ref="CK200" si="2267">CK201-CK199</f>
        <v>6.2859839039971943E-6</v>
      </c>
      <c r="CL200" s="38">
        <f t="shared" ref="CL200" si="2268">CL201-CL199</f>
        <v>6.3319604730899614E-6</v>
      </c>
      <c r="CM200" s="38">
        <f t="shared" ref="CM200" si="2269">CM201-CM199</f>
        <v>6.3289081053402224E-6</v>
      </c>
      <c r="CN200" s="38">
        <f t="shared" ref="CN200" si="2270">CN201-CN199</f>
        <v>6.3399695445264902E-6</v>
      </c>
      <c r="CO200" s="38">
        <f t="shared" ref="CO200" si="2271">CO201-CO199</f>
        <v>6.3508383574529622E-6</v>
      </c>
      <c r="CP200" s="38">
        <f t="shared" ref="CP200" si="2272">CP201-CP199</f>
        <v>6.3614501708764981E-6</v>
      </c>
      <c r="CQ200" s="38">
        <f t="shared" ref="CQ200" si="2273">CQ201-CQ199</f>
        <v>6.3689574481091293E-6</v>
      </c>
      <c r="CR200" s="38">
        <f t="shared" ref="CR200" si="2274">CR201-CR199</f>
        <v>6.3761719553138105E-6</v>
      </c>
      <c r="CS200" s="38">
        <f t="shared" ref="CS200" si="2275">CS201-CS199</f>
        <v>6.3833363961896454E-6</v>
      </c>
      <c r="CT200" s="38">
        <f t="shared" ref="CT200" si="2276">CT201-CT199</f>
        <v>6.3954298853950973E-6</v>
      </c>
    </row>
    <row r="201" spans="1:98" ht="14.5" x14ac:dyDescent="0.65">
      <c r="A201" s="78"/>
      <c r="B201" s="78"/>
      <c r="C201" s="38" t="s">
        <v>6</v>
      </c>
      <c r="D201" s="38">
        <v>0</v>
      </c>
      <c r="E201" s="38">
        <v>0</v>
      </c>
      <c r="F201" s="38">
        <v>0</v>
      </c>
      <c r="G201" s="38">
        <v>0</v>
      </c>
      <c r="H201" s="38">
        <v>0</v>
      </c>
      <c r="I201" s="38">
        <v>0</v>
      </c>
      <c r="J201" s="38">
        <v>0</v>
      </c>
      <c r="K201" s="38">
        <v>0</v>
      </c>
      <c r="L201" s="38">
        <v>0</v>
      </c>
      <c r="M201" s="38">
        <v>0</v>
      </c>
      <c r="N201" s="38">
        <v>0</v>
      </c>
      <c r="O201" s="38">
        <v>0</v>
      </c>
      <c r="P201" s="38">
        <v>0</v>
      </c>
      <c r="Q201" s="38">
        <v>0</v>
      </c>
      <c r="R201" s="38">
        <v>0</v>
      </c>
      <c r="S201" s="38">
        <v>0</v>
      </c>
      <c r="T201" s="38">
        <v>1.5251183097142506E-7</v>
      </c>
      <c r="U201" s="38">
        <v>2.4907813436117677E-7</v>
      </c>
      <c r="V201" s="38">
        <v>4.6313691499312552E-7</v>
      </c>
      <c r="W201" s="38">
        <v>7.3822218762932568E-7</v>
      </c>
      <c r="X201" s="38">
        <v>1.0539854812258448E-6</v>
      </c>
      <c r="Y201" s="38">
        <v>1.4002403668798161E-6</v>
      </c>
      <c r="Z201" s="38">
        <v>1.6681901685620012E-6</v>
      </c>
      <c r="AA201" s="38">
        <v>1.975108515418599E-6</v>
      </c>
      <c r="AB201" s="38">
        <v>2.3122779857037166E-6</v>
      </c>
      <c r="AC201" s="38">
        <v>2.6929034247129745E-6</v>
      </c>
      <c r="AD201" s="38">
        <v>3.0347428075879386E-6</v>
      </c>
      <c r="AE201" s="38">
        <v>3.363691327061036E-6</v>
      </c>
      <c r="AF201" s="38">
        <v>3.0604813877565648E-6</v>
      </c>
      <c r="AG201" s="38">
        <v>2.8996470217059396E-6</v>
      </c>
      <c r="AH201" s="38">
        <v>2.8889972943714603E-6</v>
      </c>
      <c r="AI201" s="38">
        <v>2.9208123828044766E-6</v>
      </c>
      <c r="AJ201" s="38">
        <v>2.8816105374101127E-6</v>
      </c>
      <c r="AK201" s="38">
        <v>2.8843379517402214E-6</v>
      </c>
      <c r="AL201" s="38">
        <v>2.9336144803531155E-6</v>
      </c>
      <c r="AM201" s="38">
        <v>2.905270914553058E-6</v>
      </c>
      <c r="AN201" s="38">
        <v>2.8923754968591977E-6</v>
      </c>
      <c r="AO201" s="38">
        <v>2.8874765448903853E-6</v>
      </c>
      <c r="AP201" s="38">
        <v>2.8725259282155318E-6</v>
      </c>
      <c r="AQ201" s="38">
        <v>2.9256107861333483E-6</v>
      </c>
      <c r="AR201" s="38">
        <v>2.9723264306041325E-6</v>
      </c>
      <c r="AS201" s="38">
        <v>2.9124220262622727E-6</v>
      </c>
      <c r="AT201" s="38">
        <v>3.1023831996590512E-6</v>
      </c>
      <c r="AU201" s="38">
        <v>3.1463869165316259E-6</v>
      </c>
      <c r="AV201" s="38">
        <v>3.5046466865691058E-6</v>
      </c>
      <c r="AW201" s="38">
        <v>3.3178866097772405E-6</v>
      </c>
      <c r="AX201" s="38">
        <v>3.5396864963901318E-6</v>
      </c>
      <c r="AY201" s="38">
        <v>3.6739551336553579E-6</v>
      </c>
      <c r="AZ201" s="38">
        <v>3.823313174129519E-6</v>
      </c>
      <c r="BA201" s="38">
        <v>3.9324344289835245E-6</v>
      </c>
      <c r="BB201" s="38">
        <v>4.1168343462091832E-6</v>
      </c>
      <c r="BC201" s="38">
        <v>4.1521072847921496E-6</v>
      </c>
      <c r="BD201" s="38">
        <v>4.1882852673064534E-6</v>
      </c>
      <c r="BE201" s="38">
        <v>4.3756891920680049E-6</v>
      </c>
      <c r="BF201" s="38">
        <v>4.6404354147747967E-6</v>
      </c>
      <c r="BG201" s="38">
        <v>4.839606267492322E-6</v>
      </c>
      <c r="BH201" s="38">
        <v>4.9567181110820001E-6</v>
      </c>
      <c r="BI201" s="38">
        <v>5.179658067378978E-6</v>
      </c>
      <c r="BJ201" s="38">
        <v>5.5327319403469335E-6</v>
      </c>
      <c r="BK201" s="38">
        <v>5.8505099456219679E-6</v>
      </c>
      <c r="BL201" s="38">
        <v>6.0833777863044412E-6</v>
      </c>
      <c r="BM201" s="38">
        <v>6.2043037773156736E-6</v>
      </c>
      <c r="BN201" s="38">
        <v>6.4753655838804425E-6</v>
      </c>
      <c r="BO201" s="38">
        <v>6.7703918411002522E-6</v>
      </c>
      <c r="BP201" s="38">
        <v>7.0183406722690705E-6</v>
      </c>
      <c r="BQ201" s="38">
        <v>7.271284045520322E-6</v>
      </c>
      <c r="BR201" s="38">
        <v>7.5587112272660779E-6</v>
      </c>
      <c r="BS201" s="38">
        <v>7.6239412033115731E-6</v>
      </c>
      <c r="BT201" s="38">
        <v>7.8492977840121981E-6</v>
      </c>
      <c r="BU201" s="38">
        <v>7.9894076228194036E-6</v>
      </c>
      <c r="BV201" s="38">
        <v>8.1033135082363072E-6</v>
      </c>
      <c r="BW201" s="38">
        <v>8.196316971443495E-6</v>
      </c>
      <c r="BX201" s="38">
        <v>7.6319264434818957E-6</v>
      </c>
      <c r="BY201" s="38">
        <v>7.3808764846821764E-6</v>
      </c>
      <c r="BZ201" s="38">
        <v>7.2192091242377892E-6</v>
      </c>
      <c r="CA201" s="38">
        <v>7.110667773876864E-6</v>
      </c>
      <c r="CB201" s="38">
        <v>7.0319456325282427E-6</v>
      </c>
      <c r="CC201" s="38">
        <v>6.9655611341468769E-6</v>
      </c>
      <c r="CD201" s="38">
        <v>7.0435686026919853E-6</v>
      </c>
      <c r="CE201" s="38">
        <v>7.0628241877798524E-6</v>
      </c>
      <c r="CF201" s="38">
        <v>7.8532718146568837E-6</v>
      </c>
      <c r="CG201" s="38">
        <v>8.6323040577409685E-6</v>
      </c>
      <c r="CH201" s="38">
        <v>8.7064832921476712E-6</v>
      </c>
      <c r="CI201" s="38">
        <v>8.8536254600111993E-6</v>
      </c>
      <c r="CJ201" s="38">
        <v>8.9990636298187904E-6</v>
      </c>
      <c r="CK201" s="38">
        <v>8.9897435039971946E-6</v>
      </c>
      <c r="CL201" s="38">
        <v>8.9194483430899611E-6</v>
      </c>
      <c r="CM201" s="38">
        <v>8.909797175340222E-6</v>
      </c>
      <c r="CN201" s="38">
        <v>8.91902821452649E-6</v>
      </c>
      <c r="CO201" s="38">
        <v>8.9287542174529621E-6</v>
      </c>
      <c r="CP201" s="38">
        <v>8.9429040808764978E-6</v>
      </c>
      <c r="CQ201" s="38">
        <v>8.9447730281091295E-6</v>
      </c>
      <c r="CR201" s="38">
        <v>8.9583425853138105E-6</v>
      </c>
      <c r="CS201" s="38">
        <v>8.9655703661896452E-6</v>
      </c>
      <c r="CT201" s="38">
        <v>8.9744391753950972E-6</v>
      </c>
    </row>
    <row r="202" spans="1:98" ht="14.5" x14ac:dyDescent="0.65">
      <c r="A202" s="76" t="s">
        <v>43</v>
      </c>
      <c r="B202" s="76" t="s">
        <v>2</v>
      </c>
      <c r="C202" s="37" t="s">
        <v>3</v>
      </c>
      <c r="D202" s="38">
        <v>1.4176525800000001E-2</v>
      </c>
      <c r="E202" s="38">
        <v>9.0642608999999992E-3</v>
      </c>
      <c r="F202" s="38">
        <v>7.4654318000000001E-3</v>
      </c>
      <c r="G202" s="38">
        <v>7.7804603999999996E-3</v>
      </c>
      <c r="H202" s="38">
        <v>9.7239084999999996E-3</v>
      </c>
      <c r="I202" s="38">
        <v>1.1134134E-2</v>
      </c>
      <c r="J202" s="38">
        <v>1.2926571600000001E-2</v>
      </c>
      <c r="K202" s="38">
        <v>1.54486817E-2</v>
      </c>
      <c r="L202" s="38">
        <v>1.28036027E-2</v>
      </c>
      <c r="M202" s="38">
        <v>1.4766606200000001E-2</v>
      </c>
      <c r="N202" s="38">
        <v>1.9647921799999999E-2</v>
      </c>
      <c r="O202" s="38">
        <v>2.4728039699999999E-2</v>
      </c>
      <c r="P202" s="38">
        <v>2.6286213499999999E-2</v>
      </c>
      <c r="Q202" s="38">
        <v>2.84670393E-2</v>
      </c>
      <c r="R202" s="38">
        <v>2.84979333E-2</v>
      </c>
      <c r="S202" s="38">
        <v>2.7533203900000001E-2</v>
      </c>
      <c r="T202" s="38">
        <v>2.7262191299999999E-2</v>
      </c>
      <c r="U202" s="38">
        <v>3.0313713799999999E-2</v>
      </c>
      <c r="V202" s="38">
        <v>3.2023418400000003E-2</v>
      </c>
      <c r="W202" s="38">
        <v>3.2009655099999999E-2</v>
      </c>
      <c r="X202" s="38">
        <v>3.3334676600000002E-2</v>
      </c>
      <c r="Y202" s="38">
        <v>3.5742024599999998E-2</v>
      </c>
      <c r="Z202" s="38">
        <v>3.40391315E-2</v>
      </c>
      <c r="AA202" s="38">
        <v>3.5937957999999999E-2</v>
      </c>
      <c r="AB202" s="38">
        <v>3.4122225700000001E-2</v>
      </c>
      <c r="AC202" s="38">
        <v>3.8720125199999997E-2</v>
      </c>
      <c r="AD202" s="38">
        <v>4.3297234800000001E-2</v>
      </c>
      <c r="AE202" s="38">
        <v>4.50343562E-2</v>
      </c>
      <c r="AF202" s="38">
        <v>4.7681066600000002E-2</v>
      </c>
      <c r="AG202" s="38">
        <v>5.4042815899999999E-2</v>
      </c>
      <c r="AH202" s="38">
        <v>5.0401173200000003E-2</v>
      </c>
      <c r="AI202" s="38">
        <v>4.8558103599999999E-2</v>
      </c>
      <c r="AJ202" s="38">
        <v>5.0423652399999998E-2</v>
      </c>
      <c r="AK202" s="38">
        <v>5.36724627E-2</v>
      </c>
      <c r="AL202" s="38">
        <v>5.7981495899999999E-2</v>
      </c>
      <c r="AM202" s="38">
        <v>6.2148799900000003E-2</v>
      </c>
      <c r="AN202" s="38">
        <v>6.0649480999999998E-2</v>
      </c>
      <c r="AO202" s="38">
        <v>5.6771612200000002E-2</v>
      </c>
      <c r="AP202" s="38">
        <v>6.1352799200000002E-2</v>
      </c>
      <c r="AQ202" s="38">
        <v>6.3084068199999996E-2</v>
      </c>
      <c r="AR202" s="38">
        <v>6.5642854900000006E-2</v>
      </c>
      <c r="AS202" s="38">
        <v>6.4343047400000006E-2</v>
      </c>
      <c r="AT202" s="38">
        <v>6.8556687199999994E-2</v>
      </c>
      <c r="AU202" s="38">
        <v>7.3455522300000006E-2</v>
      </c>
      <c r="AV202" s="38">
        <v>7.5102451099999995E-2</v>
      </c>
      <c r="AW202" s="38">
        <v>7.5029819100000006E-2</v>
      </c>
      <c r="AX202" s="38">
        <v>8.0280785600000001E-2</v>
      </c>
      <c r="AY202" s="38">
        <v>7.5852775999999997E-2</v>
      </c>
      <c r="AZ202" s="38">
        <v>6.4993495100000007E-2</v>
      </c>
      <c r="BA202" s="38">
        <v>8.0804904499999997E-2</v>
      </c>
      <c r="BB202" s="38">
        <v>8.4600149400000005E-2</v>
      </c>
      <c r="BC202" s="38">
        <v>9.3088822000000002E-2</v>
      </c>
      <c r="BD202" s="38">
        <v>7.7578231900000003E-2</v>
      </c>
      <c r="BE202" s="38">
        <v>8.09932134E-2</v>
      </c>
      <c r="BF202" s="38">
        <v>8.5110127300000005E-2</v>
      </c>
      <c r="BG202" s="38">
        <v>8.5603728700000006E-2</v>
      </c>
      <c r="BH202" s="38">
        <v>8.44678918E-2</v>
      </c>
      <c r="BI202" s="38">
        <v>8.7467527899999994E-2</v>
      </c>
      <c r="BJ202" s="38">
        <v>9.21755249E-2</v>
      </c>
      <c r="BK202" s="38">
        <v>9.4382331400000005E-2</v>
      </c>
      <c r="BL202" s="38">
        <v>8.4084996300000006E-2</v>
      </c>
      <c r="BM202" s="38">
        <v>8.8258544100000003E-2</v>
      </c>
      <c r="BN202" s="38">
        <v>8.5714449100000006E-2</v>
      </c>
      <c r="BO202" s="38">
        <v>8.7419380300000002E-2</v>
      </c>
      <c r="BP202" s="38">
        <v>8.7788567100000006E-2</v>
      </c>
      <c r="BQ202" s="38">
        <v>8.7937240400000005E-2</v>
      </c>
      <c r="BR202" s="38">
        <v>8.8775202600000006E-2</v>
      </c>
      <c r="BS202" s="38">
        <v>9.2102472500000004E-2</v>
      </c>
      <c r="BT202" s="38">
        <v>9.3830130499999997E-2</v>
      </c>
      <c r="BU202" s="38">
        <v>9.5561883400000006E-2</v>
      </c>
      <c r="BV202" s="38">
        <v>9.2419265700000003E-2</v>
      </c>
      <c r="BW202" s="38">
        <v>8.5628557199999997E-2</v>
      </c>
      <c r="BX202" s="38">
        <v>8.65290539E-2</v>
      </c>
      <c r="BY202" s="38">
        <v>8.7318814199999997E-2</v>
      </c>
      <c r="BZ202" s="38">
        <v>9.0607409400000005E-2</v>
      </c>
      <c r="CA202" s="38">
        <v>8.8169303399999996E-2</v>
      </c>
      <c r="CB202" s="38">
        <v>8.8509061799999997E-2</v>
      </c>
      <c r="CC202" s="38">
        <v>8.28514474E-2</v>
      </c>
      <c r="CD202" s="38">
        <v>8.0045527500000005E-2</v>
      </c>
      <c r="CE202" s="38">
        <v>5.6556675000000001E-2</v>
      </c>
      <c r="CF202" s="38">
        <v>7.1174153800000001E-2</v>
      </c>
      <c r="CG202" s="38">
        <v>7.2377966700000004E-2</v>
      </c>
      <c r="CH202" s="38">
        <v>7.4521173199999999E-2</v>
      </c>
      <c r="CI202" s="38">
        <v>6.9581119600000005E-2</v>
      </c>
      <c r="CJ202" s="38">
        <v>7.3487653599999994E-2</v>
      </c>
      <c r="CK202" s="38">
        <v>6.9418382900000006E-2</v>
      </c>
      <c r="CL202" s="38">
        <v>6.8840330000000005E-2</v>
      </c>
      <c r="CM202" s="38">
        <v>6.9684304799999999E-2</v>
      </c>
      <c r="CN202" s="38">
        <v>6.9615589800000002E-2</v>
      </c>
      <c r="CO202" s="38">
        <v>7.2302567499999998E-2</v>
      </c>
      <c r="CP202" s="38">
        <v>5.7728729399999998E-2</v>
      </c>
      <c r="CQ202" s="38">
        <v>6.7743361899999993E-2</v>
      </c>
      <c r="CR202" s="38">
        <v>6.4247172300000002E-2</v>
      </c>
      <c r="CS202" s="38">
        <v>6.9303119299999993E-2</v>
      </c>
      <c r="CT202" s="38">
        <v>6.8908871299999994E-2</v>
      </c>
    </row>
    <row r="203" spans="1:98" ht="14.5" x14ac:dyDescent="0.65">
      <c r="A203" s="77"/>
      <c r="B203" s="77"/>
      <c r="C203" s="37" t="s">
        <v>4</v>
      </c>
      <c r="D203" s="38" t="s">
        <v>67</v>
      </c>
      <c r="E203" s="38">
        <f>E204-E202</f>
        <v>1.4921453576515371E-3</v>
      </c>
      <c r="F203" s="38">
        <f t="shared" ref="F203" si="2277">F204-F202</f>
        <v>1.9013394665237521E-3</v>
      </c>
      <c r="G203" s="38">
        <f t="shared" ref="G203" si="2278">G204-G202</f>
        <v>1.8836378777996651E-3</v>
      </c>
      <c r="H203" s="38">
        <f t="shared" ref="H203" si="2279">H204-H202</f>
        <v>2.0437662542308836E-3</v>
      </c>
      <c r="I203" s="38">
        <f t="shared" ref="I203" si="2280">I204-I202</f>
        <v>2.6220686885628439E-3</v>
      </c>
      <c r="J203" s="38">
        <f t="shared" ref="J203" si="2281">J204-J202</f>
        <v>3.3350653110309231E-3</v>
      </c>
      <c r="K203" s="38">
        <f t="shared" ref="K203" si="2282">K204-K202</f>
        <v>4.1291473158123499E-3</v>
      </c>
      <c r="L203" s="38">
        <f t="shared" ref="L203" si="2283">L204-L202</f>
        <v>5.1423099733989286E-3</v>
      </c>
      <c r="M203" s="38">
        <f t="shared" ref="M203" si="2284">M204-M202</f>
        <v>5.4407816389589816E-3</v>
      </c>
      <c r="N203" s="38">
        <f t="shared" ref="N203" si="2285">N204-N202</f>
        <v>6.0741484014875322E-3</v>
      </c>
      <c r="O203" s="38">
        <f t="shared" ref="O203" si="2286">O204-O202</f>
        <v>7.2972364918900585E-3</v>
      </c>
      <c r="P203" s="38">
        <f t="shared" ref="P203" si="2287">P204-P202</f>
        <v>9.1672557327829064E-3</v>
      </c>
      <c r="Q203" s="38">
        <f t="shared" ref="Q203" si="2288">Q204-Q202</f>
        <v>1.1055616044913865E-2</v>
      </c>
      <c r="R203" s="38">
        <f t="shared" ref="R203" si="2289">R204-R202</f>
        <v>1.3234177525487945E-2</v>
      </c>
      <c r="S203" s="38">
        <f t="shared" ref="S203" si="2290">S204-S202</f>
        <v>1.5217923274767734E-2</v>
      </c>
      <c r="T203" s="38">
        <f t="shared" ref="T203" si="2291">T204-T202</f>
        <v>1.6961768452372964E-2</v>
      </c>
      <c r="U203" s="38">
        <f t="shared" ref="U203" si="2292">U204-U202</f>
        <v>1.8335624729141579E-2</v>
      </c>
      <c r="V203" s="38">
        <f t="shared" ref="V203" si="2293">V204-V202</f>
        <v>1.9838797831508034E-2</v>
      </c>
      <c r="W203" s="38">
        <f t="shared" ref="W203" si="2294">W204-W202</f>
        <v>2.1240148373909112E-2</v>
      </c>
      <c r="X203" s="38">
        <f t="shared" ref="X203" si="2295">X204-X202</f>
        <v>2.2671759756536555E-2</v>
      </c>
      <c r="Y203" s="38">
        <f t="shared" ref="Y203" si="2296">Y204-Y202</f>
        <v>2.3704662371561082E-2</v>
      </c>
      <c r="Z203" s="38">
        <f t="shared" ref="Z203" si="2297">Z204-Z202</f>
        <v>2.477454160444699E-2</v>
      </c>
      <c r="AA203" s="38">
        <f t="shared" ref="AA203" si="2298">AA204-AA202</f>
        <v>2.5536254707973806E-2</v>
      </c>
      <c r="AB203" s="38">
        <f t="shared" ref="AB203" si="2299">AB204-AB202</f>
        <v>2.6644555991973011E-2</v>
      </c>
      <c r="AC203" s="38">
        <f t="shared" ref="AC203" si="2300">AC204-AC202</f>
        <v>2.6975102372900031E-2</v>
      </c>
      <c r="AD203" s="38">
        <f t="shared" ref="AD203" si="2301">AD204-AD202</f>
        <v>2.8361119010024055E-2</v>
      </c>
      <c r="AE203" s="38">
        <f t="shared" ref="AE203" si="2302">AE204-AE202</f>
        <v>3.0467213066219967E-2</v>
      </c>
      <c r="AF203" s="38">
        <f t="shared" ref="AF203" si="2303">AF204-AF202</f>
        <v>3.2188140893591469E-2</v>
      </c>
      <c r="AG203" s="38">
        <f t="shared" ref="AG203" si="2304">AG204-AG202</f>
        <v>3.2952493726803714E-2</v>
      </c>
      <c r="AH203" s="38">
        <f t="shared" ref="AH203" si="2305">AH204-AH202</f>
        <v>3.5298125722126046E-2</v>
      </c>
      <c r="AI203" s="38">
        <f t="shared" ref="AI203" si="2306">AI204-AI202</f>
        <v>3.6994324736443693E-2</v>
      </c>
      <c r="AJ203" s="38">
        <f t="shared" ref="AJ203" si="2307">AJ204-AJ202</f>
        <v>3.8632404308683414E-2</v>
      </c>
      <c r="AK203" s="38">
        <f t="shared" ref="AK203" si="2308">AK204-AK202</f>
        <v>4.0754274787601096E-2</v>
      </c>
      <c r="AL203" s="38">
        <f t="shared" ref="AL203" si="2309">AL204-AL202</f>
        <v>4.3534443621064234E-2</v>
      </c>
      <c r="AM203" s="38">
        <f t="shared" ref="AM203" si="2310">AM204-AM202</f>
        <v>4.6804028540108976E-2</v>
      </c>
      <c r="AN203" s="38">
        <f t="shared" ref="AN203" si="2311">AN204-AN202</f>
        <v>5.0433889609674105E-2</v>
      </c>
      <c r="AO203" s="38">
        <f t="shared" ref="AO203" si="2312">AO204-AO202</f>
        <v>5.3428643310609938E-2</v>
      </c>
      <c r="AP203" s="38">
        <f t="shared" ref="AP203" si="2313">AP204-AP202</f>
        <v>5.5689450342425201E-2</v>
      </c>
      <c r="AQ203" s="38">
        <f t="shared" ref="AQ203" si="2314">AQ204-AQ202</f>
        <v>5.9418304852625406E-2</v>
      </c>
      <c r="AR203" s="38">
        <f t="shared" ref="AR203" si="2315">AR204-AR202</f>
        <v>6.1755959811741798E-2</v>
      </c>
      <c r="AS203" s="38">
        <f t="shared" ref="AS203" si="2316">AS204-AS202</f>
        <v>6.4650607391985263E-2</v>
      </c>
      <c r="AT203" s="38">
        <f t="shared" ref="AT203" si="2317">AT204-AT202</f>
        <v>6.7085241746763197E-2</v>
      </c>
      <c r="AU203" s="38">
        <f t="shared" ref="AU203" si="2318">AU204-AU202</f>
        <v>7.0167628841884502E-2</v>
      </c>
      <c r="AV203" s="38">
        <f t="shared" ref="AV203" si="2319">AV204-AV202</f>
        <v>7.4427261573589643E-2</v>
      </c>
      <c r="AW203" s="38">
        <f t="shared" ref="AW203" si="2320">AW204-AW202</f>
        <v>7.8047944974362737E-2</v>
      </c>
      <c r="AX203" s="38">
        <f t="shared" ref="AX203" si="2321">AX204-AX202</f>
        <v>8.0765519716031312E-2</v>
      </c>
      <c r="AY203" s="38">
        <f t="shared" ref="AY203" si="2322">AY204-AY202</f>
        <v>8.3731006387715093E-2</v>
      </c>
      <c r="AZ203" s="38">
        <f t="shared" ref="AZ203" si="2323">AZ204-AZ202</f>
        <v>8.4170426907485121E-2</v>
      </c>
      <c r="BA203" s="38">
        <f t="shared" ref="BA203" si="2324">BA204-BA202</f>
        <v>8.4691254965363921E-2</v>
      </c>
      <c r="BB203" s="38">
        <f t="shared" ref="BB203" si="2325">BB204-BB202</f>
        <v>9.0283504678330559E-2</v>
      </c>
      <c r="BC203" s="38">
        <f t="shared" ref="BC203" si="2326">BC204-BC202</f>
        <v>9.4748471246000956E-2</v>
      </c>
      <c r="BD203" s="38">
        <f t="shared" ref="BD203" si="2327">BD204-BD202</f>
        <v>9.7710417233635979E-2</v>
      </c>
      <c r="BE203" s="38">
        <f t="shared" ref="BE203" si="2328">BE204-BE202</f>
        <v>9.7257740508724919E-2</v>
      </c>
      <c r="BF203" s="38">
        <f t="shared" ref="BF203" si="2329">BF204-BF202</f>
        <v>9.8463970200891537E-2</v>
      </c>
      <c r="BG203" s="38">
        <f t="shared" ref="BG203" si="2330">BG204-BG202</f>
        <v>0.10091590325202475</v>
      </c>
      <c r="BH203" s="38">
        <f t="shared" ref="BH203" si="2331">BH204-BH202</f>
        <v>0.10370049233134379</v>
      </c>
      <c r="BI203" s="38">
        <f t="shared" ref="BI203" si="2332">BI204-BI202</f>
        <v>0.10549210078561592</v>
      </c>
      <c r="BJ203" s="38">
        <f t="shared" ref="BJ203" si="2333">BJ204-BJ202</f>
        <v>0.10762145057152939</v>
      </c>
      <c r="BK203" s="38">
        <f t="shared" ref="BK203" si="2334">BK204-BK202</f>
        <v>0.10988488629892292</v>
      </c>
      <c r="BL203" s="38">
        <f t="shared" ref="BL203" si="2335">BL204-BL202</f>
        <v>0.11240278554215426</v>
      </c>
      <c r="BM203" s="38">
        <f t="shared" ref="BM203" si="2336">BM204-BM202</f>
        <v>0.11195670983033168</v>
      </c>
      <c r="BN203" s="38">
        <f t="shared" ref="BN203" si="2337">BN204-BN202</f>
        <v>0.11242754837787525</v>
      </c>
      <c r="BO203" s="38">
        <f t="shared" ref="BO203" si="2338">BO204-BO202</f>
        <v>0.11360767761014069</v>
      </c>
      <c r="BP203" s="38">
        <f t="shared" ref="BP203" si="2339">BP204-BP202</f>
        <v>0.11516082307818452</v>
      </c>
      <c r="BQ203" s="38">
        <f t="shared" ref="BQ203" si="2340">BQ204-BQ202</f>
        <v>0.11607741829786622</v>
      </c>
      <c r="BR203" s="38">
        <f t="shared" ref="BR203" si="2341">BR204-BR202</f>
        <v>0.11749884432848777</v>
      </c>
      <c r="BS203" s="38">
        <f t="shared" ref="BS203" si="2342">BS204-BS202</f>
        <v>0.11927735754945515</v>
      </c>
      <c r="BT203" s="38">
        <f t="shared" ref="BT203" si="2343">BT204-BT202</f>
        <v>0.1215950753886163</v>
      </c>
      <c r="BU203" s="38">
        <f t="shared" ref="BU203" si="2344">BU204-BU202</f>
        <v>0.12359945443410446</v>
      </c>
      <c r="BV203" s="38">
        <f t="shared" ref="BV203" si="2345">BV204-BV202</f>
        <v>0.12568242634706686</v>
      </c>
      <c r="BW203" s="38">
        <f t="shared" ref="BW203" si="2346">BW204-BW202</f>
        <v>0.12669289309957688</v>
      </c>
      <c r="BX203" s="38">
        <f t="shared" ref="BX203" si="2347">BX204-BX202</f>
        <v>0.12793080723946898</v>
      </c>
      <c r="BY203" s="38">
        <f t="shared" ref="BY203" si="2348">BY204-BY202</f>
        <v>0.12937197995166777</v>
      </c>
      <c r="BZ203" s="38">
        <f t="shared" ref="BZ203" si="2349">BZ204-BZ202</f>
        <v>0.13117062750725558</v>
      </c>
      <c r="CA203" s="38">
        <f t="shared" ref="CA203" si="2350">CA204-CA202</f>
        <v>0.13246654153410814</v>
      </c>
      <c r="CB203" s="38">
        <f t="shared" ref="CB203" si="2351">CB204-CB202</f>
        <v>0.13282894760488634</v>
      </c>
      <c r="CC203" s="38">
        <f t="shared" ref="CC203" si="2352">CC204-CC202</f>
        <v>0.13347885507936608</v>
      </c>
      <c r="CD203" s="38">
        <f t="shared" ref="CD203" si="2353">CD204-CD202</f>
        <v>0.13416860831536492</v>
      </c>
      <c r="CE203" s="38">
        <f t="shared" ref="CE203" si="2354">CE204-CE202</f>
        <v>0.13435403046804184</v>
      </c>
      <c r="CF203" s="38">
        <f t="shared" ref="CF203" si="2355">CF204-CF202</f>
        <v>0.12970819284397953</v>
      </c>
      <c r="CG203" s="38">
        <f t="shared" ref="CG203" si="2356">CG204-CG202</f>
        <v>0.13009930516794715</v>
      </c>
      <c r="CH203" s="38">
        <f t="shared" ref="CH203" si="2357">CH204-CH202</f>
        <v>0.13006819754736854</v>
      </c>
      <c r="CI203" s="38">
        <f t="shared" ref="CI203" si="2358">CI204-CI202</f>
        <v>0.13053326927519221</v>
      </c>
      <c r="CJ203" s="38">
        <f t="shared" ref="CJ203" si="2359">CJ204-CJ202</f>
        <v>0.12982937979926129</v>
      </c>
      <c r="CK203" s="38">
        <f t="shared" ref="CK203" si="2360">CK204-CK202</f>
        <v>0.12982314557965624</v>
      </c>
      <c r="CL203" s="38">
        <f t="shared" ref="CL203" si="2361">CL204-CL202</f>
        <v>0.12939582933699295</v>
      </c>
      <c r="CM203" s="38">
        <f t="shared" ref="CM203" si="2362">CM204-CM202</f>
        <v>0.12923644215224306</v>
      </c>
      <c r="CN203" s="38">
        <f t="shared" ref="CN203" si="2363">CN204-CN202</f>
        <v>0.12932987010381991</v>
      </c>
      <c r="CO203" s="38">
        <f t="shared" ref="CO203" si="2364">CO204-CO202</f>
        <v>0.12968419541962536</v>
      </c>
      <c r="CP203" s="38">
        <f t="shared" ref="CP203" si="2365">CP204-CP202</f>
        <v>0.12956994551835044</v>
      </c>
      <c r="CQ203" s="38">
        <f t="shared" ref="CQ203" si="2366">CQ204-CQ202</f>
        <v>0.12772122390194449</v>
      </c>
      <c r="CR203" s="38">
        <f t="shared" ref="CR203" si="2367">CR204-CR202</f>
        <v>0.12823862494344462</v>
      </c>
      <c r="CS203" s="38">
        <f t="shared" ref="CS203" si="2368">CS204-CS202</f>
        <v>0.12775922964784225</v>
      </c>
      <c r="CT203" s="38">
        <f t="shared" ref="CT203" si="2369">CT204-CT202</f>
        <v>0.12747822015470445</v>
      </c>
    </row>
    <row r="204" spans="1:98" ht="14.5" x14ac:dyDescent="0.65">
      <c r="A204" s="77"/>
      <c r="B204" s="78"/>
      <c r="C204" s="37" t="s">
        <v>6</v>
      </c>
      <c r="D204" s="38">
        <v>1.4176525834189487E-2</v>
      </c>
      <c r="E204" s="38">
        <v>1.0556406257651536E-2</v>
      </c>
      <c r="F204" s="38">
        <v>9.3667712665237522E-3</v>
      </c>
      <c r="G204" s="38">
        <v>9.6640982777996647E-3</v>
      </c>
      <c r="H204" s="38">
        <v>1.1767674754230883E-2</v>
      </c>
      <c r="I204" s="38">
        <v>1.3756202688562844E-2</v>
      </c>
      <c r="J204" s="38">
        <v>1.6261636911030924E-2</v>
      </c>
      <c r="K204" s="38">
        <v>1.9577829015812349E-2</v>
      </c>
      <c r="L204" s="38">
        <v>1.7945912673398928E-2</v>
      </c>
      <c r="M204" s="38">
        <v>2.0207387838958982E-2</v>
      </c>
      <c r="N204" s="38">
        <v>2.5722070201487531E-2</v>
      </c>
      <c r="O204" s="38">
        <v>3.2025276191890058E-2</v>
      </c>
      <c r="P204" s="38">
        <v>3.5453469232782905E-2</v>
      </c>
      <c r="Q204" s="38">
        <v>3.9522655344913865E-2</v>
      </c>
      <c r="R204" s="38">
        <v>4.1732110825487945E-2</v>
      </c>
      <c r="S204" s="38">
        <v>4.2751127174767735E-2</v>
      </c>
      <c r="T204" s="38">
        <v>4.4223959752372963E-2</v>
      </c>
      <c r="U204" s="38">
        <v>4.8649338529141578E-2</v>
      </c>
      <c r="V204" s="38">
        <v>5.1862216231508038E-2</v>
      </c>
      <c r="W204" s="38">
        <v>5.3249803473909112E-2</v>
      </c>
      <c r="X204" s="38">
        <v>5.6006436356536557E-2</v>
      </c>
      <c r="Y204" s="38">
        <v>5.944668697156108E-2</v>
      </c>
      <c r="Z204" s="38">
        <v>5.881367310444699E-2</v>
      </c>
      <c r="AA204" s="38">
        <v>6.1474212707973805E-2</v>
      </c>
      <c r="AB204" s="38">
        <v>6.0766781691973012E-2</v>
      </c>
      <c r="AC204" s="38">
        <v>6.5695227572900028E-2</v>
      </c>
      <c r="AD204" s="38">
        <v>7.1658353810024056E-2</v>
      </c>
      <c r="AE204" s="38">
        <v>7.5501569266219967E-2</v>
      </c>
      <c r="AF204" s="38">
        <v>7.9869207493591471E-2</v>
      </c>
      <c r="AG204" s="38">
        <v>8.6995309626803713E-2</v>
      </c>
      <c r="AH204" s="38">
        <v>8.5699298922126049E-2</v>
      </c>
      <c r="AI204" s="38">
        <v>8.5552428336443692E-2</v>
      </c>
      <c r="AJ204" s="38">
        <v>8.9056056708683412E-2</v>
      </c>
      <c r="AK204" s="38">
        <v>9.4426737487601095E-2</v>
      </c>
      <c r="AL204" s="38">
        <v>0.10151593952106423</v>
      </c>
      <c r="AM204" s="38">
        <v>0.10895282844010898</v>
      </c>
      <c r="AN204" s="38">
        <v>0.1110833706096741</v>
      </c>
      <c r="AO204" s="38">
        <v>0.11020025551060994</v>
      </c>
      <c r="AP204" s="38">
        <v>0.1170422495424252</v>
      </c>
      <c r="AQ204" s="38">
        <v>0.1225023730526254</v>
      </c>
      <c r="AR204" s="38">
        <v>0.1273988147117418</v>
      </c>
      <c r="AS204" s="38">
        <v>0.12899365479198527</v>
      </c>
      <c r="AT204" s="38">
        <v>0.13564192894676319</v>
      </c>
      <c r="AU204" s="38">
        <v>0.14362315114188451</v>
      </c>
      <c r="AV204" s="38">
        <v>0.14952971267358964</v>
      </c>
      <c r="AW204" s="38">
        <v>0.15307776407436274</v>
      </c>
      <c r="AX204" s="38">
        <v>0.16104630531603131</v>
      </c>
      <c r="AY204" s="38">
        <v>0.15958378238771509</v>
      </c>
      <c r="AZ204" s="38">
        <v>0.14916392200748513</v>
      </c>
      <c r="BA204" s="38">
        <v>0.16549615946536392</v>
      </c>
      <c r="BB204" s="38">
        <v>0.17488365407833056</v>
      </c>
      <c r="BC204" s="38">
        <v>0.18783729324600096</v>
      </c>
      <c r="BD204" s="38">
        <v>0.17528864913363598</v>
      </c>
      <c r="BE204" s="38">
        <v>0.17825095390872492</v>
      </c>
      <c r="BF204" s="38">
        <v>0.18357409750089154</v>
      </c>
      <c r="BG204" s="38">
        <v>0.18651963195202476</v>
      </c>
      <c r="BH204" s="38">
        <v>0.18816838413134379</v>
      </c>
      <c r="BI204" s="38">
        <v>0.19295962868561592</v>
      </c>
      <c r="BJ204" s="38">
        <v>0.19979697547152939</v>
      </c>
      <c r="BK204" s="38">
        <v>0.20426721769892292</v>
      </c>
      <c r="BL204" s="38">
        <v>0.19648778184215426</v>
      </c>
      <c r="BM204" s="38">
        <v>0.20021525393033168</v>
      </c>
      <c r="BN204" s="38">
        <v>0.19814199747787525</v>
      </c>
      <c r="BO204" s="38">
        <v>0.20102705791014069</v>
      </c>
      <c r="BP204" s="38">
        <v>0.20294939017818453</v>
      </c>
      <c r="BQ204" s="38">
        <v>0.20401465869786622</v>
      </c>
      <c r="BR204" s="38">
        <v>0.20627404692848778</v>
      </c>
      <c r="BS204" s="38">
        <v>0.21137983004945515</v>
      </c>
      <c r="BT204" s="38">
        <v>0.2154252058886163</v>
      </c>
      <c r="BU204" s="38">
        <v>0.21916133783410446</v>
      </c>
      <c r="BV204" s="38">
        <v>0.21810169204706686</v>
      </c>
      <c r="BW204" s="38">
        <v>0.21232145029957689</v>
      </c>
      <c r="BX204" s="38">
        <v>0.21445986113946899</v>
      </c>
      <c r="BY204" s="38">
        <v>0.21669079415166778</v>
      </c>
      <c r="BZ204" s="38">
        <v>0.22177803690725559</v>
      </c>
      <c r="CA204" s="38">
        <v>0.22063584493410815</v>
      </c>
      <c r="CB204" s="38">
        <v>0.22133800940488635</v>
      </c>
      <c r="CC204" s="38">
        <v>0.21633030247936608</v>
      </c>
      <c r="CD204" s="38">
        <v>0.21421413581536491</v>
      </c>
      <c r="CE204" s="38">
        <v>0.19091070546804184</v>
      </c>
      <c r="CF204" s="38">
        <v>0.20088234664397953</v>
      </c>
      <c r="CG204" s="38">
        <v>0.20247727186794717</v>
      </c>
      <c r="CH204" s="38">
        <v>0.20458937074736852</v>
      </c>
      <c r="CI204" s="38">
        <v>0.20011438887519223</v>
      </c>
      <c r="CJ204" s="38">
        <v>0.20331703339926127</v>
      </c>
      <c r="CK204" s="38">
        <v>0.19924152847965626</v>
      </c>
      <c r="CL204" s="38">
        <v>0.19823615933699296</v>
      </c>
      <c r="CM204" s="38">
        <v>0.19892074695224307</v>
      </c>
      <c r="CN204" s="38">
        <v>0.1989454599038199</v>
      </c>
      <c r="CO204" s="38">
        <v>0.20198676291962536</v>
      </c>
      <c r="CP204" s="38">
        <v>0.18729867491835045</v>
      </c>
      <c r="CQ204" s="38">
        <v>0.19546458580194448</v>
      </c>
      <c r="CR204" s="38">
        <v>0.19248579724344461</v>
      </c>
      <c r="CS204" s="38">
        <v>0.19706234894784225</v>
      </c>
      <c r="CT204" s="38">
        <v>0.19638709145470445</v>
      </c>
    </row>
    <row r="205" spans="1:98" ht="14.5" x14ac:dyDescent="0.65">
      <c r="A205" s="77"/>
      <c r="B205" s="76" t="s">
        <v>7</v>
      </c>
      <c r="C205" s="37" t="s">
        <v>3</v>
      </c>
      <c r="D205" s="38">
        <v>6.9659305581989386E-4</v>
      </c>
      <c r="E205" s="38">
        <v>4.4322436920053926E-4</v>
      </c>
      <c r="F205" s="38">
        <v>4.1352711221522801E-4</v>
      </c>
      <c r="G205" s="38">
        <v>4.1673892697232555E-4</v>
      </c>
      <c r="H205" s="38">
        <v>4.7430167645340783E-4</v>
      </c>
      <c r="I205" s="38">
        <v>5.2235265820393798E-4</v>
      </c>
      <c r="J205" s="38">
        <v>6.0252912164609096E-4</v>
      </c>
      <c r="K205" s="38">
        <v>7.0826417704240277E-4</v>
      </c>
      <c r="L205" s="38">
        <v>6.2751614811524506E-4</v>
      </c>
      <c r="M205" s="38">
        <v>7.1059469848018119E-4</v>
      </c>
      <c r="N205" s="38">
        <v>9.2267875559779073E-4</v>
      </c>
      <c r="O205" s="38">
        <v>1.1074402049608802E-3</v>
      </c>
      <c r="P205" s="38">
        <v>1.1390939237215722E-3</v>
      </c>
      <c r="Q205" s="38">
        <v>1.1701518741553856E-3</v>
      </c>
      <c r="R205" s="38">
        <v>1.1419174623399637E-3</v>
      </c>
      <c r="S205" s="38">
        <v>1.0715188438833337E-3</v>
      </c>
      <c r="T205" s="38">
        <v>1.0945818569591773E-3</v>
      </c>
      <c r="U205" s="38">
        <v>1.2583292855114379E-3</v>
      </c>
      <c r="V205" s="38">
        <v>1.3556096024177578E-3</v>
      </c>
      <c r="W205" s="38">
        <v>1.3106837502745092E-3</v>
      </c>
      <c r="X205" s="38">
        <v>1.4467561007173977E-3</v>
      </c>
      <c r="Y205" s="38">
        <v>1.5964039497428151E-3</v>
      </c>
      <c r="Z205" s="38">
        <v>1.5151430910600807E-3</v>
      </c>
      <c r="AA205" s="38">
        <v>1.5822853958800743E-3</v>
      </c>
      <c r="AB205" s="38">
        <v>1.5613026208631767E-3</v>
      </c>
      <c r="AC205" s="38">
        <v>1.715473954888536E-3</v>
      </c>
      <c r="AD205" s="38">
        <v>1.8372590386814222E-3</v>
      </c>
      <c r="AE205" s="38">
        <v>1.9555213515142973E-3</v>
      </c>
      <c r="AF205" s="38">
        <v>2.2669681874607985E-3</v>
      </c>
      <c r="AG205" s="38">
        <v>2.3955562681355199E-3</v>
      </c>
      <c r="AH205" s="38">
        <v>2.1736129783925134E-3</v>
      </c>
      <c r="AI205" s="38">
        <v>2.007874052259041E-3</v>
      </c>
      <c r="AJ205" s="38">
        <v>2.0236322549289322E-3</v>
      </c>
      <c r="AK205" s="38">
        <v>2.0610293067828758E-3</v>
      </c>
      <c r="AL205" s="38">
        <v>2.185404861522515E-3</v>
      </c>
      <c r="AM205" s="38">
        <v>2.3041883553945788E-3</v>
      </c>
      <c r="AN205" s="38">
        <v>2.2066134431300427E-3</v>
      </c>
      <c r="AO205" s="38">
        <v>2.0166728243569245E-3</v>
      </c>
      <c r="AP205" s="38">
        <v>2.0426463898009601E-3</v>
      </c>
      <c r="AQ205" s="38">
        <v>2.3251638470318517E-3</v>
      </c>
      <c r="AR205" s="38">
        <v>2.3822655745921973E-3</v>
      </c>
      <c r="AS205" s="38">
        <v>2.3377893890058408E-3</v>
      </c>
      <c r="AT205" s="38">
        <v>2.4801768979922575E-3</v>
      </c>
      <c r="AU205" s="38">
        <v>2.5423200909016363E-3</v>
      </c>
      <c r="AV205" s="38">
        <v>2.6416507947756625E-3</v>
      </c>
      <c r="AW205" s="38">
        <v>2.7119057464493118E-3</v>
      </c>
      <c r="AX205" s="38">
        <v>2.9932926242605255E-3</v>
      </c>
      <c r="AY205" s="38">
        <v>3.1071076845886072E-3</v>
      </c>
      <c r="AZ205" s="38">
        <v>2.3857510487942648E-3</v>
      </c>
      <c r="BA205" s="38">
        <v>2.6401356279075971E-3</v>
      </c>
      <c r="BB205" s="38">
        <v>2.8995249623974492E-3</v>
      </c>
      <c r="BC205" s="38">
        <v>3.6207839489309939E-3</v>
      </c>
      <c r="BD205" s="38">
        <v>3.1152961980647591E-3</v>
      </c>
      <c r="BE205" s="38">
        <v>3.1624508812974927E-3</v>
      </c>
      <c r="BF205" s="38">
        <v>3.2204820956780208E-3</v>
      </c>
      <c r="BG205" s="38">
        <v>3.139184144251466E-3</v>
      </c>
      <c r="BH205" s="38">
        <v>3.184730894062883E-3</v>
      </c>
      <c r="BI205" s="38">
        <v>3.3105320458495947E-3</v>
      </c>
      <c r="BJ205" s="38">
        <v>3.5782443760085025E-3</v>
      </c>
      <c r="BK205" s="38">
        <v>3.6296055109429149E-3</v>
      </c>
      <c r="BL205" s="38">
        <v>3.416030453282318E-3</v>
      </c>
      <c r="BM205" s="38">
        <v>3.6271761855955508E-3</v>
      </c>
      <c r="BN205" s="38">
        <v>3.3275775700741966E-3</v>
      </c>
      <c r="BO205" s="38">
        <v>3.369577584186126E-3</v>
      </c>
      <c r="BP205" s="38">
        <v>3.4909231904304079E-3</v>
      </c>
      <c r="BQ205" s="38">
        <v>3.3980218033681864E-3</v>
      </c>
      <c r="BR205" s="38">
        <v>3.4196878723344779E-3</v>
      </c>
      <c r="BS205" s="38">
        <v>3.525312479736511E-3</v>
      </c>
      <c r="BT205" s="38">
        <v>3.5647131043376338E-3</v>
      </c>
      <c r="BU205" s="38">
        <v>3.6408247193583242E-3</v>
      </c>
      <c r="BV205" s="38">
        <v>3.5873793520777965E-3</v>
      </c>
      <c r="BW205" s="38">
        <v>3.1486167956376178E-3</v>
      </c>
      <c r="BX205" s="38">
        <v>3.1923049520431652E-3</v>
      </c>
      <c r="BY205" s="38">
        <v>3.151800756677372E-3</v>
      </c>
      <c r="BZ205" s="38">
        <v>3.4274591045556414E-3</v>
      </c>
      <c r="CA205" s="38">
        <v>3.4131836668711852E-3</v>
      </c>
      <c r="CB205" s="38">
        <v>3.4268934852592511E-3</v>
      </c>
      <c r="CC205" s="38">
        <v>3.0326334301577994E-3</v>
      </c>
      <c r="CD205" s="38">
        <v>2.9387708198626789E-3</v>
      </c>
      <c r="CE205" s="38">
        <v>2.2797458710457708E-3</v>
      </c>
      <c r="CF205" s="38">
        <v>2.6457532474412683E-3</v>
      </c>
      <c r="CG205" s="38">
        <v>2.7540508531764024E-3</v>
      </c>
      <c r="CH205" s="38">
        <v>2.8014743976521482E-3</v>
      </c>
      <c r="CI205" s="38">
        <v>2.6468038792342636E-3</v>
      </c>
      <c r="CJ205" s="38">
        <v>2.8284297507773044E-3</v>
      </c>
      <c r="CK205" s="38">
        <v>2.6315620870202452E-3</v>
      </c>
      <c r="CL205" s="38">
        <v>2.5638479671756479E-3</v>
      </c>
      <c r="CM205" s="38">
        <v>2.5947690543445573E-3</v>
      </c>
      <c r="CN205" s="38">
        <v>2.5341956553447107E-3</v>
      </c>
      <c r="CO205" s="38">
        <v>2.801923676405825E-3</v>
      </c>
      <c r="CP205" s="38">
        <v>2.1168233148227645E-3</v>
      </c>
      <c r="CQ205" s="38">
        <v>2.5001403308880779E-3</v>
      </c>
      <c r="CR205" s="38">
        <v>2.3862958057989762E-3</v>
      </c>
      <c r="CS205" s="38">
        <v>2.7272285346069598E-3</v>
      </c>
      <c r="CT205" s="38">
        <v>2.6974995935990886E-3</v>
      </c>
    </row>
    <row r="206" spans="1:98" ht="14.5" x14ac:dyDescent="0.65">
      <c r="A206" s="77"/>
      <c r="B206" s="77"/>
      <c r="C206" s="37" t="s">
        <v>4</v>
      </c>
      <c r="D206" s="38" t="s">
        <v>67</v>
      </c>
      <c r="E206" s="38" t="s">
        <v>67</v>
      </c>
      <c r="F206" s="38" t="s">
        <v>67</v>
      </c>
      <c r="G206" s="38" t="s">
        <v>67</v>
      </c>
      <c r="H206" s="38" t="s">
        <v>67</v>
      </c>
      <c r="I206" s="38" t="s">
        <v>67</v>
      </c>
      <c r="J206" s="38" t="s">
        <v>67</v>
      </c>
      <c r="K206" s="38" t="s">
        <v>67</v>
      </c>
      <c r="L206" s="38" t="s">
        <v>67</v>
      </c>
      <c r="M206" s="38" t="s">
        <v>67</v>
      </c>
      <c r="N206" s="38" t="s">
        <v>67</v>
      </c>
      <c r="O206" s="38" t="s">
        <v>67</v>
      </c>
      <c r="P206" s="38" t="s">
        <v>67</v>
      </c>
      <c r="Q206" s="38" t="s">
        <v>67</v>
      </c>
      <c r="R206" s="38" t="s">
        <v>67</v>
      </c>
      <c r="S206" s="38" t="s">
        <v>67</v>
      </c>
      <c r="T206" s="38" t="s">
        <v>67</v>
      </c>
      <c r="U206" s="38" t="s">
        <v>67</v>
      </c>
      <c r="V206" s="38" t="s">
        <v>67</v>
      </c>
      <c r="W206" s="38" t="s">
        <v>67</v>
      </c>
      <c r="X206" s="38" t="s">
        <v>67</v>
      </c>
      <c r="Y206" s="38" t="s">
        <v>67</v>
      </c>
      <c r="Z206" s="38" t="s">
        <v>67</v>
      </c>
      <c r="AA206" s="38" t="s">
        <v>67</v>
      </c>
      <c r="AB206" s="38" t="s">
        <v>67</v>
      </c>
      <c r="AC206" s="38" t="s">
        <v>67</v>
      </c>
      <c r="AD206" s="38" t="s">
        <v>67</v>
      </c>
      <c r="AE206" s="38" t="s">
        <v>67</v>
      </c>
      <c r="AF206" s="38" t="s">
        <v>67</v>
      </c>
      <c r="AG206" s="38" t="s">
        <v>67</v>
      </c>
      <c r="AH206" s="38" t="s">
        <v>67</v>
      </c>
      <c r="AI206" s="38" t="s">
        <v>67</v>
      </c>
      <c r="AJ206" s="38" t="s">
        <v>67</v>
      </c>
      <c r="AK206" s="38" t="s">
        <v>67</v>
      </c>
      <c r="AL206" s="38" t="s">
        <v>67</v>
      </c>
      <c r="AM206" s="38" t="s">
        <v>67</v>
      </c>
      <c r="AN206" s="38" t="s">
        <v>67</v>
      </c>
      <c r="AO206" s="38" t="s">
        <v>67</v>
      </c>
      <c r="AP206" s="38" t="s">
        <v>67</v>
      </c>
      <c r="AQ206" s="38" t="s">
        <v>67</v>
      </c>
      <c r="AR206" s="38" t="s">
        <v>67</v>
      </c>
      <c r="AS206" s="38" t="s">
        <v>67</v>
      </c>
      <c r="AT206" s="38" t="s">
        <v>67</v>
      </c>
      <c r="AU206" s="38" t="s">
        <v>67</v>
      </c>
      <c r="AV206" s="38" t="s">
        <v>67</v>
      </c>
      <c r="AW206" s="38" t="s">
        <v>67</v>
      </c>
      <c r="AX206" s="38" t="s">
        <v>67</v>
      </c>
      <c r="AY206" s="38" t="s">
        <v>67</v>
      </c>
      <c r="AZ206" s="38" t="s">
        <v>67</v>
      </c>
      <c r="BA206" s="38" t="s">
        <v>67</v>
      </c>
      <c r="BB206" s="38" t="s">
        <v>67</v>
      </c>
      <c r="BC206" s="38" t="s">
        <v>67</v>
      </c>
      <c r="BD206" s="38" t="s">
        <v>67</v>
      </c>
      <c r="BE206" s="38" t="s">
        <v>67</v>
      </c>
      <c r="BF206" s="38" t="s">
        <v>67</v>
      </c>
      <c r="BG206" s="38" t="s">
        <v>67</v>
      </c>
      <c r="BH206" s="38" t="s">
        <v>67</v>
      </c>
      <c r="BI206" s="38" t="s">
        <v>67</v>
      </c>
      <c r="BJ206" s="38" t="s">
        <v>67</v>
      </c>
      <c r="BK206" s="38" t="s">
        <v>67</v>
      </c>
      <c r="BL206" s="38" t="s">
        <v>67</v>
      </c>
      <c r="BM206" s="38" t="s">
        <v>67</v>
      </c>
      <c r="BN206" s="38" t="s">
        <v>67</v>
      </c>
      <c r="BO206" s="38" t="s">
        <v>67</v>
      </c>
      <c r="BP206" s="38" t="s">
        <v>67</v>
      </c>
      <c r="BQ206" s="38" t="s">
        <v>67</v>
      </c>
      <c r="BR206" s="38" t="s">
        <v>67</v>
      </c>
      <c r="BS206" s="38" t="s">
        <v>67</v>
      </c>
      <c r="BT206" s="38" t="s">
        <v>67</v>
      </c>
      <c r="BU206" s="38" t="s">
        <v>67</v>
      </c>
      <c r="BV206" s="38" t="s">
        <v>67</v>
      </c>
      <c r="BW206" s="38" t="s">
        <v>67</v>
      </c>
      <c r="BX206" s="38" t="s">
        <v>67</v>
      </c>
      <c r="BY206" s="38" t="s">
        <v>67</v>
      </c>
      <c r="BZ206" s="38" t="s">
        <v>67</v>
      </c>
      <c r="CA206" s="38" t="s">
        <v>67</v>
      </c>
      <c r="CB206" s="38" t="s">
        <v>67</v>
      </c>
      <c r="CC206" s="38" t="s">
        <v>67</v>
      </c>
      <c r="CD206" s="38" t="s">
        <v>67</v>
      </c>
      <c r="CE206" s="38" t="s">
        <v>67</v>
      </c>
      <c r="CF206" s="38" t="s">
        <v>67</v>
      </c>
      <c r="CG206" s="38" t="s">
        <v>67</v>
      </c>
      <c r="CH206" s="38" t="s">
        <v>67</v>
      </c>
      <c r="CI206" s="38" t="s">
        <v>67</v>
      </c>
      <c r="CJ206" s="38" t="s">
        <v>67</v>
      </c>
      <c r="CK206" s="38" t="s">
        <v>67</v>
      </c>
      <c r="CL206" s="38" t="s">
        <v>67</v>
      </c>
      <c r="CM206" s="38" t="s">
        <v>67</v>
      </c>
      <c r="CN206" s="38" t="s">
        <v>67</v>
      </c>
      <c r="CO206" s="38" t="s">
        <v>67</v>
      </c>
      <c r="CP206" s="38" t="s">
        <v>67</v>
      </c>
      <c r="CQ206" s="38" t="s">
        <v>67</v>
      </c>
      <c r="CR206" s="38" t="s">
        <v>67</v>
      </c>
      <c r="CS206" s="38" t="s">
        <v>67</v>
      </c>
      <c r="CT206" s="38" t="s">
        <v>67</v>
      </c>
    </row>
    <row r="207" spans="1:98" ht="14.5" x14ac:dyDescent="0.65">
      <c r="A207" s="77"/>
      <c r="B207" s="78"/>
      <c r="C207" s="37" t="s">
        <v>6</v>
      </c>
      <c r="D207" s="38">
        <v>6.9659305581989386E-4</v>
      </c>
      <c r="E207" s="38">
        <v>4.4322436920053926E-4</v>
      </c>
      <c r="F207" s="38">
        <v>4.1352711221522801E-4</v>
      </c>
      <c r="G207" s="38">
        <v>4.1673892697232555E-4</v>
      </c>
      <c r="H207" s="38">
        <v>4.7430167645340783E-4</v>
      </c>
      <c r="I207" s="38">
        <v>5.2235265820393798E-4</v>
      </c>
      <c r="J207" s="38">
        <v>6.0252912164609096E-4</v>
      </c>
      <c r="K207" s="38">
        <v>7.0826417704240277E-4</v>
      </c>
      <c r="L207" s="38">
        <v>6.2751614811524506E-4</v>
      </c>
      <c r="M207" s="38">
        <v>7.1059469848018119E-4</v>
      </c>
      <c r="N207" s="38">
        <v>9.2267875559779073E-4</v>
      </c>
      <c r="O207" s="38">
        <v>1.1074402049608802E-3</v>
      </c>
      <c r="P207" s="38">
        <v>1.1390939237215722E-3</v>
      </c>
      <c r="Q207" s="38">
        <v>1.1701518741553856E-3</v>
      </c>
      <c r="R207" s="38">
        <v>1.1419174623399637E-3</v>
      </c>
      <c r="S207" s="38">
        <v>1.0715188438833337E-3</v>
      </c>
      <c r="T207" s="38">
        <v>1.0945818569591773E-3</v>
      </c>
      <c r="U207" s="38">
        <v>1.2583292855114379E-3</v>
      </c>
      <c r="V207" s="38">
        <v>1.3556096024177578E-3</v>
      </c>
      <c r="W207" s="38">
        <v>1.3106837502745092E-3</v>
      </c>
      <c r="X207" s="38">
        <v>1.4467561007173977E-3</v>
      </c>
      <c r="Y207" s="38">
        <v>1.5964039497428151E-3</v>
      </c>
      <c r="Z207" s="38">
        <v>1.5151430910600807E-3</v>
      </c>
      <c r="AA207" s="38">
        <v>1.5822853958800743E-3</v>
      </c>
      <c r="AB207" s="38">
        <v>1.5613026208631767E-3</v>
      </c>
      <c r="AC207" s="38">
        <v>1.715473954888536E-3</v>
      </c>
      <c r="AD207" s="38">
        <v>1.8372590386814222E-3</v>
      </c>
      <c r="AE207" s="38">
        <v>1.9555213515142973E-3</v>
      </c>
      <c r="AF207" s="38">
        <v>2.2669681874607985E-3</v>
      </c>
      <c r="AG207" s="38">
        <v>2.3955562681355199E-3</v>
      </c>
      <c r="AH207" s="38">
        <v>2.1736129783925134E-3</v>
      </c>
      <c r="AI207" s="38">
        <v>2.007874052259041E-3</v>
      </c>
      <c r="AJ207" s="38">
        <v>2.0236322549289322E-3</v>
      </c>
      <c r="AK207" s="38">
        <v>2.0610293067828758E-3</v>
      </c>
      <c r="AL207" s="38">
        <v>2.185404861522515E-3</v>
      </c>
      <c r="AM207" s="38">
        <v>2.3041883553945788E-3</v>
      </c>
      <c r="AN207" s="38">
        <v>2.2066134431300427E-3</v>
      </c>
      <c r="AO207" s="38">
        <v>2.0166728243569245E-3</v>
      </c>
      <c r="AP207" s="38">
        <v>2.0426463898009601E-3</v>
      </c>
      <c r="AQ207" s="38">
        <v>2.3251638470318517E-3</v>
      </c>
      <c r="AR207" s="38">
        <v>2.3822655745921973E-3</v>
      </c>
      <c r="AS207" s="38">
        <v>2.3377893890058408E-3</v>
      </c>
      <c r="AT207" s="38">
        <v>2.4801768979922575E-3</v>
      </c>
      <c r="AU207" s="38">
        <v>2.5423200909016363E-3</v>
      </c>
      <c r="AV207" s="38">
        <v>2.6416507947756625E-3</v>
      </c>
      <c r="AW207" s="38">
        <v>2.7119057464493118E-3</v>
      </c>
      <c r="AX207" s="38">
        <v>2.9932926242605255E-3</v>
      </c>
      <c r="AY207" s="38">
        <v>3.1071076845886072E-3</v>
      </c>
      <c r="AZ207" s="38">
        <v>2.3857510487942648E-3</v>
      </c>
      <c r="BA207" s="38">
        <v>2.6401356279075971E-3</v>
      </c>
      <c r="BB207" s="38">
        <v>2.8995249623974492E-3</v>
      </c>
      <c r="BC207" s="38">
        <v>3.6207839489309939E-3</v>
      </c>
      <c r="BD207" s="38">
        <v>3.1152961980647591E-3</v>
      </c>
      <c r="BE207" s="38">
        <v>3.1624508812974927E-3</v>
      </c>
      <c r="BF207" s="38">
        <v>3.2204820956780208E-3</v>
      </c>
      <c r="BG207" s="38">
        <v>3.139184144251466E-3</v>
      </c>
      <c r="BH207" s="38">
        <v>3.184730894062883E-3</v>
      </c>
      <c r="BI207" s="38">
        <v>3.3105320458495947E-3</v>
      </c>
      <c r="BJ207" s="38">
        <v>3.5782443760085025E-3</v>
      </c>
      <c r="BK207" s="38">
        <v>3.6296055109429149E-3</v>
      </c>
      <c r="BL207" s="38">
        <v>3.416030453282318E-3</v>
      </c>
      <c r="BM207" s="38">
        <v>3.6271761855955508E-3</v>
      </c>
      <c r="BN207" s="38">
        <v>3.3275775700741966E-3</v>
      </c>
      <c r="BO207" s="38">
        <v>3.369577584186126E-3</v>
      </c>
      <c r="BP207" s="38">
        <v>3.4909231904304079E-3</v>
      </c>
      <c r="BQ207" s="38">
        <v>3.3980218033681864E-3</v>
      </c>
      <c r="BR207" s="38">
        <v>3.4196878723344779E-3</v>
      </c>
      <c r="BS207" s="38">
        <v>3.525312479736511E-3</v>
      </c>
      <c r="BT207" s="38">
        <v>3.5647131043376338E-3</v>
      </c>
      <c r="BU207" s="38">
        <v>3.6408247193583242E-3</v>
      </c>
      <c r="BV207" s="38">
        <v>3.5873793520777965E-3</v>
      </c>
      <c r="BW207" s="38">
        <v>3.1486167956376178E-3</v>
      </c>
      <c r="BX207" s="38">
        <v>3.1923049520431652E-3</v>
      </c>
      <c r="BY207" s="38">
        <v>3.151800756677372E-3</v>
      </c>
      <c r="BZ207" s="38">
        <v>3.4274591045556414E-3</v>
      </c>
      <c r="CA207" s="38">
        <v>3.4131836668711852E-3</v>
      </c>
      <c r="CB207" s="38">
        <v>3.4268934852592511E-3</v>
      </c>
      <c r="CC207" s="38">
        <v>3.0326334301577994E-3</v>
      </c>
      <c r="CD207" s="38">
        <v>2.9387708198626789E-3</v>
      </c>
      <c r="CE207" s="38">
        <v>2.2797458710457708E-3</v>
      </c>
      <c r="CF207" s="38">
        <v>2.6457532474412683E-3</v>
      </c>
      <c r="CG207" s="38">
        <v>2.7540508531764024E-3</v>
      </c>
      <c r="CH207" s="38">
        <v>2.8014743976521482E-3</v>
      </c>
      <c r="CI207" s="38">
        <v>2.6468038792342636E-3</v>
      </c>
      <c r="CJ207" s="38">
        <v>2.8284297507773044E-3</v>
      </c>
      <c r="CK207" s="38">
        <v>2.6315620870202452E-3</v>
      </c>
      <c r="CL207" s="38">
        <v>2.5638479671756479E-3</v>
      </c>
      <c r="CM207" s="38">
        <v>2.5947690543445573E-3</v>
      </c>
      <c r="CN207" s="38">
        <v>2.5341956553447107E-3</v>
      </c>
      <c r="CO207" s="38">
        <v>2.801923676405825E-3</v>
      </c>
      <c r="CP207" s="38">
        <v>2.1168233148227645E-3</v>
      </c>
      <c r="CQ207" s="38">
        <v>2.5001403308880779E-3</v>
      </c>
      <c r="CR207" s="38">
        <v>2.3862958057989762E-3</v>
      </c>
      <c r="CS207" s="38">
        <v>2.7272285346069598E-3</v>
      </c>
      <c r="CT207" s="38">
        <v>2.6974995935990886E-3</v>
      </c>
    </row>
    <row r="208" spans="1:98" ht="14.5" x14ac:dyDescent="0.65">
      <c r="A208" s="77"/>
      <c r="B208" s="76" t="s">
        <v>8</v>
      </c>
      <c r="C208" s="37" t="s">
        <v>3</v>
      </c>
      <c r="D208" s="38">
        <v>9.1295116695992089E-4</v>
      </c>
      <c r="E208" s="38">
        <v>5.8410350774643213E-4</v>
      </c>
      <c r="F208" s="38">
        <v>5.42224188883419E-4</v>
      </c>
      <c r="G208" s="38">
        <v>5.466822170322388E-4</v>
      </c>
      <c r="H208" s="38">
        <v>6.2142749588768088E-4</v>
      </c>
      <c r="I208" s="38">
        <v>6.8414554316085249E-4</v>
      </c>
      <c r="J208" s="38">
        <v>7.9180327737939451E-4</v>
      </c>
      <c r="K208" s="38">
        <v>9.2712426219323141E-4</v>
      </c>
      <c r="L208" s="38">
        <v>8.2095354143444559E-4</v>
      </c>
      <c r="M208" s="38">
        <v>9.3151972104289933E-4</v>
      </c>
      <c r="N208" s="38">
        <v>1.2111602061664799E-3</v>
      </c>
      <c r="O208" s="38">
        <v>1.4550992084138587E-3</v>
      </c>
      <c r="P208" s="38">
        <v>1.4961810994381186E-3</v>
      </c>
      <c r="Q208" s="38">
        <v>1.5342584225654279E-3</v>
      </c>
      <c r="R208" s="38">
        <v>1.4946890215372678E-3</v>
      </c>
      <c r="S208" s="38">
        <v>1.4076301943964276E-3</v>
      </c>
      <c r="T208" s="38">
        <v>1.4366302197052177E-3</v>
      </c>
      <c r="U208" s="38">
        <v>1.6509865565886061E-3</v>
      </c>
      <c r="V208" s="38">
        <v>1.7792879821211019E-3</v>
      </c>
      <c r="W208" s="38">
        <v>1.719297088548874E-3</v>
      </c>
      <c r="X208" s="38">
        <v>1.8992707434933305E-3</v>
      </c>
      <c r="Y208" s="38">
        <v>2.0957031322115819E-3</v>
      </c>
      <c r="Z208" s="38">
        <v>1.9838970187465513E-3</v>
      </c>
      <c r="AA208" s="38">
        <v>2.0768777731495166E-3</v>
      </c>
      <c r="AB208" s="38">
        <v>2.0497472018491977E-3</v>
      </c>
      <c r="AC208" s="38">
        <v>2.24923980227088E-3</v>
      </c>
      <c r="AD208" s="38">
        <v>2.4128759702106823E-3</v>
      </c>
      <c r="AE208" s="38">
        <v>2.5648124838571762E-3</v>
      </c>
      <c r="AF208" s="38">
        <v>2.9729879110172827E-3</v>
      </c>
      <c r="AG208" s="38">
        <v>3.1419574605056661E-3</v>
      </c>
      <c r="AH208" s="38">
        <v>2.8508076382504689E-3</v>
      </c>
      <c r="AI208" s="38">
        <v>2.6339220753331255E-3</v>
      </c>
      <c r="AJ208" s="38">
        <v>2.6475075406444263E-3</v>
      </c>
      <c r="AK208" s="38">
        <v>2.7029224542508921E-3</v>
      </c>
      <c r="AL208" s="38">
        <v>2.8628366949881132E-3</v>
      </c>
      <c r="AM208" s="38">
        <v>3.0180705034128534E-3</v>
      </c>
      <c r="AN208" s="38">
        <v>2.8928501396522375E-3</v>
      </c>
      <c r="AO208" s="38">
        <v>2.6481036809062469E-3</v>
      </c>
      <c r="AP208" s="38">
        <v>2.6844107330967525E-3</v>
      </c>
      <c r="AQ208" s="38">
        <v>3.0524483412906695E-3</v>
      </c>
      <c r="AR208" s="38">
        <v>3.1233288023883219E-3</v>
      </c>
      <c r="AS208" s="38">
        <v>3.0575833771441805E-3</v>
      </c>
      <c r="AT208" s="38">
        <v>3.2487456494232551E-3</v>
      </c>
      <c r="AU208" s="38">
        <v>3.3414627893856058E-3</v>
      </c>
      <c r="AV208" s="38">
        <v>3.464493877584665E-3</v>
      </c>
      <c r="AW208" s="38">
        <v>3.5637233147361169E-3</v>
      </c>
      <c r="AX208" s="38">
        <v>3.9286665627278842E-3</v>
      </c>
      <c r="AY208" s="38">
        <v>4.0660368422768094E-3</v>
      </c>
      <c r="AZ208" s="38">
        <v>3.1252769955259383E-3</v>
      </c>
      <c r="BA208" s="38">
        <v>3.4520003557888756E-3</v>
      </c>
      <c r="BB208" s="38">
        <v>3.7994901535699887E-3</v>
      </c>
      <c r="BC208" s="38">
        <v>4.7456081338112443E-3</v>
      </c>
      <c r="BD208" s="38">
        <v>4.0981594143174984E-3</v>
      </c>
      <c r="BE208" s="38">
        <v>4.1595041945417998E-3</v>
      </c>
      <c r="BF208" s="38">
        <v>4.2114133752923768E-3</v>
      </c>
      <c r="BG208" s="38">
        <v>4.1181862743401012E-3</v>
      </c>
      <c r="BH208" s="38">
        <v>4.177414485930289E-3</v>
      </c>
      <c r="BI208" s="38">
        <v>4.3297110187158483E-3</v>
      </c>
      <c r="BJ208" s="38">
        <v>4.6866277476858417E-3</v>
      </c>
      <c r="BK208" s="38">
        <v>4.7464277055967782E-3</v>
      </c>
      <c r="BL208" s="38">
        <v>4.4807840700031732E-3</v>
      </c>
      <c r="BM208" s="38">
        <v>4.7492836338579722E-3</v>
      </c>
      <c r="BN208" s="38">
        <v>4.353324487314441E-3</v>
      </c>
      <c r="BO208" s="38">
        <v>4.4202205469600691E-3</v>
      </c>
      <c r="BP208" s="38">
        <v>4.5727046494704344E-3</v>
      </c>
      <c r="BQ208" s="38">
        <v>4.4688016526931119E-3</v>
      </c>
      <c r="BR208" s="38">
        <v>4.4787423139670867E-3</v>
      </c>
      <c r="BS208" s="38">
        <v>4.6059499717607949E-3</v>
      </c>
      <c r="BT208" s="38">
        <v>4.6789459291138574E-3</v>
      </c>
      <c r="BU208" s="38">
        <v>4.7718718260744133E-3</v>
      </c>
      <c r="BV208" s="38">
        <v>4.7053105776022645E-3</v>
      </c>
      <c r="BW208" s="38">
        <v>4.1303273919027442E-3</v>
      </c>
      <c r="BX208" s="38">
        <v>4.1817371631454395E-3</v>
      </c>
      <c r="BY208" s="38">
        <v>4.1376889447169831E-3</v>
      </c>
      <c r="BZ208" s="38">
        <v>4.492165206606542E-3</v>
      </c>
      <c r="CA208" s="38">
        <v>4.4812690042115794E-3</v>
      </c>
      <c r="CB208" s="38">
        <v>4.4802950685453868E-3</v>
      </c>
      <c r="CC208" s="38">
        <v>3.9720824684456443E-3</v>
      </c>
      <c r="CD208" s="38">
        <v>3.8482828596872968E-3</v>
      </c>
      <c r="CE208" s="38">
        <v>2.9809083841600206E-3</v>
      </c>
      <c r="CF208" s="38">
        <v>3.4687804708614625E-3</v>
      </c>
      <c r="CG208" s="38">
        <v>3.6088458470002953E-3</v>
      </c>
      <c r="CH208" s="38">
        <v>3.6674897457761313E-3</v>
      </c>
      <c r="CI208" s="38">
        <v>3.4737414748011114E-3</v>
      </c>
      <c r="CJ208" s="38">
        <v>3.7128540769781082E-3</v>
      </c>
      <c r="CK208" s="38">
        <v>3.4489366755811384E-3</v>
      </c>
      <c r="CL208" s="38">
        <v>3.3645736119328716E-3</v>
      </c>
      <c r="CM208" s="38">
        <v>3.4032436918996359E-3</v>
      </c>
      <c r="CN208" s="38">
        <v>3.3280673090434689E-3</v>
      </c>
      <c r="CO208" s="38">
        <v>3.677394451908273E-3</v>
      </c>
      <c r="CP208" s="38">
        <v>2.7731214673531721E-3</v>
      </c>
      <c r="CQ208" s="38">
        <v>3.2751987316847562E-3</v>
      </c>
      <c r="CR208" s="38">
        <v>3.1244102116272793E-3</v>
      </c>
      <c r="CS208" s="38">
        <v>3.5790865723703477E-3</v>
      </c>
      <c r="CT208" s="38">
        <v>3.5492078184853905E-3</v>
      </c>
    </row>
    <row r="209" spans="1:98" ht="14.5" x14ac:dyDescent="0.65">
      <c r="A209" s="77"/>
      <c r="B209" s="77"/>
      <c r="C209" s="37" t="s">
        <v>4</v>
      </c>
      <c r="D209" s="38" t="s">
        <v>67</v>
      </c>
      <c r="E209" s="38" t="s">
        <v>67</v>
      </c>
      <c r="F209" s="38" t="s">
        <v>67</v>
      </c>
      <c r="G209" s="38" t="s">
        <v>67</v>
      </c>
      <c r="H209" s="38" t="s">
        <v>67</v>
      </c>
      <c r="I209" s="38" t="s">
        <v>67</v>
      </c>
      <c r="J209" s="38" t="s">
        <v>67</v>
      </c>
      <c r="K209" s="38" t="s">
        <v>67</v>
      </c>
      <c r="L209" s="38" t="s">
        <v>67</v>
      </c>
      <c r="M209" s="38" t="s">
        <v>67</v>
      </c>
      <c r="N209" s="38" t="s">
        <v>67</v>
      </c>
      <c r="O209" s="38" t="s">
        <v>67</v>
      </c>
      <c r="P209" s="38" t="s">
        <v>67</v>
      </c>
      <c r="Q209" s="38" t="s">
        <v>67</v>
      </c>
      <c r="R209" s="38" t="s">
        <v>67</v>
      </c>
      <c r="S209" s="38" t="s">
        <v>67</v>
      </c>
      <c r="T209" s="38" t="s">
        <v>67</v>
      </c>
      <c r="U209" s="38" t="s">
        <v>67</v>
      </c>
      <c r="V209" s="38" t="s">
        <v>67</v>
      </c>
      <c r="W209" s="38" t="s">
        <v>67</v>
      </c>
      <c r="X209" s="38" t="s">
        <v>67</v>
      </c>
      <c r="Y209" s="38" t="s">
        <v>67</v>
      </c>
      <c r="Z209" s="38" t="s">
        <v>67</v>
      </c>
      <c r="AA209" s="38" t="s">
        <v>67</v>
      </c>
      <c r="AB209" s="38" t="s">
        <v>67</v>
      </c>
      <c r="AC209" s="38" t="s">
        <v>67</v>
      </c>
      <c r="AD209" s="38" t="s">
        <v>67</v>
      </c>
      <c r="AE209" s="38" t="s">
        <v>67</v>
      </c>
      <c r="AF209" s="38" t="s">
        <v>67</v>
      </c>
      <c r="AG209" s="38" t="s">
        <v>67</v>
      </c>
      <c r="AH209" s="38" t="s">
        <v>67</v>
      </c>
      <c r="AI209" s="38" t="s">
        <v>67</v>
      </c>
      <c r="AJ209" s="38" t="s">
        <v>67</v>
      </c>
      <c r="AK209" s="38" t="s">
        <v>67</v>
      </c>
      <c r="AL209" s="38" t="s">
        <v>67</v>
      </c>
      <c r="AM209" s="38" t="s">
        <v>67</v>
      </c>
      <c r="AN209" s="38" t="s">
        <v>67</v>
      </c>
      <c r="AO209" s="38" t="s">
        <v>67</v>
      </c>
      <c r="AP209" s="38" t="s">
        <v>67</v>
      </c>
      <c r="AQ209" s="38" t="s">
        <v>67</v>
      </c>
      <c r="AR209" s="38" t="s">
        <v>67</v>
      </c>
      <c r="AS209" s="38" t="s">
        <v>67</v>
      </c>
      <c r="AT209" s="38" t="s">
        <v>67</v>
      </c>
      <c r="AU209" s="38" t="s">
        <v>67</v>
      </c>
      <c r="AV209" s="38" t="s">
        <v>67</v>
      </c>
      <c r="AW209" s="38" t="s">
        <v>67</v>
      </c>
      <c r="AX209" s="38" t="s">
        <v>67</v>
      </c>
      <c r="AY209" s="38" t="s">
        <v>67</v>
      </c>
      <c r="AZ209" s="38" t="s">
        <v>67</v>
      </c>
      <c r="BA209" s="38" t="s">
        <v>67</v>
      </c>
      <c r="BB209" s="38" t="s">
        <v>67</v>
      </c>
      <c r="BC209" s="38" t="s">
        <v>67</v>
      </c>
      <c r="BD209" s="38" t="s">
        <v>67</v>
      </c>
      <c r="BE209" s="38" t="s">
        <v>67</v>
      </c>
      <c r="BF209" s="38" t="s">
        <v>67</v>
      </c>
      <c r="BG209" s="38" t="s">
        <v>67</v>
      </c>
      <c r="BH209" s="38" t="s">
        <v>67</v>
      </c>
      <c r="BI209" s="38" t="s">
        <v>67</v>
      </c>
      <c r="BJ209" s="38" t="s">
        <v>67</v>
      </c>
      <c r="BK209" s="38" t="s">
        <v>67</v>
      </c>
      <c r="BL209" s="38" t="s">
        <v>67</v>
      </c>
      <c r="BM209" s="38" t="s">
        <v>67</v>
      </c>
      <c r="BN209" s="38" t="s">
        <v>67</v>
      </c>
      <c r="BO209" s="38" t="s">
        <v>67</v>
      </c>
      <c r="BP209" s="38" t="s">
        <v>67</v>
      </c>
      <c r="BQ209" s="38" t="s">
        <v>67</v>
      </c>
      <c r="BR209" s="38" t="s">
        <v>67</v>
      </c>
      <c r="BS209" s="38" t="s">
        <v>67</v>
      </c>
      <c r="BT209" s="38" t="s">
        <v>67</v>
      </c>
      <c r="BU209" s="38" t="s">
        <v>67</v>
      </c>
      <c r="BV209" s="38" t="s">
        <v>67</v>
      </c>
      <c r="BW209" s="38" t="s">
        <v>67</v>
      </c>
      <c r="BX209" s="38" t="s">
        <v>67</v>
      </c>
      <c r="BY209" s="38" t="s">
        <v>67</v>
      </c>
      <c r="BZ209" s="38" t="s">
        <v>67</v>
      </c>
      <c r="CA209" s="38" t="s">
        <v>67</v>
      </c>
      <c r="CB209" s="38" t="s">
        <v>67</v>
      </c>
      <c r="CC209" s="38" t="s">
        <v>67</v>
      </c>
      <c r="CD209" s="38" t="s">
        <v>67</v>
      </c>
      <c r="CE209" s="38" t="s">
        <v>67</v>
      </c>
      <c r="CF209" s="38" t="s">
        <v>67</v>
      </c>
      <c r="CG209" s="38" t="s">
        <v>67</v>
      </c>
      <c r="CH209" s="38" t="s">
        <v>67</v>
      </c>
      <c r="CI209" s="38" t="s">
        <v>67</v>
      </c>
      <c r="CJ209" s="38" t="s">
        <v>67</v>
      </c>
      <c r="CK209" s="38" t="s">
        <v>67</v>
      </c>
      <c r="CL209" s="38" t="s">
        <v>67</v>
      </c>
      <c r="CM209" s="38" t="s">
        <v>67</v>
      </c>
      <c r="CN209" s="38" t="s">
        <v>67</v>
      </c>
      <c r="CO209" s="38" t="s">
        <v>67</v>
      </c>
      <c r="CP209" s="38" t="s">
        <v>67</v>
      </c>
      <c r="CQ209" s="38" t="s">
        <v>67</v>
      </c>
      <c r="CR209" s="38" t="s">
        <v>67</v>
      </c>
      <c r="CS209" s="38" t="s">
        <v>67</v>
      </c>
      <c r="CT209" s="38" t="s">
        <v>67</v>
      </c>
    </row>
    <row r="210" spans="1:98" ht="14.5" x14ac:dyDescent="0.65">
      <c r="A210" s="77"/>
      <c r="B210" s="78"/>
      <c r="C210" s="37" t="s">
        <v>6</v>
      </c>
      <c r="D210" s="38">
        <v>9.1295116695992089E-4</v>
      </c>
      <c r="E210" s="38">
        <v>5.8410350774643213E-4</v>
      </c>
      <c r="F210" s="38">
        <v>5.42224188883419E-4</v>
      </c>
      <c r="G210" s="38">
        <v>5.466822170322388E-4</v>
      </c>
      <c r="H210" s="38">
        <v>6.2142749588768088E-4</v>
      </c>
      <c r="I210" s="38">
        <v>6.8414554316085249E-4</v>
      </c>
      <c r="J210" s="38">
        <v>7.9180327737939451E-4</v>
      </c>
      <c r="K210" s="38">
        <v>9.2712426219323141E-4</v>
      </c>
      <c r="L210" s="38">
        <v>8.2095354143444559E-4</v>
      </c>
      <c r="M210" s="38">
        <v>9.3151972104289933E-4</v>
      </c>
      <c r="N210" s="38">
        <v>1.2111602061664799E-3</v>
      </c>
      <c r="O210" s="38">
        <v>1.4550992084138587E-3</v>
      </c>
      <c r="P210" s="38">
        <v>1.4961810994381186E-3</v>
      </c>
      <c r="Q210" s="38">
        <v>1.5342584225654279E-3</v>
      </c>
      <c r="R210" s="38">
        <v>1.4946890215372678E-3</v>
      </c>
      <c r="S210" s="38">
        <v>1.4076301943964276E-3</v>
      </c>
      <c r="T210" s="38">
        <v>1.4366302197052177E-3</v>
      </c>
      <c r="U210" s="38">
        <v>1.6509865565886061E-3</v>
      </c>
      <c r="V210" s="38">
        <v>1.7792879821211019E-3</v>
      </c>
      <c r="W210" s="38">
        <v>1.719297088548874E-3</v>
      </c>
      <c r="X210" s="38">
        <v>1.8992707434933305E-3</v>
      </c>
      <c r="Y210" s="38">
        <v>2.0957031322115819E-3</v>
      </c>
      <c r="Z210" s="38">
        <v>1.9838970187465513E-3</v>
      </c>
      <c r="AA210" s="38">
        <v>2.0768777731495166E-3</v>
      </c>
      <c r="AB210" s="38">
        <v>2.0497472018491977E-3</v>
      </c>
      <c r="AC210" s="38">
        <v>2.24923980227088E-3</v>
      </c>
      <c r="AD210" s="38">
        <v>2.4128759702106823E-3</v>
      </c>
      <c r="AE210" s="38">
        <v>2.5648124838571762E-3</v>
      </c>
      <c r="AF210" s="38">
        <v>2.9729879110172827E-3</v>
      </c>
      <c r="AG210" s="38">
        <v>3.1419574605056661E-3</v>
      </c>
      <c r="AH210" s="38">
        <v>2.8508076382504689E-3</v>
      </c>
      <c r="AI210" s="38">
        <v>2.6339220753331255E-3</v>
      </c>
      <c r="AJ210" s="38">
        <v>2.6475075406444263E-3</v>
      </c>
      <c r="AK210" s="38">
        <v>2.7029224542508921E-3</v>
      </c>
      <c r="AL210" s="38">
        <v>2.8628366949881132E-3</v>
      </c>
      <c r="AM210" s="38">
        <v>3.0180705034128534E-3</v>
      </c>
      <c r="AN210" s="38">
        <v>2.8928501396522375E-3</v>
      </c>
      <c r="AO210" s="38">
        <v>2.6481036809062469E-3</v>
      </c>
      <c r="AP210" s="38">
        <v>2.6844107330967525E-3</v>
      </c>
      <c r="AQ210" s="38">
        <v>3.0524483412906695E-3</v>
      </c>
      <c r="AR210" s="38">
        <v>3.1233288023883219E-3</v>
      </c>
      <c r="AS210" s="38">
        <v>3.0575833771441805E-3</v>
      </c>
      <c r="AT210" s="38">
        <v>3.2487456494232551E-3</v>
      </c>
      <c r="AU210" s="38">
        <v>3.3414627893856058E-3</v>
      </c>
      <c r="AV210" s="38">
        <v>3.464493877584665E-3</v>
      </c>
      <c r="AW210" s="38">
        <v>3.5637233147361169E-3</v>
      </c>
      <c r="AX210" s="38">
        <v>3.9286665627278842E-3</v>
      </c>
      <c r="AY210" s="38">
        <v>4.0660368422768094E-3</v>
      </c>
      <c r="AZ210" s="38">
        <v>3.1252769955259383E-3</v>
      </c>
      <c r="BA210" s="38">
        <v>3.4520003557888756E-3</v>
      </c>
      <c r="BB210" s="38">
        <v>3.7994901535699887E-3</v>
      </c>
      <c r="BC210" s="38">
        <v>4.7456081338112443E-3</v>
      </c>
      <c r="BD210" s="38">
        <v>4.0981594143174984E-3</v>
      </c>
      <c r="BE210" s="38">
        <v>4.1595041945417998E-3</v>
      </c>
      <c r="BF210" s="38">
        <v>4.2114133752923768E-3</v>
      </c>
      <c r="BG210" s="38">
        <v>4.1181862743401012E-3</v>
      </c>
      <c r="BH210" s="38">
        <v>4.177414485930289E-3</v>
      </c>
      <c r="BI210" s="38">
        <v>4.3297110187158483E-3</v>
      </c>
      <c r="BJ210" s="38">
        <v>4.6866277476858417E-3</v>
      </c>
      <c r="BK210" s="38">
        <v>4.7464277055967782E-3</v>
      </c>
      <c r="BL210" s="38">
        <v>4.4807840700031732E-3</v>
      </c>
      <c r="BM210" s="38">
        <v>4.7492836338579722E-3</v>
      </c>
      <c r="BN210" s="38">
        <v>4.353324487314441E-3</v>
      </c>
      <c r="BO210" s="38">
        <v>4.4202205469600691E-3</v>
      </c>
      <c r="BP210" s="38">
        <v>4.5727046494704344E-3</v>
      </c>
      <c r="BQ210" s="38">
        <v>4.4688016526931119E-3</v>
      </c>
      <c r="BR210" s="38">
        <v>4.4787423139670867E-3</v>
      </c>
      <c r="BS210" s="38">
        <v>4.6059499717607949E-3</v>
      </c>
      <c r="BT210" s="38">
        <v>4.6789459291138574E-3</v>
      </c>
      <c r="BU210" s="38">
        <v>4.7718718260744133E-3</v>
      </c>
      <c r="BV210" s="38">
        <v>4.7053105776022645E-3</v>
      </c>
      <c r="BW210" s="38">
        <v>4.1303273919027442E-3</v>
      </c>
      <c r="BX210" s="38">
        <v>4.1817371631454395E-3</v>
      </c>
      <c r="BY210" s="38">
        <v>4.1376889447169831E-3</v>
      </c>
      <c r="BZ210" s="38">
        <v>4.492165206606542E-3</v>
      </c>
      <c r="CA210" s="38">
        <v>4.4812690042115794E-3</v>
      </c>
      <c r="CB210" s="38">
        <v>4.4802950685453868E-3</v>
      </c>
      <c r="CC210" s="38">
        <v>3.9720824684456443E-3</v>
      </c>
      <c r="CD210" s="38">
        <v>3.8482828596872968E-3</v>
      </c>
      <c r="CE210" s="38">
        <v>2.9809083841600206E-3</v>
      </c>
      <c r="CF210" s="38">
        <v>3.4687804708614625E-3</v>
      </c>
      <c r="CG210" s="38">
        <v>3.6088458470002953E-3</v>
      </c>
      <c r="CH210" s="38">
        <v>3.6674897457761313E-3</v>
      </c>
      <c r="CI210" s="38">
        <v>3.4737414748011114E-3</v>
      </c>
      <c r="CJ210" s="38">
        <v>3.7128540769781082E-3</v>
      </c>
      <c r="CK210" s="38">
        <v>3.4489366755811384E-3</v>
      </c>
      <c r="CL210" s="38">
        <v>3.3645736119328716E-3</v>
      </c>
      <c r="CM210" s="38">
        <v>3.4032436918996359E-3</v>
      </c>
      <c r="CN210" s="38">
        <v>3.3280673090434689E-3</v>
      </c>
      <c r="CO210" s="38">
        <v>3.677394451908273E-3</v>
      </c>
      <c r="CP210" s="38">
        <v>2.7731214673531721E-3</v>
      </c>
      <c r="CQ210" s="38">
        <v>3.2751987316847562E-3</v>
      </c>
      <c r="CR210" s="38">
        <v>3.1244102116272793E-3</v>
      </c>
      <c r="CS210" s="38">
        <v>3.5790865723703477E-3</v>
      </c>
      <c r="CT210" s="38">
        <v>3.5492078184853905E-3</v>
      </c>
    </row>
    <row r="211" spans="1:98" ht="14.5" x14ac:dyDescent="0.65">
      <c r="A211" s="77"/>
      <c r="B211" s="76" t="s">
        <v>9</v>
      </c>
      <c r="C211" s="37" t="s">
        <v>3</v>
      </c>
      <c r="D211" s="38">
        <v>2.9107515847574001E-3</v>
      </c>
      <c r="E211" s="38">
        <v>1.8551283061352152E-3</v>
      </c>
      <c r="F211" s="38">
        <v>1.7264235170182981E-3</v>
      </c>
      <c r="G211" s="38">
        <v>1.7366999242546847E-3</v>
      </c>
      <c r="H211" s="38">
        <v>1.9808416807522776E-3</v>
      </c>
      <c r="I211" s="38">
        <v>2.1826479263050355E-3</v>
      </c>
      <c r="J211" s="38">
        <v>2.5265935070339562E-3</v>
      </c>
      <c r="K211" s="38">
        <v>2.9558459372679407E-3</v>
      </c>
      <c r="L211" s="38">
        <v>2.618657748284904E-3</v>
      </c>
      <c r="M211" s="38">
        <v>2.9737370696918692E-3</v>
      </c>
      <c r="N211" s="38">
        <v>3.8577812469103652E-3</v>
      </c>
      <c r="O211" s="38">
        <v>4.6313540901590355E-3</v>
      </c>
      <c r="P211" s="38">
        <v>4.7466689711534796E-3</v>
      </c>
      <c r="Q211" s="38">
        <v>4.8872667060705479E-3</v>
      </c>
      <c r="R211" s="38">
        <v>4.7617896708598423E-3</v>
      </c>
      <c r="S211" s="38">
        <v>4.481695602399899E-3</v>
      </c>
      <c r="T211" s="38">
        <v>4.5685143059527094E-3</v>
      </c>
      <c r="U211" s="38">
        <v>5.2599490141073931E-3</v>
      </c>
      <c r="V211" s="38">
        <v>5.6510918235301699E-3</v>
      </c>
      <c r="W211" s="38">
        <v>5.4653934185000582E-3</v>
      </c>
      <c r="X211" s="38">
        <v>6.0468181694296012E-3</v>
      </c>
      <c r="Y211" s="38">
        <v>6.6783601288598433E-3</v>
      </c>
      <c r="Z211" s="38">
        <v>6.3209050267970038E-3</v>
      </c>
      <c r="AA211" s="38">
        <v>6.6078230222527522E-3</v>
      </c>
      <c r="AB211" s="38">
        <v>6.5331365665411449E-3</v>
      </c>
      <c r="AC211" s="38">
        <v>7.1731193050895625E-3</v>
      </c>
      <c r="AD211" s="38">
        <v>7.6952349359298913E-3</v>
      </c>
      <c r="AE211" s="38">
        <v>8.1670719470445796E-3</v>
      </c>
      <c r="AF211" s="38">
        <v>9.459735380767758E-3</v>
      </c>
      <c r="AG211" s="38">
        <v>9.9914358326588844E-3</v>
      </c>
      <c r="AH211" s="38">
        <v>9.0678474982119738E-3</v>
      </c>
      <c r="AI211" s="38">
        <v>8.3952809446757402E-3</v>
      </c>
      <c r="AJ211" s="38">
        <v>8.4564651761461773E-3</v>
      </c>
      <c r="AK211" s="38">
        <v>8.6114339779932384E-3</v>
      </c>
      <c r="AL211" s="38">
        <v>9.134121088483672E-3</v>
      </c>
      <c r="AM211" s="38">
        <v>9.5980757724172319E-3</v>
      </c>
      <c r="AN211" s="38">
        <v>9.2284204742062691E-3</v>
      </c>
      <c r="AO211" s="38">
        <v>8.4328831017427709E-3</v>
      </c>
      <c r="AP211" s="38">
        <v>8.5363182637245259E-3</v>
      </c>
      <c r="AQ211" s="38">
        <v>9.6981231881776951E-3</v>
      </c>
      <c r="AR211" s="38">
        <v>9.9311491514290275E-3</v>
      </c>
      <c r="AS211" s="38">
        <v>9.7423431452849495E-3</v>
      </c>
      <c r="AT211" s="38">
        <v>1.0345850137354685E-2</v>
      </c>
      <c r="AU211" s="38">
        <v>1.0619419296139413E-2</v>
      </c>
      <c r="AV211" s="38">
        <v>1.1042702363480478E-2</v>
      </c>
      <c r="AW211" s="38">
        <v>1.1339637674579002E-2</v>
      </c>
      <c r="AX211" s="38">
        <v>1.251228202890394E-2</v>
      </c>
      <c r="AY211" s="38">
        <v>1.2948531352151654E-2</v>
      </c>
      <c r="AZ211" s="38">
        <v>9.9582503823301607E-3</v>
      </c>
      <c r="BA211" s="38">
        <v>1.1024784729762552E-2</v>
      </c>
      <c r="BB211" s="38">
        <v>1.2129449272421319E-2</v>
      </c>
      <c r="BC211" s="38">
        <v>1.5115540398534232E-2</v>
      </c>
      <c r="BD211" s="38">
        <v>1.3020278439395329E-2</v>
      </c>
      <c r="BE211" s="38">
        <v>1.321600595115589E-2</v>
      </c>
      <c r="BF211" s="38">
        <v>1.3462716623988357E-2</v>
      </c>
      <c r="BG211" s="38">
        <v>1.310775435497484E-2</v>
      </c>
      <c r="BH211" s="38">
        <v>1.3317219123880002E-2</v>
      </c>
      <c r="BI211" s="38">
        <v>1.3789077824958864E-2</v>
      </c>
      <c r="BJ211" s="38">
        <v>1.4955091917093075E-2</v>
      </c>
      <c r="BK211" s="38">
        <v>1.5137164963001624E-2</v>
      </c>
      <c r="BL211" s="38">
        <v>1.4259501755696086E-2</v>
      </c>
      <c r="BM211" s="38">
        <v>1.5161559416633944E-2</v>
      </c>
      <c r="BN211" s="38">
        <v>1.3888042816405495E-2</v>
      </c>
      <c r="BO211" s="38">
        <v>1.4086601252944529E-2</v>
      </c>
      <c r="BP211" s="38">
        <v>1.4568275173751118E-2</v>
      </c>
      <c r="BQ211" s="38">
        <v>1.4220087649542875E-2</v>
      </c>
      <c r="BR211" s="38">
        <v>1.4221935811192491E-2</v>
      </c>
      <c r="BS211" s="38">
        <v>1.4663734957482076E-2</v>
      </c>
      <c r="BT211" s="38">
        <v>1.4903061153361737E-2</v>
      </c>
      <c r="BU211" s="38">
        <v>1.5191798815955192E-2</v>
      </c>
      <c r="BV211" s="38">
        <v>1.4977530810982511E-2</v>
      </c>
      <c r="BW211" s="38">
        <v>1.3157371432311554E-2</v>
      </c>
      <c r="BX211" s="38">
        <v>1.3312906994291201E-2</v>
      </c>
      <c r="BY211" s="38">
        <v>1.3145746495701733E-2</v>
      </c>
      <c r="BZ211" s="38">
        <v>1.4285608730926647E-2</v>
      </c>
      <c r="CA211" s="38">
        <v>1.4285163614378267E-2</v>
      </c>
      <c r="CB211" s="38">
        <v>1.4298750361776627E-2</v>
      </c>
      <c r="CC211" s="38">
        <v>1.2671991930181693E-2</v>
      </c>
      <c r="CD211" s="38">
        <v>1.2253826263022039E-2</v>
      </c>
      <c r="CE211" s="38">
        <v>9.4859693087178936E-3</v>
      </c>
      <c r="CF211" s="38">
        <v>1.102524030575662E-2</v>
      </c>
      <c r="CG211" s="38">
        <v>1.1489255624245907E-2</v>
      </c>
      <c r="CH211" s="38">
        <v>1.1680738089422608E-2</v>
      </c>
      <c r="CI211" s="38">
        <v>1.1043277968326545E-2</v>
      </c>
      <c r="CJ211" s="38">
        <v>1.1850130439207761E-2</v>
      </c>
      <c r="CK211" s="38">
        <v>1.0976943793474176E-2</v>
      </c>
      <c r="CL211" s="38">
        <v>1.0704516142213608E-2</v>
      </c>
      <c r="CM211" s="38">
        <v>1.0842322489005149E-2</v>
      </c>
      <c r="CN211" s="38">
        <v>1.0582649925417673E-2</v>
      </c>
      <c r="CO211" s="38">
        <v>1.1732127062158154E-2</v>
      </c>
      <c r="CP211" s="38">
        <v>8.8303371895613516E-3</v>
      </c>
      <c r="CQ211" s="38">
        <v>1.043058012299667E-2</v>
      </c>
      <c r="CR211" s="38">
        <v>9.9753155463016552E-3</v>
      </c>
      <c r="CS211" s="38">
        <v>1.1399570002386497E-2</v>
      </c>
      <c r="CT211" s="38">
        <v>1.1275087878793876E-2</v>
      </c>
    </row>
    <row r="212" spans="1:98" ht="14.5" x14ac:dyDescent="0.65">
      <c r="A212" s="77"/>
      <c r="B212" s="77"/>
      <c r="C212" s="37" t="s">
        <v>4</v>
      </c>
      <c r="D212" s="38" t="s">
        <v>67</v>
      </c>
      <c r="E212" s="38" t="s">
        <v>67</v>
      </c>
      <c r="F212" s="38" t="s">
        <v>67</v>
      </c>
      <c r="G212" s="38" t="s">
        <v>67</v>
      </c>
      <c r="H212" s="38" t="s">
        <v>67</v>
      </c>
      <c r="I212" s="38" t="s">
        <v>67</v>
      </c>
      <c r="J212" s="38" t="s">
        <v>67</v>
      </c>
      <c r="K212" s="38" t="s">
        <v>67</v>
      </c>
      <c r="L212" s="38" t="s">
        <v>67</v>
      </c>
      <c r="M212" s="38" t="s">
        <v>67</v>
      </c>
      <c r="N212" s="38" t="s">
        <v>67</v>
      </c>
      <c r="O212" s="38" t="s">
        <v>67</v>
      </c>
      <c r="P212" s="38" t="s">
        <v>67</v>
      </c>
      <c r="Q212" s="38" t="s">
        <v>67</v>
      </c>
      <c r="R212" s="38" t="s">
        <v>67</v>
      </c>
      <c r="S212" s="38" t="s">
        <v>67</v>
      </c>
      <c r="T212" s="38" t="s">
        <v>67</v>
      </c>
      <c r="U212" s="38" t="s">
        <v>67</v>
      </c>
      <c r="V212" s="38" t="s">
        <v>67</v>
      </c>
      <c r="W212" s="38" t="s">
        <v>67</v>
      </c>
      <c r="X212" s="38" t="s">
        <v>67</v>
      </c>
      <c r="Y212" s="38" t="s">
        <v>67</v>
      </c>
      <c r="Z212" s="38" t="s">
        <v>67</v>
      </c>
      <c r="AA212" s="38" t="s">
        <v>67</v>
      </c>
      <c r="AB212" s="38" t="s">
        <v>67</v>
      </c>
      <c r="AC212" s="38" t="s">
        <v>67</v>
      </c>
      <c r="AD212" s="38" t="s">
        <v>67</v>
      </c>
      <c r="AE212" s="38" t="s">
        <v>67</v>
      </c>
      <c r="AF212" s="38" t="s">
        <v>67</v>
      </c>
      <c r="AG212" s="38" t="s">
        <v>67</v>
      </c>
      <c r="AH212" s="38" t="s">
        <v>67</v>
      </c>
      <c r="AI212" s="38" t="s">
        <v>67</v>
      </c>
      <c r="AJ212" s="38" t="s">
        <v>67</v>
      </c>
      <c r="AK212" s="38" t="s">
        <v>67</v>
      </c>
      <c r="AL212" s="38" t="s">
        <v>67</v>
      </c>
      <c r="AM212" s="38" t="s">
        <v>67</v>
      </c>
      <c r="AN212" s="38" t="s">
        <v>67</v>
      </c>
      <c r="AO212" s="38" t="s">
        <v>67</v>
      </c>
      <c r="AP212" s="38" t="s">
        <v>67</v>
      </c>
      <c r="AQ212" s="38" t="s">
        <v>67</v>
      </c>
      <c r="AR212" s="38" t="s">
        <v>67</v>
      </c>
      <c r="AS212" s="38" t="s">
        <v>67</v>
      </c>
      <c r="AT212" s="38" t="s">
        <v>67</v>
      </c>
      <c r="AU212" s="38" t="s">
        <v>67</v>
      </c>
      <c r="AV212" s="38" t="s">
        <v>67</v>
      </c>
      <c r="AW212" s="38" t="s">
        <v>67</v>
      </c>
      <c r="AX212" s="38" t="s">
        <v>67</v>
      </c>
      <c r="AY212" s="38" t="s">
        <v>67</v>
      </c>
      <c r="AZ212" s="38" t="s">
        <v>67</v>
      </c>
      <c r="BA212" s="38" t="s">
        <v>67</v>
      </c>
      <c r="BB212" s="38" t="s">
        <v>67</v>
      </c>
      <c r="BC212" s="38" t="s">
        <v>67</v>
      </c>
      <c r="BD212" s="38" t="s">
        <v>67</v>
      </c>
      <c r="BE212" s="38" t="s">
        <v>67</v>
      </c>
      <c r="BF212" s="38" t="s">
        <v>67</v>
      </c>
      <c r="BG212" s="38" t="s">
        <v>67</v>
      </c>
      <c r="BH212" s="38" t="s">
        <v>67</v>
      </c>
      <c r="BI212" s="38" t="s">
        <v>67</v>
      </c>
      <c r="BJ212" s="38" t="s">
        <v>67</v>
      </c>
      <c r="BK212" s="38" t="s">
        <v>67</v>
      </c>
      <c r="BL212" s="38" t="s">
        <v>67</v>
      </c>
      <c r="BM212" s="38" t="s">
        <v>67</v>
      </c>
      <c r="BN212" s="38" t="s">
        <v>67</v>
      </c>
      <c r="BO212" s="38" t="s">
        <v>67</v>
      </c>
      <c r="BP212" s="38" t="s">
        <v>67</v>
      </c>
      <c r="BQ212" s="38" t="s">
        <v>67</v>
      </c>
      <c r="BR212" s="38" t="s">
        <v>67</v>
      </c>
      <c r="BS212" s="38" t="s">
        <v>67</v>
      </c>
      <c r="BT212" s="38" t="s">
        <v>67</v>
      </c>
      <c r="BU212" s="38" t="s">
        <v>67</v>
      </c>
      <c r="BV212" s="38" t="s">
        <v>67</v>
      </c>
      <c r="BW212" s="38" t="s">
        <v>67</v>
      </c>
      <c r="BX212" s="38" t="s">
        <v>67</v>
      </c>
      <c r="BY212" s="38" t="s">
        <v>67</v>
      </c>
      <c r="BZ212" s="38" t="s">
        <v>67</v>
      </c>
      <c r="CA212" s="38" t="s">
        <v>67</v>
      </c>
      <c r="CB212" s="38" t="s">
        <v>67</v>
      </c>
      <c r="CC212" s="38" t="s">
        <v>67</v>
      </c>
      <c r="CD212" s="38" t="s">
        <v>67</v>
      </c>
      <c r="CE212" s="38" t="s">
        <v>67</v>
      </c>
      <c r="CF212" s="38" t="s">
        <v>67</v>
      </c>
      <c r="CG212" s="38" t="s">
        <v>67</v>
      </c>
      <c r="CH212" s="38" t="s">
        <v>67</v>
      </c>
      <c r="CI212" s="38" t="s">
        <v>67</v>
      </c>
      <c r="CJ212" s="38" t="s">
        <v>67</v>
      </c>
      <c r="CK212" s="38" t="s">
        <v>67</v>
      </c>
      <c r="CL212" s="38" t="s">
        <v>67</v>
      </c>
      <c r="CM212" s="38" t="s">
        <v>67</v>
      </c>
      <c r="CN212" s="38" t="s">
        <v>67</v>
      </c>
      <c r="CO212" s="38" t="s">
        <v>67</v>
      </c>
      <c r="CP212" s="38" t="s">
        <v>67</v>
      </c>
      <c r="CQ212" s="38" t="s">
        <v>67</v>
      </c>
      <c r="CR212" s="38" t="s">
        <v>67</v>
      </c>
      <c r="CS212" s="38" t="s">
        <v>67</v>
      </c>
      <c r="CT212" s="38" t="s">
        <v>67</v>
      </c>
    </row>
    <row r="213" spans="1:98" ht="14.5" x14ac:dyDescent="0.65">
      <c r="A213" s="77"/>
      <c r="B213" s="78"/>
      <c r="C213" s="37" t="s">
        <v>6</v>
      </c>
      <c r="D213" s="38">
        <v>2.9107515847574001E-3</v>
      </c>
      <c r="E213" s="38">
        <v>1.8551283061352152E-3</v>
      </c>
      <c r="F213" s="38">
        <v>1.7264235170182981E-3</v>
      </c>
      <c r="G213" s="38">
        <v>1.7366999242546847E-3</v>
      </c>
      <c r="H213" s="38">
        <v>1.9808416807522776E-3</v>
      </c>
      <c r="I213" s="38">
        <v>2.1826479263050355E-3</v>
      </c>
      <c r="J213" s="38">
        <v>2.5265935070339562E-3</v>
      </c>
      <c r="K213" s="38">
        <v>2.9558459372679407E-3</v>
      </c>
      <c r="L213" s="38">
        <v>2.618657748284904E-3</v>
      </c>
      <c r="M213" s="38">
        <v>2.9737370696918692E-3</v>
      </c>
      <c r="N213" s="38">
        <v>3.8577812469103652E-3</v>
      </c>
      <c r="O213" s="38">
        <v>4.6313540901590355E-3</v>
      </c>
      <c r="P213" s="38">
        <v>4.7466689711534796E-3</v>
      </c>
      <c r="Q213" s="38">
        <v>4.8872667060705479E-3</v>
      </c>
      <c r="R213" s="38">
        <v>4.7617896708598423E-3</v>
      </c>
      <c r="S213" s="38">
        <v>4.481695602399899E-3</v>
      </c>
      <c r="T213" s="38">
        <v>4.5685143059527094E-3</v>
      </c>
      <c r="U213" s="38">
        <v>5.2599490141073931E-3</v>
      </c>
      <c r="V213" s="38">
        <v>5.6510918235301699E-3</v>
      </c>
      <c r="W213" s="38">
        <v>5.4653934185000582E-3</v>
      </c>
      <c r="X213" s="38">
        <v>6.0468181694296012E-3</v>
      </c>
      <c r="Y213" s="38">
        <v>6.6783601288598433E-3</v>
      </c>
      <c r="Z213" s="38">
        <v>6.3209050267970038E-3</v>
      </c>
      <c r="AA213" s="38">
        <v>6.6078230222527522E-3</v>
      </c>
      <c r="AB213" s="38">
        <v>6.5331365665411449E-3</v>
      </c>
      <c r="AC213" s="38">
        <v>7.1731193050895625E-3</v>
      </c>
      <c r="AD213" s="38">
        <v>7.6952349359298913E-3</v>
      </c>
      <c r="AE213" s="38">
        <v>8.1670719470445796E-3</v>
      </c>
      <c r="AF213" s="38">
        <v>9.459735380767758E-3</v>
      </c>
      <c r="AG213" s="38">
        <v>9.9914358326588844E-3</v>
      </c>
      <c r="AH213" s="38">
        <v>9.0678474982119738E-3</v>
      </c>
      <c r="AI213" s="38">
        <v>8.3952809446757402E-3</v>
      </c>
      <c r="AJ213" s="38">
        <v>8.4564651761461773E-3</v>
      </c>
      <c r="AK213" s="38">
        <v>8.6114339779932384E-3</v>
      </c>
      <c r="AL213" s="38">
        <v>9.134121088483672E-3</v>
      </c>
      <c r="AM213" s="38">
        <v>9.5980757724172319E-3</v>
      </c>
      <c r="AN213" s="38">
        <v>9.2284204742062691E-3</v>
      </c>
      <c r="AO213" s="38">
        <v>8.4328831017427709E-3</v>
      </c>
      <c r="AP213" s="38">
        <v>8.5363182637245259E-3</v>
      </c>
      <c r="AQ213" s="38">
        <v>9.6981231881776951E-3</v>
      </c>
      <c r="AR213" s="38">
        <v>9.9311491514290275E-3</v>
      </c>
      <c r="AS213" s="38">
        <v>9.7423431452849495E-3</v>
      </c>
      <c r="AT213" s="38">
        <v>1.0345850137354685E-2</v>
      </c>
      <c r="AU213" s="38">
        <v>1.0619419296139413E-2</v>
      </c>
      <c r="AV213" s="38">
        <v>1.1042702363480478E-2</v>
      </c>
      <c r="AW213" s="38">
        <v>1.1339637674579002E-2</v>
      </c>
      <c r="AX213" s="38">
        <v>1.251228202890394E-2</v>
      </c>
      <c r="AY213" s="38">
        <v>1.2948531352151654E-2</v>
      </c>
      <c r="AZ213" s="38">
        <v>9.9582503823301607E-3</v>
      </c>
      <c r="BA213" s="38">
        <v>1.1024784729762552E-2</v>
      </c>
      <c r="BB213" s="38">
        <v>1.2129449272421319E-2</v>
      </c>
      <c r="BC213" s="38">
        <v>1.5115540398534232E-2</v>
      </c>
      <c r="BD213" s="38">
        <v>1.3020278439395329E-2</v>
      </c>
      <c r="BE213" s="38">
        <v>1.321600595115589E-2</v>
      </c>
      <c r="BF213" s="38">
        <v>1.3462716623988357E-2</v>
      </c>
      <c r="BG213" s="38">
        <v>1.310775435497484E-2</v>
      </c>
      <c r="BH213" s="38">
        <v>1.3317219123880002E-2</v>
      </c>
      <c r="BI213" s="38">
        <v>1.3789077824958864E-2</v>
      </c>
      <c r="BJ213" s="38">
        <v>1.4955091917093075E-2</v>
      </c>
      <c r="BK213" s="38">
        <v>1.5137164963001624E-2</v>
      </c>
      <c r="BL213" s="38">
        <v>1.4259501755696086E-2</v>
      </c>
      <c r="BM213" s="38">
        <v>1.5161559416633944E-2</v>
      </c>
      <c r="BN213" s="38">
        <v>1.3888042816405495E-2</v>
      </c>
      <c r="BO213" s="38">
        <v>1.4086601252944529E-2</v>
      </c>
      <c r="BP213" s="38">
        <v>1.4568275173751118E-2</v>
      </c>
      <c r="BQ213" s="38">
        <v>1.4220087649542875E-2</v>
      </c>
      <c r="BR213" s="38">
        <v>1.4221935811192491E-2</v>
      </c>
      <c r="BS213" s="38">
        <v>1.4663734957482076E-2</v>
      </c>
      <c r="BT213" s="38">
        <v>1.4903061153361737E-2</v>
      </c>
      <c r="BU213" s="38">
        <v>1.5191798815955192E-2</v>
      </c>
      <c r="BV213" s="38">
        <v>1.4977530810982511E-2</v>
      </c>
      <c r="BW213" s="38">
        <v>1.3157371432311554E-2</v>
      </c>
      <c r="BX213" s="38">
        <v>1.3312906994291201E-2</v>
      </c>
      <c r="BY213" s="38">
        <v>1.3145746495701733E-2</v>
      </c>
      <c r="BZ213" s="38">
        <v>1.4285608730926647E-2</v>
      </c>
      <c r="CA213" s="38">
        <v>1.4285163614378267E-2</v>
      </c>
      <c r="CB213" s="38">
        <v>1.4298750361776627E-2</v>
      </c>
      <c r="CC213" s="38">
        <v>1.2671991930181693E-2</v>
      </c>
      <c r="CD213" s="38">
        <v>1.2253826263022039E-2</v>
      </c>
      <c r="CE213" s="38">
        <v>9.4859693087178936E-3</v>
      </c>
      <c r="CF213" s="38">
        <v>1.102524030575662E-2</v>
      </c>
      <c r="CG213" s="38">
        <v>1.1489255624245907E-2</v>
      </c>
      <c r="CH213" s="38">
        <v>1.1680738089422608E-2</v>
      </c>
      <c r="CI213" s="38">
        <v>1.1043277968326545E-2</v>
      </c>
      <c r="CJ213" s="38">
        <v>1.1850130439207761E-2</v>
      </c>
      <c r="CK213" s="38">
        <v>1.0976943793474176E-2</v>
      </c>
      <c r="CL213" s="38">
        <v>1.0704516142213608E-2</v>
      </c>
      <c r="CM213" s="38">
        <v>1.0842322489005149E-2</v>
      </c>
      <c r="CN213" s="38">
        <v>1.0582649925417673E-2</v>
      </c>
      <c r="CO213" s="38">
        <v>1.1732127062158154E-2</v>
      </c>
      <c r="CP213" s="38">
        <v>8.8303371895613516E-3</v>
      </c>
      <c r="CQ213" s="38">
        <v>1.043058012299667E-2</v>
      </c>
      <c r="CR213" s="38">
        <v>9.9753155463016552E-3</v>
      </c>
      <c r="CS213" s="38">
        <v>1.1399570002386497E-2</v>
      </c>
      <c r="CT213" s="38">
        <v>1.1275087878793876E-2</v>
      </c>
    </row>
    <row r="214" spans="1:98" ht="14.5" x14ac:dyDescent="0.65">
      <c r="A214" s="77"/>
      <c r="B214" s="76" t="s">
        <v>10</v>
      </c>
      <c r="C214" s="37" t="s">
        <v>3</v>
      </c>
      <c r="D214" s="38">
        <v>1.1399311100000001E-3</v>
      </c>
      <c r="E214" s="38">
        <v>7.2517977000000002E-4</v>
      </c>
      <c r="F214" s="38">
        <v>6.7503750000000003E-4</v>
      </c>
      <c r="G214" s="38">
        <v>6.8276698999999996E-4</v>
      </c>
      <c r="H214" s="38">
        <v>7.7560761000000005E-4</v>
      </c>
      <c r="I214" s="38">
        <v>8.534177E-4</v>
      </c>
      <c r="J214" s="38">
        <v>9.851088799999999E-4</v>
      </c>
      <c r="K214" s="38">
        <v>1.1560294E-3</v>
      </c>
      <c r="L214" s="38">
        <v>1.0243592499999999E-3</v>
      </c>
      <c r="M214" s="38">
        <v>1.1604838099999999E-3</v>
      </c>
      <c r="N214" s="38">
        <v>1.5107370399999999E-3</v>
      </c>
      <c r="O214" s="38">
        <v>1.81274786E-3</v>
      </c>
      <c r="P214" s="38">
        <v>1.8689435400000001E-3</v>
      </c>
      <c r="Q214" s="38">
        <v>1.9127615300000001E-3</v>
      </c>
      <c r="R214" s="38">
        <v>1.86029829E-3</v>
      </c>
      <c r="S214" s="38">
        <v>1.75180786E-3</v>
      </c>
      <c r="T214" s="38">
        <v>1.7955569000000001E-3</v>
      </c>
      <c r="U214" s="38">
        <v>2.0604153600000002E-3</v>
      </c>
      <c r="V214" s="38">
        <v>2.2196305500000002E-3</v>
      </c>
      <c r="W214" s="38">
        <v>2.14824588E-3</v>
      </c>
      <c r="X214" s="38">
        <v>2.37127293E-3</v>
      </c>
      <c r="Y214" s="38">
        <v>2.6156188299999998E-3</v>
      </c>
      <c r="Z214" s="38">
        <v>2.4718936E-3</v>
      </c>
      <c r="AA214" s="38">
        <v>2.5902919599999998E-3</v>
      </c>
      <c r="AB214" s="38">
        <v>2.55439449E-3</v>
      </c>
      <c r="AC214" s="38">
        <v>2.8054707500000001E-3</v>
      </c>
      <c r="AD214" s="38">
        <v>3.0121702200000002E-3</v>
      </c>
      <c r="AE214" s="38">
        <v>3.2100335099999999E-3</v>
      </c>
      <c r="AF214" s="38">
        <v>3.70343005E-3</v>
      </c>
      <c r="AG214" s="38">
        <v>3.91955758E-3</v>
      </c>
      <c r="AH214" s="38">
        <v>3.5486306300000002E-3</v>
      </c>
      <c r="AI214" s="38">
        <v>3.2953850599999998E-3</v>
      </c>
      <c r="AJ214" s="38">
        <v>3.31085027E-3</v>
      </c>
      <c r="AK214" s="38">
        <v>3.3611076100000001E-3</v>
      </c>
      <c r="AL214" s="38">
        <v>3.5826089399999999E-3</v>
      </c>
      <c r="AM214" s="38">
        <v>3.76233606E-3</v>
      </c>
      <c r="AN214" s="38">
        <v>3.6105366600000001E-3</v>
      </c>
      <c r="AO214" s="38">
        <v>3.3081225600000001E-3</v>
      </c>
      <c r="AP214" s="38">
        <v>3.3443401500000002E-3</v>
      </c>
      <c r="AQ214" s="38">
        <v>3.8033027800000001E-3</v>
      </c>
      <c r="AR214" s="38">
        <v>3.89212092E-3</v>
      </c>
      <c r="AS214" s="38">
        <v>3.8249832200000001E-3</v>
      </c>
      <c r="AT214" s="38">
        <v>4.0519900000000001E-3</v>
      </c>
      <c r="AU214" s="38">
        <v>4.1654839899999997E-3</v>
      </c>
      <c r="AV214" s="38">
        <v>4.31061964E-3</v>
      </c>
      <c r="AW214" s="38">
        <v>4.4247691299999998E-3</v>
      </c>
      <c r="AX214" s="38">
        <v>4.8930614399999997E-3</v>
      </c>
      <c r="AY214" s="38">
        <v>5.0772304900000001E-3</v>
      </c>
      <c r="AZ214" s="38">
        <v>3.9071722700000002E-3</v>
      </c>
      <c r="BA214" s="38">
        <v>4.3102638200000001E-3</v>
      </c>
      <c r="BB214" s="38">
        <v>4.7311425400000003E-3</v>
      </c>
      <c r="BC214" s="38">
        <v>5.9268585099999998E-3</v>
      </c>
      <c r="BD214" s="38">
        <v>5.1056068800000003E-3</v>
      </c>
      <c r="BE214" s="38">
        <v>5.18852006E-3</v>
      </c>
      <c r="BF214" s="38">
        <v>5.2690627400000002E-3</v>
      </c>
      <c r="BG214" s="38">
        <v>5.1293414399999999E-3</v>
      </c>
      <c r="BH214" s="38">
        <v>5.2090590300000001E-3</v>
      </c>
      <c r="BI214" s="38">
        <v>5.40963334E-3</v>
      </c>
      <c r="BJ214" s="38">
        <v>5.8509127900000001E-3</v>
      </c>
      <c r="BK214" s="38">
        <v>5.92014541E-3</v>
      </c>
      <c r="BL214" s="38">
        <v>5.58856635E-3</v>
      </c>
      <c r="BM214" s="38">
        <v>5.9408139400000002E-3</v>
      </c>
      <c r="BN214" s="38">
        <v>5.4315780200000002E-3</v>
      </c>
      <c r="BO214" s="38">
        <v>5.5219614800000004E-3</v>
      </c>
      <c r="BP214" s="38">
        <v>5.6981622900000002E-3</v>
      </c>
      <c r="BQ214" s="38">
        <v>5.5644801600000003E-3</v>
      </c>
      <c r="BR214" s="38">
        <v>5.5899276899999996E-3</v>
      </c>
      <c r="BS214" s="38">
        <v>5.7469843499999996E-3</v>
      </c>
      <c r="BT214" s="38">
        <v>5.8429774899999998E-3</v>
      </c>
      <c r="BU214" s="38">
        <v>5.9617608400000001E-3</v>
      </c>
      <c r="BV214" s="38">
        <v>5.8728780099999997E-3</v>
      </c>
      <c r="BW214" s="38">
        <v>5.1646087399999999E-3</v>
      </c>
      <c r="BX214" s="38">
        <v>5.2291009999999999E-3</v>
      </c>
      <c r="BY214" s="38">
        <v>5.1548395999999998E-3</v>
      </c>
      <c r="BZ214" s="38">
        <v>5.6022796799999998E-3</v>
      </c>
      <c r="CA214" s="38">
        <v>5.6008897699999999E-3</v>
      </c>
      <c r="CB214" s="38">
        <v>5.6074893699999996E-3</v>
      </c>
      <c r="CC214" s="38">
        <v>4.9584017999999997E-3</v>
      </c>
      <c r="CD214" s="38">
        <v>4.8038869999999997E-3</v>
      </c>
      <c r="CE214" s="38">
        <v>3.7224145499999998E-3</v>
      </c>
      <c r="CF214" s="38">
        <v>4.3207507099999997E-3</v>
      </c>
      <c r="CG214" s="38">
        <v>4.4978366399999999E-3</v>
      </c>
      <c r="CH214" s="38">
        <v>4.5753688899999997E-3</v>
      </c>
      <c r="CI214" s="38">
        <v>4.3271696700000004E-3</v>
      </c>
      <c r="CJ214" s="38">
        <v>4.6297715799999998E-3</v>
      </c>
      <c r="CK214" s="38">
        <v>4.3018027100000002E-3</v>
      </c>
      <c r="CL214" s="38">
        <v>4.19837235E-3</v>
      </c>
      <c r="CM214" s="38">
        <v>4.2476792099999999E-3</v>
      </c>
      <c r="CN214" s="38">
        <v>4.14814668E-3</v>
      </c>
      <c r="CO214" s="38">
        <v>4.5918685800000001E-3</v>
      </c>
      <c r="CP214" s="38">
        <v>3.45190922E-3</v>
      </c>
      <c r="CQ214" s="38">
        <v>4.0811655699999998E-3</v>
      </c>
      <c r="CR214" s="38">
        <v>3.8984114200000001E-3</v>
      </c>
      <c r="CS214" s="38">
        <v>4.4570230299999999E-3</v>
      </c>
      <c r="CT214" s="38">
        <v>4.4150388699999996E-3</v>
      </c>
    </row>
    <row r="215" spans="1:98" ht="14.5" x14ac:dyDescent="0.65">
      <c r="A215" s="77"/>
      <c r="B215" s="77"/>
      <c r="C215" s="37" t="s">
        <v>4</v>
      </c>
      <c r="D215" s="38">
        <f>D216-D214</f>
        <v>3.6420187612268284E-12</v>
      </c>
      <c r="E215" s="38">
        <f t="shared" ref="E215" si="2370">E216-E214</f>
        <v>2.7577145092091233E-4</v>
      </c>
      <c r="F215" s="38">
        <f t="shared" ref="F215" si="2371">F216-F214</f>
        <v>2.9817807423678704E-4</v>
      </c>
      <c r="G215" s="38">
        <f t="shared" ref="G215" si="2372">G216-G214</f>
        <v>3.0747504615080972E-4</v>
      </c>
      <c r="H215" s="38">
        <f t="shared" ref="H215" si="2373">H216-H214</f>
        <v>3.0986776149412862E-4</v>
      </c>
      <c r="I215" s="38">
        <f t="shared" ref="I215" si="2374">I216-I214</f>
        <v>3.2060078460177709E-4</v>
      </c>
      <c r="J215" s="38">
        <f t="shared" ref="J215" si="2375">J216-J214</f>
        <v>3.4825054035762435E-4</v>
      </c>
      <c r="K215" s="38">
        <f t="shared" ref="K215" si="2376">K216-K214</f>
        <v>3.9503052402195407E-4</v>
      </c>
      <c r="L215" s="38">
        <f t="shared" ref="L215" si="2377">L216-L214</f>
        <v>4.57429324965411E-4</v>
      </c>
      <c r="M215" s="38">
        <f t="shared" ref="M215" si="2378">M216-M214</f>
        <v>4.5267464467144548E-4</v>
      </c>
      <c r="N215" s="38">
        <f t="shared" ref="N215" si="2379">N216-N214</f>
        <v>4.8408341046420078E-4</v>
      </c>
      <c r="O215" s="38">
        <f t="shared" ref="O215" si="2380">O216-O214</f>
        <v>5.8320941387124837E-4</v>
      </c>
      <c r="P215" s="38">
        <f t="shared" ref="P215" si="2381">P216-P214</f>
        <v>6.968276753588562E-4</v>
      </c>
      <c r="Q215" s="38">
        <f t="shared" ref="Q215" si="2382">Q216-Q214</f>
        <v>7.665751931782577E-4</v>
      </c>
      <c r="R215" s="38">
        <f t="shared" ref="R215" si="2383">R216-R214</f>
        <v>8.1120165205034655E-4</v>
      </c>
      <c r="S215" s="38">
        <f t="shared" ref="S215" si="2384">S216-S214</f>
        <v>8.1383949238691901E-4</v>
      </c>
      <c r="T215" s="38">
        <f t="shared" ref="T215" si="2385">T216-T214</f>
        <v>7.8579380324800881E-4</v>
      </c>
      <c r="U215" s="38">
        <f t="shared" ref="U215" si="2386">U216-U214</f>
        <v>7.7887167194275403E-4</v>
      </c>
      <c r="V215" s="38">
        <f t="shared" ref="V215" si="2387">V216-V214</f>
        <v>8.4347322025471331E-4</v>
      </c>
      <c r="W215" s="38">
        <f t="shared" ref="W215" si="2388">W216-W214</f>
        <v>9.1305341002517358E-4</v>
      </c>
      <c r="X215" s="38">
        <f t="shared" ref="X215" si="2389">X216-X214</f>
        <v>9.2880473010703265E-4</v>
      </c>
      <c r="Y215" s="38">
        <f t="shared" ref="Y215" si="2390">Y216-Y214</f>
        <v>9.9148612206001159E-4</v>
      </c>
      <c r="Z215" s="38">
        <f t="shared" ref="Z215" si="2391">Z216-Z214</f>
        <v>1.0730096126615866E-3</v>
      </c>
      <c r="AA215" s="38">
        <f t="shared" ref="AA215" si="2392">AA216-AA214</f>
        <v>1.0774884652049589E-3</v>
      </c>
      <c r="AB215" s="38">
        <f t="shared" ref="AB215" si="2393">AB216-AB214</f>
        <v>1.1137276603516147E-3</v>
      </c>
      <c r="AC215" s="38">
        <f t="shared" ref="AC215" si="2394">AC216-AC214</f>
        <v>1.114831476157005E-3</v>
      </c>
      <c r="AD215" s="38">
        <f t="shared" ref="AD215" si="2395">AD216-AD214</f>
        <v>1.175277104946994E-3</v>
      </c>
      <c r="AE215" s="38">
        <f t="shared" ref="AE215" si="2396">AE216-AE214</f>
        <v>1.2497311248040729E-3</v>
      </c>
      <c r="AF215" s="38">
        <f t="shared" ref="AF215" si="2397">AF216-AF214</f>
        <v>1.3332671322847252E-3</v>
      </c>
      <c r="AG215" s="38">
        <f t="shared" ref="AG215" si="2398">AG216-AG214</f>
        <v>1.4938354862692295E-3</v>
      </c>
      <c r="AH215" s="38">
        <f t="shared" ref="AH215" si="2399">AH216-AH214</f>
        <v>1.6146583999240888E-3</v>
      </c>
      <c r="AI215" s="38">
        <f t="shared" ref="AI215" si="2400">AI216-AI214</f>
        <v>1.5893538027206195E-3</v>
      </c>
      <c r="AJ215" s="38">
        <f t="shared" ref="AJ215" si="2401">AJ216-AJ214</f>
        <v>1.5107212157827797E-3</v>
      </c>
      <c r="AK215" s="38">
        <f t="shared" ref="AK215" si="2402">AK216-AK214</f>
        <v>1.4715703564932938E-3</v>
      </c>
      <c r="AL215" s="38">
        <f t="shared" ref="AL215" si="2403">AL216-AL214</f>
        <v>1.4676842774249913E-3</v>
      </c>
      <c r="AM215" s="38">
        <f t="shared" ref="AM215" si="2404">AM216-AM214</f>
        <v>1.507946361256248E-3</v>
      </c>
      <c r="AN215" s="38">
        <f t="shared" ref="AN215" si="2405">AN216-AN214</f>
        <v>1.5849825841897517E-3</v>
      </c>
      <c r="AO215" s="38">
        <f t="shared" ref="AO215" si="2406">AO216-AO214</f>
        <v>1.5782720048989249E-3</v>
      </c>
      <c r="AP215" s="38">
        <f t="shared" ref="AP215" si="2407">AP216-AP214</f>
        <v>1.5048778160277354E-3</v>
      </c>
      <c r="AQ215" s="38">
        <f t="shared" ref="AQ215" si="2408">AQ216-AQ214</f>
        <v>1.4736225854509169E-3</v>
      </c>
      <c r="AR215" s="38">
        <f t="shared" ref="AR215" si="2409">AR216-AR214</f>
        <v>1.5724739554291794E-3</v>
      </c>
      <c r="AS215" s="38">
        <f t="shared" ref="AS215" si="2410">AS216-AS214</f>
        <v>1.6346896357618264E-3</v>
      </c>
      <c r="AT215" s="38">
        <f t="shared" ref="AT215" si="2411">AT216-AT214</f>
        <v>1.653011179982661E-3</v>
      </c>
      <c r="AU215" s="38">
        <f t="shared" ref="AU215" si="2412">AU216-AU214</f>
        <v>1.7170175069381281E-3</v>
      </c>
      <c r="AV215" s="38">
        <f t="shared" ref="AV215" si="2413">AV216-AV214</f>
        <v>1.7715174411340453E-3</v>
      </c>
      <c r="AW215" s="38">
        <f t="shared" ref="AW215" si="2414">AW216-AW214</f>
        <v>1.8377401317623537E-3</v>
      </c>
      <c r="AX215" s="38">
        <f t="shared" ref="AX215" si="2415">AX216-AX214</f>
        <v>1.8921460502731814E-3</v>
      </c>
      <c r="AY215" s="38">
        <f t="shared" ref="AY215" si="2416">AY216-AY214</f>
        <v>2.0351297060467342E-3</v>
      </c>
      <c r="AZ215" s="38">
        <f t="shared" ref="AZ215" si="2417">AZ216-AZ214</f>
        <v>2.1336223858359699E-3</v>
      </c>
      <c r="BA215" s="38">
        <f t="shared" ref="BA215" si="2418">BA216-BA214</f>
        <v>1.8988892096150276E-3</v>
      </c>
      <c r="BB215" s="38">
        <f t="shared" ref="BB215" si="2419">BB216-BB214</f>
        <v>1.8860498611673431E-3</v>
      </c>
      <c r="BC215" s="38">
        <f t="shared" ref="BC215" si="2420">BC216-BC214</f>
        <v>1.9693548097173561E-3</v>
      </c>
      <c r="BD215" s="38">
        <f t="shared" ref="BD215" si="2421">BD216-BD214</f>
        <v>2.3097278437863248E-3</v>
      </c>
      <c r="BE215" s="38">
        <f t="shared" ref="BE215" si="2422">BE216-BE214</f>
        <v>2.2697057312419579E-3</v>
      </c>
      <c r="BF215" s="38">
        <f t="shared" ref="BF215" si="2423">BF216-BF214</f>
        <v>2.2867496943291595E-3</v>
      </c>
      <c r="BG215" s="38">
        <f t="shared" ref="BG215" si="2424">BG216-BG214</f>
        <v>2.2896335940303875E-3</v>
      </c>
      <c r="BH215" s="38">
        <f t="shared" ref="BH215" si="2425">BH216-BH214</f>
        <v>2.2552150930192178E-3</v>
      </c>
      <c r="BI215" s="38">
        <f t="shared" ref="BI215" si="2426">BI216-BI214</f>
        <v>2.2595605784801421E-3</v>
      </c>
      <c r="BJ215" s="38">
        <f t="shared" ref="BJ215" si="2427">BJ216-BJ214</f>
        <v>2.304022221348098E-3</v>
      </c>
      <c r="BK215" s="38">
        <f t="shared" ref="BK215" si="2428">BK216-BK214</f>
        <v>2.4453176456451066E-3</v>
      </c>
      <c r="BL215" s="38">
        <f t="shared" ref="BL215" si="2429">BL216-BL214</f>
        <v>2.5233461666650915E-3</v>
      </c>
      <c r="BM215" s="38">
        <f t="shared" ref="BM215" si="2430">BM216-BM214</f>
        <v>2.4810590643410063E-3</v>
      </c>
      <c r="BN215" s="38">
        <f t="shared" ref="BN215" si="2431">BN216-BN214</f>
        <v>2.5443060852156111E-3</v>
      </c>
      <c r="BO215" s="38">
        <f t="shared" ref="BO215" si="2432">BO216-BO214</f>
        <v>2.444105897335732E-3</v>
      </c>
      <c r="BP215" s="38">
        <f t="shared" ref="BP215" si="2433">BP216-BP214</f>
        <v>2.411491554679404E-3</v>
      </c>
      <c r="BQ215" s="38">
        <f t="shared" ref="BQ215" si="2434">BQ216-BQ214</f>
        <v>2.4624619619702378E-3</v>
      </c>
      <c r="BR215" s="38">
        <f t="shared" ref="BR215" si="2435">BR216-BR214</f>
        <v>2.4389525828607261E-3</v>
      </c>
      <c r="BS215" s="38">
        <f t="shared" ref="BS215" si="2436">BS216-BS214</f>
        <v>2.4379827995286985E-3</v>
      </c>
      <c r="BT215" s="38">
        <f t="shared" ref="BT215" si="2437">BT216-BT214</f>
        <v>2.4807445245003928E-3</v>
      </c>
      <c r="BU215" s="38">
        <f t="shared" ref="BU215" si="2438">BU216-BU214</f>
        <v>2.5098464043215134E-3</v>
      </c>
      <c r="BV215" s="38">
        <f t="shared" ref="BV215" si="2439">BV216-BV214</f>
        <v>2.5522208228180533E-3</v>
      </c>
      <c r="BW215" s="38">
        <f t="shared" ref="BW215" si="2440">BW216-BW214</f>
        <v>2.563557016235684E-3</v>
      </c>
      <c r="BX215" s="38">
        <f t="shared" ref="BX215" si="2441">BX216-BX214</f>
        <v>2.3733704670324618E-3</v>
      </c>
      <c r="BY215" s="38">
        <f t="shared" ref="BY215" si="2442">BY216-BY214</f>
        <v>2.3304594847304658E-3</v>
      </c>
      <c r="BZ215" s="38">
        <f t="shared" ref="BZ215" si="2443">BZ216-BZ214</f>
        <v>2.2698627524790635E-3</v>
      </c>
      <c r="CA215" s="38">
        <f t="shared" ref="CA215" si="2444">CA216-CA214</f>
        <v>2.3516829138298745E-3</v>
      </c>
      <c r="CB215" s="38">
        <f t="shared" ref="CB215" si="2445">CB216-CB214</f>
        <v>2.3935515137880701E-3</v>
      </c>
      <c r="CC215" s="38">
        <f t="shared" ref="CC215" si="2446">CC216-CC214</f>
        <v>2.4390551878546059E-3</v>
      </c>
      <c r="CD215" s="38">
        <f t="shared" ref="CD215" si="2447">CD216-CD214</f>
        <v>2.2773455215138686E-3</v>
      </c>
      <c r="CE215" s="38">
        <f t="shared" ref="CE215" si="2448">CE216-CE214</f>
        <v>2.1775488555497869E-3</v>
      </c>
      <c r="CF215" s="38">
        <f t="shared" ref="CF215" si="2449">CF216-CF214</f>
        <v>1.8583532375285967E-3</v>
      </c>
      <c r="CG215" s="38">
        <f t="shared" ref="CG215" si="2450">CG216-CG214</f>
        <v>1.863415872754277E-3</v>
      </c>
      <c r="CH215" s="38">
        <f t="shared" ref="CH215" si="2451">CH216-CH214</f>
        <v>1.9011436135611464E-3</v>
      </c>
      <c r="CI215" s="38">
        <f t="shared" ref="CI215" si="2452">CI216-CI214</f>
        <v>1.9457461127317145E-3</v>
      </c>
      <c r="CJ215" s="38">
        <f t="shared" ref="CJ215" si="2453">CJ216-CJ214</f>
        <v>1.9167791010304726E-3</v>
      </c>
      <c r="CK215" s="38">
        <f t="shared" ref="CK215" si="2454">CK216-CK214</f>
        <v>1.9778730089940666E-3</v>
      </c>
      <c r="CL215" s="38">
        <f t="shared" ref="CL215" si="2455">CL216-CL214</f>
        <v>1.9117965453044217E-3</v>
      </c>
      <c r="CM215" s="38">
        <f t="shared" ref="CM215" si="2456">CM216-CM214</f>
        <v>1.8650513958192701E-3</v>
      </c>
      <c r="CN215" s="38">
        <f t="shared" ref="CN215" si="2457">CN216-CN214</f>
        <v>1.8585604611997689E-3</v>
      </c>
      <c r="CO215" s="38">
        <f t="shared" ref="CO215" si="2458">CO216-CO214</f>
        <v>1.8193136865758321E-3</v>
      </c>
      <c r="CP215" s="38">
        <f t="shared" ref="CP215" si="2459">CP216-CP214</f>
        <v>1.9187969229133386E-3</v>
      </c>
      <c r="CQ215" s="38">
        <f t="shared" ref="CQ215" si="2460">CQ216-CQ214</f>
        <v>1.6902505482766193E-3</v>
      </c>
      <c r="CR215" s="38">
        <f t="shared" ref="CR215" si="2461">CR216-CR214</f>
        <v>1.7453772217497533E-3</v>
      </c>
      <c r="CS215" s="38">
        <f t="shared" ref="CS215" si="2462">CS216-CS214</f>
        <v>1.7063451768535116E-3</v>
      </c>
      <c r="CT215" s="38">
        <f t="shared" ref="CT215" si="2463">CT216-CT214</f>
        <v>1.8325530131546698E-3</v>
      </c>
    </row>
    <row r="216" spans="1:98" ht="14.5" x14ac:dyDescent="0.65">
      <c r="A216" s="77"/>
      <c r="B216" s="78"/>
      <c r="C216" s="37" t="s">
        <v>6</v>
      </c>
      <c r="D216" s="38">
        <v>1.1399311136420188E-3</v>
      </c>
      <c r="E216" s="38">
        <v>1.0009512209209123E-3</v>
      </c>
      <c r="F216" s="38">
        <v>9.7321557423678707E-4</v>
      </c>
      <c r="G216" s="38">
        <v>9.9024203615080968E-4</v>
      </c>
      <c r="H216" s="38">
        <v>1.0854753714941287E-3</v>
      </c>
      <c r="I216" s="38">
        <v>1.1740184846017771E-3</v>
      </c>
      <c r="J216" s="38">
        <v>1.3333594203576242E-3</v>
      </c>
      <c r="K216" s="38">
        <v>1.551059924021954E-3</v>
      </c>
      <c r="L216" s="38">
        <v>1.4817885749654109E-3</v>
      </c>
      <c r="M216" s="38">
        <v>1.6131584546714454E-3</v>
      </c>
      <c r="N216" s="38">
        <v>1.9948204504642007E-3</v>
      </c>
      <c r="O216" s="38">
        <v>2.3959572738712484E-3</v>
      </c>
      <c r="P216" s="38">
        <v>2.5657712153588563E-3</v>
      </c>
      <c r="Q216" s="38">
        <v>2.6793367231782578E-3</v>
      </c>
      <c r="R216" s="38">
        <v>2.6714999420503465E-3</v>
      </c>
      <c r="S216" s="38">
        <v>2.565647352386919E-3</v>
      </c>
      <c r="T216" s="38">
        <v>2.5813507032480089E-3</v>
      </c>
      <c r="U216" s="38">
        <v>2.8392870319427542E-3</v>
      </c>
      <c r="V216" s="38">
        <v>3.0631037702547135E-3</v>
      </c>
      <c r="W216" s="38">
        <v>3.0612992900251735E-3</v>
      </c>
      <c r="X216" s="38">
        <v>3.3000776601070326E-3</v>
      </c>
      <c r="Y216" s="38">
        <v>3.6071049520600114E-3</v>
      </c>
      <c r="Z216" s="38">
        <v>3.5449032126615865E-3</v>
      </c>
      <c r="AA216" s="38">
        <v>3.6677804252049587E-3</v>
      </c>
      <c r="AB216" s="38">
        <v>3.6681221503516146E-3</v>
      </c>
      <c r="AC216" s="38">
        <v>3.9203022261570051E-3</v>
      </c>
      <c r="AD216" s="38">
        <v>4.1874473249469942E-3</v>
      </c>
      <c r="AE216" s="38">
        <v>4.4597646348040728E-3</v>
      </c>
      <c r="AF216" s="38">
        <v>5.0366971822847252E-3</v>
      </c>
      <c r="AG216" s="38">
        <v>5.4133930662692295E-3</v>
      </c>
      <c r="AH216" s="38">
        <v>5.163289029924089E-3</v>
      </c>
      <c r="AI216" s="38">
        <v>4.8847388627206193E-3</v>
      </c>
      <c r="AJ216" s="38">
        <v>4.8215714857827796E-3</v>
      </c>
      <c r="AK216" s="38">
        <v>4.8326779664932939E-3</v>
      </c>
      <c r="AL216" s="38">
        <v>5.0502932174249912E-3</v>
      </c>
      <c r="AM216" s="38">
        <v>5.270282421256248E-3</v>
      </c>
      <c r="AN216" s="38">
        <v>5.1955192441897518E-3</v>
      </c>
      <c r="AO216" s="38">
        <v>4.886394564898925E-3</v>
      </c>
      <c r="AP216" s="38">
        <v>4.8492179660277355E-3</v>
      </c>
      <c r="AQ216" s="38">
        <v>5.2769253654509169E-3</v>
      </c>
      <c r="AR216" s="38">
        <v>5.4645948754291794E-3</v>
      </c>
      <c r="AS216" s="38">
        <v>5.4596728557618265E-3</v>
      </c>
      <c r="AT216" s="38">
        <v>5.7050011799826611E-3</v>
      </c>
      <c r="AU216" s="38">
        <v>5.8825014969381278E-3</v>
      </c>
      <c r="AV216" s="38">
        <v>6.0821370811340453E-3</v>
      </c>
      <c r="AW216" s="38">
        <v>6.2625092617623534E-3</v>
      </c>
      <c r="AX216" s="38">
        <v>6.7852074902731811E-3</v>
      </c>
      <c r="AY216" s="38">
        <v>7.1123601960467343E-3</v>
      </c>
      <c r="AZ216" s="38">
        <v>6.0407946558359701E-3</v>
      </c>
      <c r="BA216" s="38">
        <v>6.2091530296150277E-3</v>
      </c>
      <c r="BB216" s="38">
        <v>6.6171924011673433E-3</v>
      </c>
      <c r="BC216" s="38">
        <v>7.8962133197173559E-3</v>
      </c>
      <c r="BD216" s="38">
        <v>7.4153347237863251E-3</v>
      </c>
      <c r="BE216" s="38">
        <v>7.458225791241958E-3</v>
      </c>
      <c r="BF216" s="38">
        <v>7.5558124343291597E-3</v>
      </c>
      <c r="BG216" s="38">
        <v>7.4189750340303874E-3</v>
      </c>
      <c r="BH216" s="38">
        <v>7.464274123019218E-3</v>
      </c>
      <c r="BI216" s="38">
        <v>7.6691939184801421E-3</v>
      </c>
      <c r="BJ216" s="38">
        <v>8.1549350113480981E-3</v>
      </c>
      <c r="BK216" s="38">
        <v>8.3654630556451066E-3</v>
      </c>
      <c r="BL216" s="38">
        <v>8.1119125166650916E-3</v>
      </c>
      <c r="BM216" s="38">
        <v>8.4218730043410066E-3</v>
      </c>
      <c r="BN216" s="38">
        <v>7.9758841052156113E-3</v>
      </c>
      <c r="BO216" s="38">
        <v>7.9660673773357324E-3</v>
      </c>
      <c r="BP216" s="38">
        <v>8.1096538446794042E-3</v>
      </c>
      <c r="BQ216" s="38">
        <v>8.0269421219702382E-3</v>
      </c>
      <c r="BR216" s="38">
        <v>8.0288802728607257E-3</v>
      </c>
      <c r="BS216" s="38">
        <v>8.184967149528698E-3</v>
      </c>
      <c r="BT216" s="38">
        <v>8.3237220145003926E-3</v>
      </c>
      <c r="BU216" s="38">
        <v>8.4716072443215135E-3</v>
      </c>
      <c r="BV216" s="38">
        <v>8.425098832818053E-3</v>
      </c>
      <c r="BW216" s="38">
        <v>7.7281657562356838E-3</v>
      </c>
      <c r="BX216" s="38">
        <v>7.6024714670324617E-3</v>
      </c>
      <c r="BY216" s="38">
        <v>7.4852990847304656E-3</v>
      </c>
      <c r="BZ216" s="38">
        <v>7.8721424324790634E-3</v>
      </c>
      <c r="CA216" s="38">
        <v>7.9525726838298744E-3</v>
      </c>
      <c r="CB216" s="38">
        <v>8.0010408837880697E-3</v>
      </c>
      <c r="CC216" s="38">
        <v>7.3974569878546056E-3</v>
      </c>
      <c r="CD216" s="38">
        <v>7.0812325215138684E-3</v>
      </c>
      <c r="CE216" s="38">
        <v>5.8999634055497867E-3</v>
      </c>
      <c r="CF216" s="38">
        <v>6.1791039475285964E-3</v>
      </c>
      <c r="CG216" s="38">
        <v>6.3612525127542769E-3</v>
      </c>
      <c r="CH216" s="38">
        <v>6.4765125035611461E-3</v>
      </c>
      <c r="CI216" s="38">
        <v>6.2729157827317149E-3</v>
      </c>
      <c r="CJ216" s="38">
        <v>6.5465506810304724E-3</v>
      </c>
      <c r="CK216" s="38">
        <v>6.2796757189940667E-3</v>
      </c>
      <c r="CL216" s="38">
        <v>6.1101688953044218E-3</v>
      </c>
      <c r="CM216" s="38">
        <v>6.11273060581927E-3</v>
      </c>
      <c r="CN216" s="38">
        <v>6.0067071411997689E-3</v>
      </c>
      <c r="CO216" s="38">
        <v>6.4111822665758322E-3</v>
      </c>
      <c r="CP216" s="38">
        <v>5.3707061429133385E-3</v>
      </c>
      <c r="CQ216" s="38">
        <v>5.7714161182766191E-3</v>
      </c>
      <c r="CR216" s="38">
        <v>5.6437886417497534E-3</v>
      </c>
      <c r="CS216" s="38">
        <v>6.1633682068535115E-3</v>
      </c>
      <c r="CT216" s="38">
        <v>6.2475918831546694E-3</v>
      </c>
    </row>
    <row r="217" spans="1:98" ht="14.5" x14ac:dyDescent="0.65">
      <c r="A217" s="77"/>
      <c r="B217" s="76" t="s">
        <v>11</v>
      </c>
      <c r="C217" s="37" t="s">
        <v>3</v>
      </c>
      <c r="D217" s="38">
        <v>2.2908021653395344E-3</v>
      </c>
      <c r="E217" s="38">
        <v>1.4593363302943705E-3</v>
      </c>
      <c r="F217" s="38">
        <v>1.3582640559473183E-3</v>
      </c>
      <c r="G217" s="38">
        <v>1.368371615207053E-3</v>
      </c>
      <c r="H217" s="38">
        <v>1.5597119298089706E-3</v>
      </c>
      <c r="I217" s="38">
        <v>1.7167760897549406E-3</v>
      </c>
      <c r="J217" s="38">
        <v>1.9820022162197392E-3</v>
      </c>
      <c r="K217" s="38">
        <v>2.326481395516296E-3</v>
      </c>
      <c r="L217" s="38">
        <v>2.0624024857582536E-3</v>
      </c>
      <c r="M217" s="38">
        <v>2.3404236561955383E-3</v>
      </c>
      <c r="N217" s="38">
        <v>3.0409120416970401E-3</v>
      </c>
      <c r="O217" s="38">
        <v>3.6402079694088057E-3</v>
      </c>
      <c r="P217" s="38">
        <v>3.7482873129444485E-3</v>
      </c>
      <c r="Q217" s="38">
        <v>3.8329331273864614E-3</v>
      </c>
      <c r="R217" s="38">
        <v>3.7394888888022618E-3</v>
      </c>
      <c r="S217" s="38">
        <v>3.5146491148996964E-3</v>
      </c>
      <c r="T217" s="38">
        <v>3.6041993058400471E-3</v>
      </c>
      <c r="U217" s="38">
        <v>4.1331574735452995E-3</v>
      </c>
      <c r="V217" s="38">
        <v>4.443988172844888E-3</v>
      </c>
      <c r="W217" s="38">
        <v>4.3170815435151621E-3</v>
      </c>
      <c r="X217" s="38">
        <v>4.7459858000873708E-3</v>
      </c>
      <c r="Y217" s="38">
        <v>5.2518640321489564E-3</v>
      </c>
      <c r="Z217" s="38">
        <v>4.9949112040361112E-3</v>
      </c>
      <c r="AA217" s="38">
        <v>5.2030762600177097E-3</v>
      </c>
      <c r="AB217" s="38">
        <v>5.1499087826582975E-3</v>
      </c>
      <c r="AC217" s="38">
        <v>5.6241033686546876E-3</v>
      </c>
      <c r="AD217" s="38">
        <v>6.0605296152823531E-3</v>
      </c>
      <c r="AE217" s="38">
        <v>6.4347060742427232E-3</v>
      </c>
      <c r="AF217" s="38">
        <v>7.4408126312132698E-3</v>
      </c>
      <c r="AG217" s="38">
        <v>7.8566725843235482E-3</v>
      </c>
      <c r="AH217" s="38">
        <v>7.1421143482011812E-3</v>
      </c>
      <c r="AI217" s="38">
        <v>6.6060035274842109E-3</v>
      </c>
      <c r="AJ217" s="38">
        <v>6.6621235309761283E-3</v>
      </c>
      <c r="AK217" s="38">
        <v>6.7821206599918034E-3</v>
      </c>
      <c r="AL217" s="38">
        <v>7.1830577842917675E-3</v>
      </c>
      <c r="AM217" s="38">
        <v>7.5583033955268792E-3</v>
      </c>
      <c r="AN217" s="38">
        <v>7.2624293258067201E-3</v>
      </c>
      <c r="AO217" s="38">
        <v>6.6365832910628324E-3</v>
      </c>
      <c r="AP217" s="38">
        <v>6.7094324677032038E-3</v>
      </c>
      <c r="AQ217" s="38">
        <v>7.6415867788504352E-3</v>
      </c>
      <c r="AR217" s="38">
        <v>7.821460019869721E-3</v>
      </c>
      <c r="AS217" s="38">
        <v>7.6728639294851818E-3</v>
      </c>
      <c r="AT217" s="38">
        <v>8.1589765408813571E-3</v>
      </c>
      <c r="AU217" s="38">
        <v>8.3749145687411434E-3</v>
      </c>
      <c r="AV217" s="38">
        <v>8.6997578272360303E-3</v>
      </c>
      <c r="AW217" s="38">
        <v>8.9277385570111136E-3</v>
      </c>
      <c r="AX217" s="38">
        <v>9.8548391847658907E-3</v>
      </c>
      <c r="AY217" s="38">
        <v>1.0217645400528387E-2</v>
      </c>
      <c r="AZ217" s="38">
        <v>7.8410583541412178E-3</v>
      </c>
      <c r="BA217" s="38">
        <v>8.6895404344668869E-3</v>
      </c>
      <c r="BB217" s="38">
        <v>9.5013496560488984E-3</v>
      </c>
      <c r="BC217" s="38">
        <v>1.1904006914784349E-2</v>
      </c>
      <c r="BD217" s="38">
        <v>1.022564632293759E-2</v>
      </c>
      <c r="BE217" s="38">
        <v>1.0415241754596911E-2</v>
      </c>
      <c r="BF217" s="38">
        <v>1.0573338782044415E-2</v>
      </c>
      <c r="BG217" s="38">
        <v>1.0321944245738214E-2</v>
      </c>
      <c r="BH217" s="38">
        <v>1.0475443196610324E-2</v>
      </c>
      <c r="BI217" s="38">
        <v>1.0875949122441348E-2</v>
      </c>
      <c r="BJ217" s="38">
        <v>1.1761851429426972E-2</v>
      </c>
      <c r="BK217" s="38">
        <v>1.1893698996916098E-2</v>
      </c>
      <c r="BL217" s="38">
        <v>1.1231957442967448E-2</v>
      </c>
      <c r="BM217" s="38">
        <v>1.191188813450841E-2</v>
      </c>
      <c r="BN217" s="38">
        <v>1.0898181340519892E-2</v>
      </c>
      <c r="BO217" s="38">
        <v>1.1087350643153731E-2</v>
      </c>
      <c r="BP217" s="38">
        <v>1.1456620690761731E-2</v>
      </c>
      <c r="BQ217" s="38">
        <v>1.1184695125808216E-2</v>
      </c>
      <c r="BR217" s="38">
        <v>1.1233266036225263E-2</v>
      </c>
      <c r="BS217" s="38">
        <v>1.1574650633741496E-2</v>
      </c>
      <c r="BT217" s="38">
        <v>1.1739405982045646E-2</v>
      </c>
      <c r="BU217" s="38">
        <v>1.1967671998825374E-2</v>
      </c>
      <c r="BV217" s="38">
        <v>1.179298097701463E-2</v>
      </c>
      <c r="BW217" s="38">
        <v>1.0368425913071534E-2</v>
      </c>
      <c r="BX217" s="38">
        <v>1.0487985656767446E-2</v>
      </c>
      <c r="BY217" s="38">
        <v>1.0355553828743307E-2</v>
      </c>
      <c r="BZ217" s="38">
        <v>1.1219862721591386E-2</v>
      </c>
      <c r="CA217" s="38">
        <v>1.1269517788988562E-2</v>
      </c>
      <c r="CB217" s="38">
        <v>1.1280078618506178E-2</v>
      </c>
      <c r="CC217" s="38">
        <v>9.971408911248425E-3</v>
      </c>
      <c r="CD217" s="38">
        <v>9.6462079787845798E-3</v>
      </c>
      <c r="CE217" s="38">
        <v>7.4671801173939812E-3</v>
      </c>
      <c r="CF217" s="38">
        <v>8.7051216448233715E-3</v>
      </c>
      <c r="CG217" s="38">
        <v>9.0237808508989766E-3</v>
      </c>
      <c r="CH217" s="38">
        <v>9.2176772758158915E-3</v>
      </c>
      <c r="CI217" s="38">
        <v>8.7050125413233696E-3</v>
      </c>
      <c r="CJ217" s="38">
        <v>9.3188523851366126E-3</v>
      </c>
      <c r="CK217" s="38">
        <v>8.6311383756300809E-3</v>
      </c>
      <c r="CL217" s="38">
        <v>8.4238030794594482E-3</v>
      </c>
      <c r="CM217" s="38">
        <v>8.5354185348330142E-3</v>
      </c>
      <c r="CN217" s="38">
        <v>8.3345563156113339E-3</v>
      </c>
      <c r="CO217" s="38">
        <v>9.2220571862672504E-3</v>
      </c>
      <c r="CP217" s="38">
        <v>6.957612568979088E-3</v>
      </c>
      <c r="CQ217" s="38">
        <v>8.1999885534949184E-3</v>
      </c>
      <c r="CR217" s="38">
        <v>7.8549697238455094E-3</v>
      </c>
      <c r="CS217" s="38">
        <v>8.9604606657575636E-3</v>
      </c>
      <c r="CT217" s="38">
        <v>8.8552540582700866E-3</v>
      </c>
    </row>
    <row r="218" spans="1:98" ht="14.5" x14ac:dyDescent="0.65">
      <c r="A218" s="77"/>
      <c r="B218" s="77"/>
      <c r="C218" s="37" t="s">
        <v>4</v>
      </c>
      <c r="D218" s="38" t="s">
        <v>67</v>
      </c>
      <c r="E218" s="38" t="s">
        <v>67</v>
      </c>
      <c r="F218" s="38" t="s">
        <v>67</v>
      </c>
      <c r="G218" s="38" t="s">
        <v>67</v>
      </c>
      <c r="H218" s="38" t="s">
        <v>67</v>
      </c>
      <c r="I218" s="38" t="s">
        <v>67</v>
      </c>
      <c r="J218" s="38" t="s">
        <v>67</v>
      </c>
      <c r="K218" s="38" t="s">
        <v>67</v>
      </c>
      <c r="L218" s="38" t="s">
        <v>67</v>
      </c>
      <c r="M218" s="38" t="s">
        <v>67</v>
      </c>
      <c r="N218" s="38" t="s">
        <v>67</v>
      </c>
      <c r="O218" s="38" t="s">
        <v>67</v>
      </c>
      <c r="P218" s="38" t="s">
        <v>67</v>
      </c>
      <c r="Q218" s="38" t="s">
        <v>67</v>
      </c>
      <c r="R218" s="38" t="s">
        <v>67</v>
      </c>
      <c r="S218" s="38" t="s">
        <v>67</v>
      </c>
      <c r="T218" s="38" t="s">
        <v>67</v>
      </c>
      <c r="U218" s="38" t="s">
        <v>67</v>
      </c>
      <c r="V218" s="38" t="s">
        <v>67</v>
      </c>
      <c r="W218" s="38" t="s">
        <v>67</v>
      </c>
      <c r="X218" s="38" t="s">
        <v>67</v>
      </c>
      <c r="Y218" s="38" t="s">
        <v>67</v>
      </c>
      <c r="Z218" s="38" t="s">
        <v>67</v>
      </c>
      <c r="AA218" s="38" t="s">
        <v>67</v>
      </c>
      <c r="AB218" s="38" t="s">
        <v>67</v>
      </c>
      <c r="AC218" s="38" t="s">
        <v>67</v>
      </c>
      <c r="AD218" s="38" t="s">
        <v>67</v>
      </c>
      <c r="AE218" s="38" t="s">
        <v>67</v>
      </c>
      <c r="AF218" s="38" t="s">
        <v>67</v>
      </c>
      <c r="AG218" s="38" t="s">
        <v>67</v>
      </c>
      <c r="AH218" s="38" t="s">
        <v>67</v>
      </c>
      <c r="AI218" s="38" t="s">
        <v>67</v>
      </c>
      <c r="AJ218" s="38" t="s">
        <v>67</v>
      </c>
      <c r="AK218" s="38" t="s">
        <v>67</v>
      </c>
      <c r="AL218" s="38" t="s">
        <v>67</v>
      </c>
      <c r="AM218" s="38" t="s">
        <v>67</v>
      </c>
      <c r="AN218" s="38" t="s">
        <v>67</v>
      </c>
      <c r="AO218" s="38" t="s">
        <v>67</v>
      </c>
      <c r="AP218" s="38" t="s">
        <v>67</v>
      </c>
      <c r="AQ218" s="38" t="s">
        <v>67</v>
      </c>
      <c r="AR218" s="38" t="s">
        <v>67</v>
      </c>
      <c r="AS218" s="38" t="s">
        <v>67</v>
      </c>
      <c r="AT218" s="38" t="s">
        <v>67</v>
      </c>
      <c r="AU218" s="38" t="s">
        <v>67</v>
      </c>
      <c r="AV218" s="38" t="s">
        <v>67</v>
      </c>
      <c r="AW218" s="38" t="s">
        <v>67</v>
      </c>
      <c r="AX218" s="38" t="s">
        <v>67</v>
      </c>
      <c r="AY218" s="38" t="s">
        <v>67</v>
      </c>
      <c r="AZ218" s="38" t="s">
        <v>67</v>
      </c>
      <c r="BA218" s="38" t="s">
        <v>67</v>
      </c>
      <c r="BB218" s="38" t="s">
        <v>67</v>
      </c>
      <c r="BC218" s="38" t="s">
        <v>67</v>
      </c>
      <c r="BD218" s="38" t="s">
        <v>67</v>
      </c>
      <c r="BE218" s="38" t="s">
        <v>67</v>
      </c>
      <c r="BF218" s="38" t="s">
        <v>67</v>
      </c>
      <c r="BG218" s="38" t="s">
        <v>67</v>
      </c>
      <c r="BH218" s="38" t="s">
        <v>67</v>
      </c>
      <c r="BI218" s="38" t="s">
        <v>67</v>
      </c>
      <c r="BJ218" s="38" t="s">
        <v>67</v>
      </c>
      <c r="BK218" s="38" t="s">
        <v>67</v>
      </c>
      <c r="BL218" s="38" t="s">
        <v>67</v>
      </c>
      <c r="BM218" s="38" t="s">
        <v>67</v>
      </c>
      <c r="BN218" s="38" t="s">
        <v>67</v>
      </c>
      <c r="BO218" s="38" t="s">
        <v>67</v>
      </c>
      <c r="BP218" s="38" t="s">
        <v>67</v>
      </c>
      <c r="BQ218" s="38" t="s">
        <v>67</v>
      </c>
      <c r="BR218" s="38" t="s">
        <v>67</v>
      </c>
      <c r="BS218" s="38" t="s">
        <v>67</v>
      </c>
      <c r="BT218" s="38" t="s">
        <v>67</v>
      </c>
      <c r="BU218" s="38" t="s">
        <v>67</v>
      </c>
      <c r="BV218" s="38" t="s">
        <v>67</v>
      </c>
      <c r="BW218" s="38" t="s">
        <v>67</v>
      </c>
      <c r="BX218" s="38" t="s">
        <v>67</v>
      </c>
      <c r="BY218" s="38" t="s">
        <v>67</v>
      </c>
      <c r="BZ218" s="38" t="s">
        <v>67</v>
      </c>
      <c r="CA218" s="38" t="s">
        <v>67</v>
      </c>
      <c r="CB218" s="38" t="s">
        <v>67</v>
      </c>
      <c r="CC218" s="38" t="s">
        <v>67</v>
      </c>
      <c r="CD218" s="38" t="s">
        <v>67</v>
      </c>
      <c r="CE218" s="38" t="s">
        <v>67</v>
      </c>
      <c r="CF218" s="38" t="s">
        <v>67</v>
      </c>
      <c r="CG218" s="38" t="s">
        <v>67</v>
      </c>
      <c r="CH218" s="38" t="s">
        <v>67</v>
      </c>
      <c r="CI218" s="38" t="s">
        <v>67</v>
      </c>
      <c r="CJ218" s="38" t="s">
        <v>67</v>
      </c>
      <c r="CK218" s="38" t="s">
        <v>67</v>
      </c>
      <c r="CL218" s="38" t="s">
        <v>67</v>
      </c>
      <c r="CM218" s="38" t="s">
        <v>67</v>
      </c>
      <c r="CN218" s="38" t="s">
        <v>67</v>
      </c>
      <c r="CO218" s="38" t="s">
        <v>67</v>
      </c>
      <c r="CP218" s="38" t="s">
        <v>67</v>
      </c>
      <c r="CQ218" s="38" t="s">
        <v>67</v>
      </c>
      <c r="CR218" s="38" t="s">
        <v>67</v>
      </c>
      <c r="CS218" s="38" t="s">
        <v>67</v>
      </c>
      <c r="CT218" s="38" t="s">
        <v>67</v>
      </c>
    </row>
    <row r="219" spans="1:98" ht="14.5" x14ac:dyDescent="0.65">
      <c r="A219" s="77"/>
      <c r="B219" s="78"/>
      <c r="C219" s="37" t="s">
        <v>6</v>
      </c>
      <c r="D219" s="38">
        <v>2.2908021653395344E-3</v>
      </c>
      <c r="E219" s="38">
        <v>1.4593363302943705E-3</v>
      </c>
      <c r="F219" s="38">
        <v>1.3582640559473183E-3</v>
      </c>
      <c r="G219" s="38">
        <v>1.368371615207053E-3</v>
      </c>
      <c r="H219" s="38">
        <v>1.5597119298089706E-3</v>
      </c>
      <c r="I219" s="38">
        <v>1.7167760897549406E-3</v>
      </c>
      <c r="J219" s="38">
        <v>1.9820022162197392E-3</v>
      </c>
      <c r="K219" s="38">
        <v>2.326481395516296E-3</v>
      </c>
      <c r="L219" s="38">
        <v>2.0624024857582536E-3</v>
      </c>
      <c r="M219" s="38">
        <v>2.3404236561955383E-3</v>
      </c>
      <c r="N219" s="38">
        <v>3.0409120416970401E-3</v>
      </c>
      <c r="O219" s="38">
        <v>3.6402079694088057E-3</v>
      </c>
      <c r="P219" s="38">
        <v>3.7482873129444485E-3</v>
      </c>
      <c r="Q219" s="38">
        <v>3.8329331273864614E-3</v>
      </c>
      <c r="R219" s="38">
        <v>3.7394888888022618E-3</v>
      </c>
      <c r="S219" s="38">
        <v>3.5146491148996964E-3</v>
      </c>
      <c r="T219" s="38">
        <v>3.6041993058400471E-3</v>
      </c>
      <c r="U219" s="38">
        <v>4.1331574735452995E-3</v>
      </c>
      <c r="V219" s="38">
        <v>4.443988172844888E-3</v>
      </c>
      <c r="W219" s="38">
        <v>4.3170815435151621E-3</v>
      </c>
      <c r="X219" s="38">
        <v>4.7459858000873708E-3</v>
      </c>
      <c r="Y219" s="38">
        <v>5.2518640321489564E-3</v>
      </c>
      <c r="Z219" s="38">
        <v>4.9949112040361112E-3</v>
      </c>
      <c r="AA219" s="38">
        <v>5.2030762600177097E-3</v>
      </c>
      <c r="AB219" s="38">
        <v>5.1499087826582975E-3</v>
      </c>
      <c r="AC219" s="38">
        <v>5.6241033686546876E-3</v>
      </c>
      <c r="AD219" s="38">
        <v>6.0605296152823531E-3</v>
      </c>
      <c r="AE219" s="38">
        <v>6.4347060742427232E-3</v>
      </c>
      <c r="AF219" s="38">
        <v>7.4408126312132698E-3</v>
      </c>
      <c r="AG219" s="38">
        <v>7.8566725843235482E-3</v>
      </c>
      <c r="AH219" s="38">
        <v>7.1421143482011812E-3</v>
      </c>
      <c r="AI219" s="38">
        <v>6.6060035274842109E-3</v>
      </c>
      <c r="AJ219" s="38">
        <v>6.6621235309761283E-3</v>
      </c>
      <c r="AK219" s="38">
        <v>6.7821206599918034E-3</v>
      </c>
      <c r="AL219" s="38">
        <v>7.1830577842917675E-3</v>
      </c>
      <c r="AM219" s="38">
        <v>7.5583033955268792E-3</v>
      </c>
      <c r="AN219" s="38">
        <v>7.2624293258067201E-3</v>
      </c>
      <c r="AO219" s="38">
        <v>6.6365832910628324E-3</v>
      </c>
      <c r="AP219" s="38">
        <v>6.7094324677032038E-3</v>
      </c>
      <c r="AQ219" s="38">
        <v>7.6415867788504352E-3</v>
      </c>
      <c r="AR219" s="38">
        <v>7.821460019869721E-3</v>
      </c>
      <c r="AS219" s="38">
        <v>7.6728639294851818E-3</v>
      </c>
      <c r="AT219" s="38">
        <v>8.1589765408813571E-3</v>
      </c>
      <c r="AU219" s="38">
        <v>8.3749145687411434E-3</v>
      </c>
      <c r="AV219" s="38">
        <v>8.6997578272360303E-3</v>
      </c>
      <c r="AW219" s="38">
        <v>8.9277385570111136E-3</v>
      </c>
      <c r="AX219" s="38">
        <v>9.8548391847658907E-3</v>
      </c>
      <c r="AY219" s="38">
        <v>1.0217645400528387E-2</v>
      </c>
      <c r="AZ219" s="38">
        <v>7.8410583541412178E-3</v>
      </c>
      <c r="BA219" s="38">
        <v>8.6895404344668869E-3</v>
      </c>
      <c r="BB219" s="38">
        <v>9.5013496560488984E-3</v>
      </c>
      <c r="BC219" s="38">
        <v>1.1904006914784349E-2</v>
      </c>
      <c r="BD219" s="38">
        <v>1.022564632293759E-2</v>
      </c>
      <c r="BE219" s="38">
        <v>1.0415241754596911E-2</v>
      </c>
      <c r="BF219" s="38">
        <v>1.0573338782044415E-2</v>
      </c>
      <c r="BG219" s="38">
        <v>1.0321944245738214E-2</v>
      </c>
      <c r="BH219" s="38">
        <v>1.0475443196610324E-2</v>
      </c>
      <c r="BI219" s="38">
        <v>1.0875949122441348E-2</v>
      </c>
      <c r="BJ219" s="38">
        <v>1.1761851429426972E-2</v>
      </c>
      <c r="BK219" s="38">
        <v>1.1893698996916098E-2</v>
      </c>
      <c r="BL219" s="38">
        <v>1.1231957442967448E-2</v>
      </c>
      <c r="BM219" s="38">
        <v>1.191188813450841E-2</v>
      </c>
      <c r="BN219" s="38">
        <v>1.0898181340519892E-2</v>
      </c>
      <c r="BO219" s="38">
        <v>1.1087350643153731E-2</v>
      </c>
      <c r="BP219" s="38">
        <v>1.1456620690761731E-2</v>
      </c>
      <c r="BQ219" s="38">
        <v>1.1184695125808216E-2</v>
      </c>
      <c r="BR219" s="38">
        <v>1.1233266036225263E-2</v>
      </c>
      <c r="BS219" s="38">
        <v>1.1574650633741496E-2</v>
      </c>
      <c r="BT219" s="38">
        <v>1.1739405982045646E-2</v>
      </c>
      <c r="BU219" s="38">
        <v>1.1967671998825374E-2</v>
      </c>
      <c r="BV219" s="38">
        <v>1.179298097701463E-2</v>
      </c>
      <c r="BW219" s="38">
        <v>1.0368425913071534E-2</v>
      </c>
      <c r="BX219" s="38">
        <v>1.0487985656767446E-2</v>
      </c>
      <c r="BY219" s="38">
        <v>1.0355553828743307E-2</v>
      </c>
      <c r="BZ219" s="38">
        <v>1.1219862721591386E-2</v>
      </c>
      <c r="CA219" s="38">
        <v>1.1269517788988562E-2</v>
      </c>
      <c r="CB219" s="38">
        <v>1.1280078618506178E-2</v>
      </c>
      <c r="CC219" s="38">
        <v>9.971408911248425E-3</v>
      </c>
      <c r="CD219" s="38">
        <v>9.6462079787845798E-3</v>
      </c>
      <c r="CE219" s="38">
        <v>7.4671801173939812E-3</v>
      </c>
      <c r="CF219" s="38">
        <v>8.7051216448233715E-3</v>
      </c>
      <c r="CG219" s="38">
        <v>9.0237808508989766E-3</v>
      </c>
      <c r="CH219" s="38">
        <v>9.2176772758158915E-3</v>
      </c>
      <c r="CI219" s="38">
        <v>8.7050125413233696E-3</v>
      </c>
      <c r="CJ219" s="38">
        <v>9.3188523851366126E-3</v>
      </c>
      <c r="CK219" s="38">
        <v>8.6311383756300809E-3</v>
      </c>
      <c r="CL219" s="38">
        <v>8.4238030794594482E-3</v>
      </c>
      <c r="CM219" s="38">
        <v>8.5354185348330142E-3</v>
      </c>
      <c r="CN219" s="38">
        <v>8.3345563156113339E-3</v>
      </c>
      <c r="CO219" s="38">
        <v>9.2220571862672504E-3</v>
      </c>
      <c r="CP219" s="38">
        <v>6.957612568979088E-3</v>
      </c>
      <c r="CQ219" s="38">
        <v>8.1999885534949184E-3</v>
      </c>
      <c r="CR219" s="38">
        <v>7.8549697238455094E-3</v>
      </c>
      <c r="CS219" s="38">
        <v>8.9604606657575636E-3</v>
      </c>
      <c r="CT219" s="38">
        <v>8.8552540582700866E-3</v>
      </c>
    </row>
    <row r="220" spans="1:98" ht="14.5" x14ac:dyDescent="0.65">
      <c r="A220" s="77"/>
      <c r="B220" s="76" t="s">
        <v>12</v>
      </c>
      <c r="C220" s="37" t="s">
        <v>68</v>
      </c>
      <c r="D220" s="38">
        <v>1.6787660699999999E-7</v>
      </c>
      <c r="E220" s="38">
        <v>1.4849022100000001E-7</v>
      </c>
      <c r="F220" s="38">
        <v>8.7395356000000004E-8</v>
      </c>
      <c r="G220" s="38">
        <v>7.7525512000000005E-8</v>
      </c>
      <c r="H220" s="38">
        <v>7.6711624999999995E-8</v>
      </c>
      <c r="I220" s="38">
        <v>1.01703435E-7</v>
      </c>
      <c r="J220" s="38">
        <v>1.30699642E-7</v>
      </c>
      <c r="K220" s="38">
        <v>2.0540532E-7</v>
      </c>
      <c r="L220" s="38">
        <v>2.9522317900000001E-7</v>
      </c>
      <c r="M220" s="38">
        <v>3.41585132E-7</v>
      </c>
      <c r="N220" s="38">
        <v>4.48978092E-7</v>
      </c>
      <c r="O220" s="38">
        <v>7.5313205000000005E-7</v>
      </c>
      <c r="P220" s="38">
        <v>9.0311778E-7</v>
      </c>
      <c r="Q220" s="38">
        <v>1.0151546790000001E-6</v>
      </c>
      <c r="R220" s="38">
        <v>9.8407685199999992E-7</v>
      </c>
      <c r="S220" s="38">
        <v>7.4050006999999998E-7</v>
      </c>
      <c r="T220" s="38">
        <v>7.0884528699999995E-7</v>
      </c>
      <c r="U220" s="38">
        <v>9.3294711400000001E-7</v>
      </c>
      <c r="V220" s="38">
        <v>1.0601423900000001E-6</v>
      </c>
      <c r="W220" s="38">
        <v>1.044067218E-6</v>
      </c>
      <c r="X220" s="38">
        <v>1.1391838750000001E-6</v>
      </c>
      <c r="Y220" s="38">
        <v>1.2634740399999999E-6</v>
      </c>
      <c r="Z220" s="38">
        <v>1.2488899549999999E-6</v>
      </c>
      <c r="AA220" s="38">
        <v>1.3184150650000001E-6</v>
      </c>
      <c r="AB220" s="38">
        <v>1.311620843E-6</v>
      </c>
      <c r="AC220" s="38">
        <v>1.441041115E-6</v>
      </c>
      <c r="AD220" s="38">
        <v>1.5313812060000001E-6</v>
      </c>
      <c r="AE220" s="38">
        <v>1.554200823E-6</v>
      </c>
      <c r="AF220" s="38">
        <v>1.7735377820000001E-6</v>
      </c>
      <c r="AG220" s="38">
        <v>1.809930969E-6</v>
      </c>
      <c r="AH220" s="38">
        <v>1.760869113E-6</v>
      </c>
      <c r="AI220" s="38">
        <v>1.659445036E-6</v>
      </c>
      <c r="AJ220" s="38">
        <v>1.689572118E-6</v>
      </c>
      <c r="AK220" s="38">
        <v>1.7220151599999999E-6</v>
      </c>
      <c r="AL220" s="38">
        <v>1.862278114E-6</v>
      </c>
      <c r="AM220" s="38">
        <v>1.9416036710000001E-6</v>
      </c>
      <c r="AN220" s="38">
        <v>1.899057746E-6</v>
      </c>
      <c r="AO220" s="38">
        <v>1.774025987E-6</v>
      </c>
      <c r="AP220" s="38">
        <v>1.8334135309999999E-6</v>
      </c>
      <c r="AQ220" s="38">
        <v>2.0542072219999999E-6</v>
      </c>
      <c r="AR220" s="38">
        <v>2.1115992520000001E-6</v>
      </c>
      <c r="AS220" s="38">
        <v>2.086703672E-6</v>
      </c>
      <c r="AT220" s="38">
        <v>2.201413335E-6</v>
      </c>
      <c r="AU220" s="38">
        <v>2.2538690720000002E-6</v>
      </c>
      <c r="AV220" s="38">
        <v>2.33759688E-6</v>
      </c>
      <c r="AW220" s="38">
        <v>2.3849527009999999E-6</v>
      </c>
      <c r="AX220" s="38">
        <v>1.9546665609999998E-6</v>
      </c>
      <c r="AY220" s="38">
        <v>1.9843297499999999E-6</v>
      </c>
      <c r="AZ220" s="38">
        <v>2.108556866E-6</v>
      </c>
      <c r="BA220" s="38">
        <v>2.26233743E-6</v>
      </c>
      <c r="BB220" s="38">
        <v>2.5524682360000001E-6</v>
      </c>
      <c r="BC220" s="38">
        <v>3.0641741760000002E-6</v>
      </c>
      <c r="BD220" s="38">
        <v>2.682467463E-6</v>
      </c>
      <c r="BE220" s="38">
        <v>2.708258755E-6</v>
      </c>
      <c r="BF220" s="38">
        <v>2.754551232E-6</v>
      </c>
      <c r="BG220" s="38">
        <v>2.6341899100000002E-6</v>
      </c>
      <c r="BH220" s="38">
        <v>2.6776721670000002E-6</v>
      </c>
      <c r="BI220" s="38">
        <v>2.7144321580000002E-6</v>
      </c>
      <c r="BJ220" s="38">
        <v>2.8667279719999998E-6</v>
      </c>
      <c r="BK220" s="38">
        <v>2.968357457E-6</v>
      </c>
      <c r="BL220" s="38">
        <v>2.859913415E-6</v>
      </c>
      <c r="BM220" s="38">
        <v>3.0226160139999999E-6</v>
      </c>
      <c r="BN220" s="38">
        <v>2.8019689539999998E-6</v>
      </c>
      <c r="BO220" s="38">
        <v>2.8837449930000001E-6</v>
      </c>
      <c r="BP220" s="38">
        <v>2.954350003E-6</v>
      </c>
      <c r="BQ220" s="38">
        <v>2.842021944E-6</v>
      </c>
      <c r="BR220" s="38">
        <v>2.834220042E-6</v>
      </c>
      <c r="BS220" s="38">
        <v>2.9703638789999999E-6</v>
      </c>
      <c r="BT220" s="38">
        <v>3.0022603450000001E-6</v>
      </c>
      <c r="BU220" s="38">
        <v>3.093319567E-6</v>
      </c>
      <c r="BV220" s="38">
        <v>2.9303711819999998E-6</v>
      </c>
      <c r="BW220" s="38">
        <v>2.657444428E-6</v>
      </c>
      <c r="BX220" s="38">
        <v>2.7244609890000002E-6</v>
      </c>
      <c r="BY220" s="38">
        <v>2.692182006E-6</v>
      </c>
      <c r="BZ220" s="38">
        <v>2.909631239E-6</v>
      </c>
      <c r="CA220" s="38">
        <v>2.9316017119999999E-6</v>
      </c>
      <c r="CB220" s="38">
        <v>2.9549444530000001E-6</v>
      </c>
      <c r="CC220" s="38">
        <v>2.6765895030000001E-6</v>
      </c>
      <c r="CD220" s="38">
        <v>2.6119067860000002E-6</v>
      </c>
      <c r="CE220" s="38">
        <v>2.0276688879999999E-6</v>
      </c>
      <c r="CF220" s="38">
        <v>2.3651904069999999E-6</v>
      </c>
      <c r="CG220" s="38">
        <v>2.4667103519999999E-6</v>
      </c>
      <c r="CH220" s="38">
        <v>2.5142309630000002E-6</v>
      </c>
      <c r="CI220" s="38">
        <v>2.3851470860000002E-6</v>
      </c>
      <c r="CJ220" s="38">
        <v>2.5537400160000001E-6</v>
      </c>
      <c r="CK220" s="38">
        <v>2.3859861429999999E-6</v>
      </c>
      <c r="CL220" s="38">
        <v>2.3345805490000001E-6</v>
      </c>
      <c r="CM220" s="38">
        <v>2.3607056939999998E-6</v>
      </c>
      <c r="CN220" s="38">
        <v>2.299240255E-6</v>
      </c>
      <c r="CO220" s="38">
        <v>2.5249384910000001E-6</v>
      </c>
      <c r="CP220" s="38">
        <v>1.9216572299999998E-6</v>
      </c>
      <c r="CQ220" s="38">
        <v>2.2576973179999998E-6</v>
      </c>
      <c r="CR220" s="38">
        <v>2.161561379E-6</v>
      </c>
      <c r="CS220" s="38">
        <v>2.4561215920000001E-6</v>
      </c>
      <c r="CT220" s="38">
        <v>2.4300908129999998E-6</v>
      </c>
    </row>
    <row r="221" spans="1:98" ht="14.5" x14ac:dyDescent="0.65">
      <c r="A221" s="77"/>
      <c r="B221" s="77"/>
      <c r="C221" s="37" t="s">
        <v>4</v>
      </c>
      <c r="D221" s="38">
        <f>D222-D220</f>
        <v>2.3700339206199946E-16</v>
      </c>
      <c r="E221" s="38">
        <f t="shared" ref="E221" si="2464">E222-E220</f>
        <v>8.3938303689878009E-8</v>
      </c>
      <c r="F221" s="38">
        <f t="shared" ref="F221" si="2465">F222-F220</f>
        <v>1.3020397982559102E-7</v>
      </c>
      <c r="G221" s="38">
        <f t="shared" ref="G221" si="2466">G222-G220</f>
        <v>1.3516357061943912E-7</v>
      </c>
      <c r="H221" s="38">
        <f t="shared" ref="H221" si="2467">H222-H220</f>
        <v>1.3859241823821042E-7</v>
      </c>
      <c r="I221" s="38">
        <f t="shared" ref="I221" si="2468">I222-I220</f>
        <v>1.4349852500462621E-7</v>
      </c>
      <c r="J221" s="38">
        <f t="shared" ref="J221" si="2469">J222-J220</f>
        <v>1.6102933246292888E-7</v>
      </c>
      <c r="K221" s="38">
        <f t="shared" ref="K221" si="2470">K222-K220</f>
        <v>1.8842367658273123E-7</v>
      </c>
      <c r="L221" s="38">
        <f t="shared" ref="L221" si="2471">L222-L220</f>
        <v>2.4525145565525456E-7</v>
      </c>
      <c r="M221" s="38">
        <f t="shared" ref="M221" si="2472">M222-M220</f>
        <v>3.3024667790718769E-7</v>
      </c>
      <c r="N221" s="38">
        <f t="shared" ref="N221" si="2473">N222-N220</f>
        <v>4.1390198700086893E-7</v>
      </c>
      <c r="O221" s="38">
        <f t="shared" ref="O221" si="2474">O222-O220</f>
        <v>5.2967731410400618E-7</v>
      </c>
      <c r="P221" s="38">
        <f t="shared" ref="P221" si="2475">P222-P220</f>
        <v>7.6714864280170767E-7</v>
      </c>
      <c r="Q221" s="38">
        <f t="shared" ref="Q221" si="2476">Q222-Q220</f>
        <v>1.0111077301317677E-6</v>
      </c>
      <c r="R221" s="38">
        <f t="shared" ref="R221" si="2477">R222-R220</f>
        <v>1.2492172764581909E-6</v>
      </c>
      <c r="S221" s="38">
        <f t="shared" ref="S221" si="2478">S222-S220</f>
        <v>1.4160228081405819E-6</v>
      </c>
      <c r="T221" s="38">
        <f t="shared" ref="T221" si="2479">T222-T220</f>
        <v>1.4307575805359976E-6</v>
      </c>
      <c r="U221" s="38">
        <f t="shared" ref="U221" si="2480">U222-U220</f>
        <v>1.447072589921793E-6</v>
      </c>
      <c r="V221" s="38">
        <f t="shared" ref="V221" si="2481">V222-V220</f>
        <v>1.5822370841293243E-6</v>
      </c>
      <c r="W221" s="38">
        <f t="shared" ref="W221" si="2482">W222-W220</f>
        <v>1.7414319835052414E-6</v>
      </c>
      <c r="X221" s="38">
        <f t="shared" ref="X221" si="2483">X222-X220</f>
        <v>1.8495510745362775E-6</v>
      </c>
      <c r="Y221" s="38">
        <f t="shared" ref="Y221" si="2484">Y222-Y220</f>
        <v>1.9812833898216793E-6</v>
      </c>
      <c r="Z221" s="38">
        <f t="shared" ref="Z221" si="2485">Z222-Z220</f>
        <v>2.1424567636708503E-6</v>
      </c>
      <c r="AA221" s="38">
        <f t="shared" ref="AA221" si="2486">AA222-AA220</f>
        <v>2.255687874222359E-6</v>
      </c>
      <c r="AB221" s="38">
        <f t="shared" ref="AB221" si="2487">AB222-AB220</f>
        <v>2.3810852403848348E-6</v>
      </c>
      <c r="AC221" s="38">
        <f t="shared" ref="AC221" si="2488">AC222-AC220</f>
        <v>2.4758311274689001E-6</v>
      </c>
      <c r="AD221" s="38">
        <f t="shared" ref="AD221" si="2489">AD222-AD220</f>
        <v>2.6176478684232553E-6</v>
      </c>
      <c r="AE221" s="38">
        <f t="shared" ref="AE221" si="2490">AE222-AE220</f>
        <v>2.7723729934634296E-6</v>
      </c>
      <c r="AF221" s="38">
        <f t="shared" ref="AF221" si="2491">AF222-AF220</f>
        <v>2.9044533318500815E-6</v>
      </c>
      <c r="AG221" s="38">
        <f t="shared" ref="AG221" si="2492">AG222-AG220</f>
        <v>3.119327126009836E-6</v>
      </c>
      <c r="AH221" s="38">
        <f t="shared" ref="AH221" si="2493">AH222-AH220</f>
        <v>3.2950175266774134E-6</v>
      </c>
      <c r="AI221" s="38">
        <f t="shared" ref="AI221" si="2494">AI222-AI220</f>
        <v>3.4084052919008188E-6</v>
      </c>
      <c r="AJ221" s="38">
        <f t="shared" ref="AJ221" si="2495">AJ222-AJ220</f>
        <v>3.4546995126270941E-6</v>
      </c>
      <c r="AK221" s="38">
        <f t="shared" ref="AK221" si="2496">AK222-AK220</f>
        <v>3.516032775401806E-6</v>
      </c>
      <c r="AL221" s="38">
        <f t="shared" ref="AL221" si="2497">AL222-AL220</f>
        <v>3.5856770893504044E-6</v>
      </c>
      <c r="AM221" s="38">
        <f t="shared" ref="AM221" si="2498">AM222-AM220</f>
        <v>3.7151940717318325E-6</v>
      </c>
      <c r="AN221" s="38">
        <f t="shared" ref="AN221" si="2499">AN222-AN220</f>
        <v>3.8507753078862556E-6</v>
      </c>
      <c r="AO221" s="38">
        <f t="shared" ref="AO221" si="2500">AO222-AO220</f>
        <v>3.9312295903116308E-6</v>
      </c>
      <c r="AP221" s="38">
        <f t="shared" ref="AP221" si="2501">AP222-AP220</f>
        <v>3.9377139492724686E-6</v>
      </c>
      <c r="AQ221" s="38">
        <f t="shared" ref="AQ221" si="2502">AQ222-AQ220</f>
        <v>3.9813810310848219E-6</v>
      </c>
      <c r="AR221" s="38">
        <f t="shared" ref="AR221" si="2503">AR222-AR220</f>
        <v>4.1320335404590594E-6</v>
      </c>
      <c r="AS221" s="38">
        <f t="shared" ref="AS221" si="2504">AS222-AS220</f>
        <v>4.2687686493447219E-6</v>
      </c>
      <c r="AT221" s="38">
        <f t="shared" ref="AT221" si="2505">AT222-AT220</f>
        <v>4.3588522366912279E-6</v>
      </c>
      <c r="AU221" s="38">
        <f t="shared" ref="AU221" si="2506">AU222-AU220</f>
        <v>4.493600536844518E-6</v>
      </c>
      <c r="AV221" s="38">
        <f t="shared" ref="AV221" si="2507">AV222-AV220</f>
        <v>4.6239708938229809E-6</v>
      </c>
      <c r="AW221" s="38">
        <f t="shared" ref="AW221" si="2508">AW222-AW220</f>
        <v>4.7697691232839394E-6</v>
      </c>
      <c r="AX221" s="38">
        <f t="shared" ref="AX221" si="2509">AX222-AX220</f>
        <v>4.9098432457299256E-6</v>
      </c>
      <c r="AY221" s="38">
        <f t="shared" ref="AY221" si="2510">AY222-AY220</f>
        <v>4.8056265276926912E-6</v>
      </c>
      <c r="AZ221" s="38">
        <f t="shared" ref="AZ221" si="2511">AZ222-AZ220</f>
        <v>4.7698115682869893E-6</v>
      </c>
      <c r="BA221" s="38">
        <f t="shared" ref="BA221" si="2512">BA222-BA220</f>
        <v>4.8136115686952417E-6</v>
      </c>
      <c r="BB221" s="38">
        <f t="shared" ref="BB221" si="2513">BB222-BB220</f>
        <v>4.9217896320402897E-6</v>
      </c>
      <c r="BC221" s="38">
        <f t="shared" ref="BC221" si="2514">BC222-BC220</f>
        <v>5.144080861272512E-6</v>
      </c>
      <c r="BD221" s="38">
        <f t="shared" ref="BD221" si="2515">BD222-BD220</f>
        <v>5.5562954296519019E-6</v>
      </c>
      <c r="BE221" s="38">
        <f t="shared" ref="BE221" si="2516">BE222-BE220</f>
        <v>5.658762404126204E-6</v>
      </c>
      <c r="BF221" s="38">
        <f t="shared" ref="BF221" si="2517">BF222-BF220</f>
        <v>5.7743042823547171E-6</v>
      </c>
      <c r="BG221" s="38">
        <f t="shared" ref="BG221" si="2518">BG222-BG220</f>
        <v>5.9007131281502233E-6</v>
      </c>
      <c r="BH221" s="38">
        <f t="shared" ref="BH221" si="2519">BH222-BH220</f>
        <v>5.9478621073826303E-6</v>
      </c>
      <c r="BI221" s="38">
        <f t="shared" ref="BI221" si="2520">BI222-BI220</f>
        <v>6.0239303380249678E-6</v>
      </c>
      <c r="BJ221" s="38">
        <f t="shared" ref="BJ221" si="2521">BJ222-BJ220</f>
        <v>6.1038848505994562E-6</v>
      </c>
      <c r="BK221" s="38">
        <f t="shared" ref="BK221" si="2522">BK222-BK220</f>
        <v>6.248327166846371E-6</v>
      </c>
      <c r="BL221" s="38">
        <f t="shared" ref="BL221" si="2523">BL222-BL220</f>
        <v>6.4071152832992369E-6</v>
      </c>
      <c r="BM221" s="38">
        <f t="shared" ref="BM221" si="2524">BM222-BM220</f>
        <v>6.4742466708369743E-6</v>
      </c>
      <c r="BN221" s="38">
        <f t="shared" ref="BN221" si="2525">BN222-BN220</f>
        <v>6.6133733503874466E-6</v>
      </c>
      <c r="BO221" s="38">
        <f t="shared" ref="BO221" si="2526">BO222-BO220</f>
        <v>6.6151123697371354E-6</v>
      </c>
      <c r="BP221" s="38">
        <f t="shared" ref="BP221" si="2527">BP222-BP220</f>
        <v>6.6728646874338058E-6</v>
      </c>
      <c r="BQ221" s="38">
        <f t="shared" ref="BQ221" si="2528">BQ222-BQ220</f>
        <v>6.7541061231714129E-6</v>
      </c>
      <c r="BR221" s="38">
        <f t="shared" ref="BR221" si="2529">BR222-BR220</f>
        <v>6.7666641138596568E-6</v>
      </c>
      <c r="BS221" s="38">
        <f t="shared" ref="BS221" si="2530">BS222-BS220</f>
        <v>6.7835566592834445E-6</v>
      </c>
      <c r="BT221" s="38">
        <f t="shared" ref="BT221" si="2531">BT222-BT220</f>
        <v>6.873382290957071E-6</v>
      </c>
      <c r="BU221" s="38">
        <f t="shared" ref="BU221" si="2532">BU222-BU220</f>
        <v>6.9548519700796975E-6</v>
      </c>
      <c r="BV221" s="38">
        <f t="shared" ref="BV221" si="2533">BV222-BV220</f>
        <v>7.0667685776782376E-6</v>
      </c>
      <c r="BW221" s="38">
        <f t="shared" ref="BW221" si="2534">BW222-BW220</f>
        <v>7.0694570199577493E-6</v>
      </c>
      <c r="BX221" s="38">
        <f t="shared" ref="BX221" si="2535">BX222-BX220</f>
        <v>6.9515024887418746E-6</v>
      </c>
      <c r="BY221" s="38">
        <f t="shared" ref="BY221" si="2536">BY222-BY220</f>
        <v>6.9178249334696431E-6</v>
      </c>
      <c r="BZ221" s="38">
        <f t="shared" ref="BZ221" si="2537">BZ222-BZ220</f>
        <v>6.8825646432695146E-6</v>
      </c>
      <c r="CA221" s="38">
        <f t="shared" ref="CA221" si="2538">CA222-CA220</f>
        <v>6.9671663281874711E-6</v>
      </c>
      <c r="CB221" s="38">
        <f t="shared" ref="CB221" si="2539">CB222-CB220</f>
        <v>7.033909545431891E-6</v>
      </c>
      <c r="CC221" s="38">
        <f t="shared" ref="CC221" si="2540">CC222-CC220</f>
        <v>7.0972507774892643E-6</v>
      </c>
      <c r="CD221" s="38">
        <f t="shared" ref="CD221" si="2541">CD222-CD220</f>
        <v>7.0099109338739467E-6</v>
      </c>
      <c r="CE221" s="38">
        <f t="shared" ref="CE221" si="2542">CE222-CE220</f>
        <v>6.929104354552416E-6</v>
      </c>
      <c r="CF221" s="38">
        <f t="shared" ref="CF221" si="2543">CF222-CF220</f>
        <v>6.589099108359368E-6</v>
      </c>
      <c r="CG221" s="38">
        <f t="shared" ref="CG221" si="2544">CG222-CG220</f>
        <v>6.5285790278669025E-6</v>
      </c>
      <c r="CH221" s="38">
        <f t="shared" ref="CH221" si="2545">CH222-CH220</f>
        <v>6.5241533764002379E-6</v>
      </c>
      <c r="CI221" s="38">
        <f t="shared" ref="CI221" si="2546">CI222-CI220</f>
        <v>6.536305602094358E-6</v>
      </c>
      <c r="CJ221" s="38">
        <f t="shared" ref="CJ221" si="2547">CJ222-CJ220</f>
        <v>6.4753638135743999E-6</v>
      </c>
      <c r="CK221" s="38">
        <f t="shared" ref="CK221" si="2548">CK222-CK220</f>
        <v>6.5229453338359121E-6</v>
      </c>
      <c r="CL221" s="38">
        <f t="shared" ref="CL221" si="2549">CL222-CL220</f>
        <v>6.4674958918128483E-6</v>
      </c>
      <c r="CM221" s="38">
        <f t="shared" ref="CM221" si="2550">CM222-CM220</f>
        <v>6.4107653522371296E-6</v>
      </c>
      <c r="CN221" s="38">
        <f t="shared" ref="CN221" si="2551">CN222-CN220</f>
        <v>6.3872829054708749E-6</v>
      </c>
      <c r="CO221" s="38">
        <f t="shared" ref="CO221" si="2552">CO222-CO220</f>
        <v>6.3459018776095677E-6</v>
      </c>
      <c r="CP221" s="38">
        <f t="shared" ref="CP221" si="2553">CP222-CP220</f>
        <v>6.4336376493532138E-6</v>
      </c>
      <c r="CQ221" s="38">
        <f t="shared" ref="CQ221" si="2554">CQ222-CQ220</f>
        <v>6.1892642880078785E-6</v>
      </c>
      <c r="CR221" s="38">
        <f t="shared" ref="CR221" si="2555">CR222-CR220</f>
        <v>6.2020356836630041E-6</v>
      </c>
      <c r="CS221" s="38">
        <f t="shared" ref="CS221" si="2556">CS222-CS220</f>
        <v>6.1552084492300088E-6</v>
      </c>
      <c r="CT221" s="38">
        <f t="shared" ref="CT221" si="2557">CT222-CT220</f>
        <v>6.2669234113296622E-6</v>
      </c>
    </row>
    <row r="222" spans="1:98" ht="14.5" x14ac:dyDescent="0.65">
      <c r="A222" s="77"/>
      <c r="B222" s="78"/>
      <c r="C222" s="37" t="s">
        <v>6</v>
      </c>
      <c r="D222" s="38">
        <v>1.6787660723700338E-7</v>
      </c>
      <c r="E222" s="38">
        <v>2.3242852468987802E-7</v>
      </c>
      <c r="F222" s="38">
        <v>2.1759933582559104E-7</v>
      </c>
      <c r="G222" s="38">
        <v>2.1268908261943912E-7</v>
      </c>
      <c r="H222" s="38">
        <v>2.1530404323821042E-7</v>
      </c>
      <c r="I222" s="38">
        <v>2.4520196000462619E-7</v>
      </c>
      <c r="J222" s="38">
        <v>2.9172897446292888E-7</v>
      </c>
      <c r="K222" s="38">
        <v>3.9382899658273123E-7</v>
      </c>
      <c r="L222" s="38">
        <v>5.4047463465525457E-7</v>
      </c>
      <c r="M222" s="38">
        <v>6.7183180990718769E-7</v>
      </c>
      <c r="N222" s="38">
        <v>8.6288007900086893E-7</v>
      </c>
      <c r="O222" s="38">
        <v>1.2828093641040062E-6</v>
      </c>
      <c r="P222" s="38">
        <v>1.6702664228017077E-6</v>
      </c>
      <c r="Q222" s="38">
        <v>2.0262624091317677E-6</v>
      </c>
      <c r="R222" s="38">
        <v>2.2332941284581908E-6</v>
      </c>
      <c r="S222" s="38">
        <v>2.1565228781405818E-6</v>
      </c>
      <c r="T222" s="38">
        <v>2.1396028675359975E-6</v>
      </c>
      <c r="U222" s="38">
        <v>2.380019703921793E-6</v>
      </c>
      <c r="V222" s="38">
        <v>2.6423794741293243E-6</v>
      </c>
      <c r="W222" s="38">
        <v>2.7854992015052414E-6</v>
      </c>
      <c r="X222" s="38">
        <v>2.9887349495362776E-6</v>
      </c>
      <c r="Y222" s="38">
        <v>3.244757429821679E-6</v>
      </c>
      <c r="Z222" s="38">
        <v>3.39134671867085E-6</v>
      </c>
      <c r="AA222" s="38">
        <v>3.5741029392223588E-6</v>
      </c>
      <c r="AB222" s="38">
        <v>3.6927060833848346E-6</v>
      </c>
      <c r="AC222" s="38">
        <v>3.9168722424689001E-6</v>
      </c>
      <c r="AD222" s="38">
        <v>4.1490290744232554E-6</v>
      </c>
      <c r="AE222" s="38">
        <v>4.3265738164634296E-6</v>
      </c>
      <c r="AF222" s="38">
        <v>4.6779911138500816E-6</v>
      </c>
      <c r="AG222" s="38">
        <v>4.9292580950098363E-6</v>
      </c>
      <c r="AH222" s="38">
        <v>5.0558866396774134E-6</v>
      </c>
      <c r="AI222" s="38">
        <v>5.0678503279008188E-6</v>
      </c>
      <c r="AJ222" s="38">
        <v>5.1442716306270939E-6</v>
      </c>
      <c r="AK222" s="38">
        <v>5.2380479354018058E-6</v>
      </c>
      <c r="AL222" s="38">
        <v>5.4479552033504044E-6</v>
      </c>
      <c r="AM222" s="38">
        <v>5.6567977427318325E-6</v>
      </c>
      <c r="AN222" s="38">
        <v>5.7498330538862556E-6</v>
      </c>
      <c r="AO222" s="38">
        <v>5.7052555773116306E-6</v>
      </c>
      <c r="AP222" s="38">
        <v>5.7711274802724687E-6</v>
      </c>
      <c r="AQ222" s="38">
        <v>6.0355882530848218E-6</v>
      </c>
      <c r="AR222" s="38">
        <v>6.243632792459059E-6</v>
      </c>
      <c r="AS222" s="38">
        <v>6.3554723213447223E-6</v>
      </c>
      <c r="AT222" s="38">
        <v>6.5602655716912283E-6</v>
      </c>
      <c r="AU222" s="38">
        <v>6.7474696088445182E-6</v>
      </c>
      <c r="AV222" s="38">
        <v>6.9615677738229809E-6</v>
      </c>
      <c r="AW222" s="38">
        <v>7.1547218242839388E-6</v>
      </c>
      <c r="AX222" s="38">
        <v>6.864509806729925E-6</v>
      </c>
      <c r="AY222" s="38">
        <v>6.7899562776926916E-6</v>
      </c>
      <c r="AZ222" s="38">
        <v>6.8783684342869897E-6</v>
      </c>
      <c r="BA222" s="38">
        <v>7.0759489986952416E-6</v>
      </c>
      <c r="BB222" s="38">
        <v>7.4742578680402898E-6</v>
      </c>
      <c r="BC222" s="38">
        <v>8.2082550372725118E-6</v>
      </c>
      <c r="BD222" s="38">
        <v>8.2387628926519014E-6</v>
      </c>
      <c r="BE222" s="38">
        <v>8.3670211591262036E-6</v>
      </c>
      <c r="BF222" s="38">
        <v>8.528855514354717E-6</v>
      </c>
      <c r="BG222" s="38">
        <v>8.5349030381502234E-6</v>
      </c>
      <c r="BH222" s="38">
        <v>8.6255342743826305E-6</v>
      </c>
      <c r="BI222" s="38">
        <v>8.7383624960249675E-6</v>
      </c>
      <c r="BJ222" s="38">
        <v>8.9706128225994565E-6</v>
      </c>
      <c r="BK222" s="38">
        <v>9.2166846238463714E-6</v>
      </c>
      <c r="BL222" s="38">
        <v>9.2670286982992365E-6</v>
      </c>
      <c r="BM222" s="38">
        <v>9.4968626848369747E-6</v>
      </c>
      <c r="BN222" s="38">
        <v>9.4153423043874469E-6</v>
      </c>
      <c r="BO222" s="38">
        <v>9.4988573627371354E-6</v>
      </c>
      <c r="BP222" s="38">
        <v>9.6272146904338059E-6</v>
      </c>
      <c r="BQ222" s="38">
        <v>9.596128067171413E-6</v>
      </c>
      <c r="BR222" s="38">
        <v>9.6008841558596572E-6</v>
      </c>
      <c r="BS222" s="38">
        <v>9.753920538283444E-6</v>
      </c>
      <c r="BT222" s="38">
        <v>9.8756426359570707E-6</v>
      </c>
      <c r="BU222" s="38">
        <v>1.0048171537079698E-5</v>
      </c>
      <c r="BV222" s="38">
        <v>9.9971397596782374E-6</v>
      </c>
      <c r="BW222" s="38">
        <v>9.7269014479577493E-6</v>
      </c>
      <c r="BX222" s="38">
        <v>9.6759634777418752E-6</v>
      </c>
      <c r="BY222" s="38">
        <v>9.6100069394696435E-6</v>
      </c>
      <c r="BZ222" s="38">
        <v>9.792195882269515E-6</v>
      </c>
      <c r="CA222" s="38">
        <v>9.8987680401874714E-6</v>
      </c>
      <c r="CB222" s="38">
        <v>9.9888539984318906E-6</v>
      </c>
      <c r="CC222" s="38">
        <v>9.7738402804892639E-6</v>
      </c>
      <c r="CD222" s="38">
        <v>9.6218177198739469E-6</v>
      </c>
      <c r="CE222" s="38">
        <v>8.9567732425524159E-6</v>
      </c>
      <c r="CF222" s="38">
        <v>8.9542895153593683E-6</v>
      </c>
      <c r="CG222" s="38">
        <v>8.9952893798669024E-6</v>
      </c>
      <c r="CH222" s="38">
        <v>9.0383843394002381E-6</v>
      </c>
      <c r="CI222" s="38">
        <v>8.9214526880943581E-6</v>
      </c>
      <c r="CJ222" s="38">
        <v>9.0291038295744E-6</v>
      </c>
      <c r="CK222" s="38">
        <v>8.908931476835912E-6</v>
      </c>
      <c r="CL222" s="38">
        <v>8.8020764408128484E-6</v>
      </c>
      <c r="CM222" s="38">
        <v>8.7714710462371294E-6</v>
      </c>
      <c r="CN222" s="38">
        <v>8.6865231604708748E-6</v>
      </c>
      <c r="CO222" s="38">
        <v>8.8708403686095678E-6</v>
      </c>
      <c r="CP222" s="38">
        <v>8.3552948793532136E-6</v>
      </c>
      <c r="CQ222" s="38">
        <v>8.4469616060078779E-6</v>
      </c>
      <c r="CR222" s="38">
        <v>8.3635970626630036E-6</v>
      </c>
      <c r="CS222" s="38">
        <v>8.6113300412300085E-6</v>
      </c>
      <c r="CT222" s="38">
        <v>8.6970142243296625E-6</v>
      </c>
    </row>
    <row r="223" spans="1:98" ht="14.5" x14ac:dyDescent="0.65">
      <c r="A223" s="77"/>
      <c r="B223" s="76" t="s">
        <v>13</v>
      </c>
      <c r="C223" s="37" t="s">
        <v>3</v>
      </c>
      <c r="D223" s="38">
        <v>2.5281059E-3</v>
      </c>
      <c r="E223" s="38">
        <v>1.6862773799999999E-3</v>
      </c>
      <c r="F223" s="38">
        <v>8.5105239E-4</v>
      </c>
      <c r="G223" s="38">
        <v>1.0286500499999999E-3</v>
      </c>
      <c r="H223" s="38">
        <v>1.90206778E-3</v>
      </c>
      <c r="I223" s="38">
        <v>2.3674089299999999E-3</v>
      </c>
      <c r="J223" s="38">
        <v>2.80067128E-3</v>
      </c>
      <c r="K223" s="38">
        <v>3.48836049E-3</v>
      </c>
      <c r="L223" s="38">
        <v>2.8968558900000002E-3</v>
      </c>
      <c r="M223" s="38">
        <v>3.4764754999999999E-3</v>
      </c>
      <c r="N223" s="38">
        <v>4.7933317000000003E-3</v>
      </c>
      <c r="O223" s="38">
        <v>6.8746470899999999E-3</v>
      </c>
      <c r="P223" s="38">
        <v>7.8831512099999997E-3</v>
      </c>
      <c r="Q223" s="38">
        <v>8.5425853699999995E-3</v>
      </c>
      <c r="R223" s="38">
        <v>8.9291835399999998E-3</v>
      </c>
      <c r="S223" s="38">
        <v>9.0812336600000002E-3</v>
      </c>
      <c r="T223" s="38">
        <v>8.8020949500000004E-3</v>
      </c>
      <c r="U223" s="38">
        <v>8.7830756099999997E-3</v>
      </c>
      <c r="V223" s="38">
        <v>8.7940722800000006E-3</v>
      </c>
      <c r="W223" s="38">
        <v>9.5165753300000006E-3</v>
      </c>
      <c r="X223" s="38">
        <v>8.5639623999999998E-3</v>
      </c>
      <c r="Y223" s="38">
        <v>8.4249628900000002E-3</v>
      </c>
      <c r="Z223" s="38">
        <v>7.9181494300000002E-3</v>
      </c>
      <c r="AA223" s="38">
        <v>8.8049827099999992E-3</v>
      </c>
      <c r="AB223" s="38">
        <v>6.8365911399999998E-3</v>
      </c>
      <c r="AC223" s="38">
        <v>9.6936698800000002E-3</v>
      </c>
      <c r="AD223" s="38">
        <v>1.134551998E-2</v>
      </c>
      <c r="AE223" s="38">
        <v>1.084882019E-2</v>
      </c>
      <c r="AF223" s="38">
        <v>9.3173491699999993E-3</v>
      </c>
      <c r="AG223" s="38">
        <v>1.2619941129999999E-2</v>
      </c>
      <c r="AH223" s="38">
        <v>1.243474592E-2</v>
      </c>
      <c r="AI223" s="38">
        <v>1.2532269360000001E-2</v>
      </c>
      <c r="AJ223" s="38">
        <v>1.3909702120000001E-2</v>
      </c>
      <c r="AK223" s="38">
        <v>1.5885304869999999E-2</v>
      </c>
      <c r="AL223" s="38">
        <v>1.7723117020000002E-2</v>
      </c>
      <c r="AM223" s="38">
        <v>1.955889999E-2</v>
      </c>
      <c r="AN223" s="38">
        <v>1.9409522030000001E-2</v>
      </c>
      <c r="AO223" s="38">
        <v>1.8716377770000001E-2</v>
      </c>
      <c r="AP223" s="38">
        <v>2.1835912280000001E-2</v>
      </c>
      <c r="AQ223" s="38">
        <v>1.9965932030000001E-2</v>
      </c>
      <c r="AR223" s="38">
        <v>2.2560335309999999E-2</v>
      </c>
      <c r="AS223" s="38">
        <v>2.224784313E-2</v>
      </c>
      <c r="AT223" s="38">
        <v>2.3877229260000001E-2</v>
      </c>
      <c r="AU223" s="38">
        <v>2.6979385660000001E-2</v>
      </c>
      <c r="AV223" s="38">
        <v>2.707038309E-2</v>
      </c>
      <c r="AW223" s="38">
        <v>2.6085008119999999E-2</v>
      </c>
      <c r="AX223" s="38">
        <v>2.6429418980000001E-2</v>
      </c>
      <c r="AY223" s="38">
        <v>2.1138960120000001E-2</v>
      </c>
      <c r="AZ223" s="38">
        <v>2.111088257E-2</v>
      </c>
      <c r="BA223" s="38">
        <v>3.2405600719999997E-2</v>
      </c>
      <c r="BB223" s="38">
        <v>3.2001344209999998E-2</v>
      </c>
      <c r="BC223" s="38">
        <v>2.9850220479999998E-2</v>
      </c>
      <c r="BD223" s="38">
        <v>2.3689936880000002E-2</v>
      </c>
      <c r="BE223" s="38">
        <v>2.586809616E-2</v>
      </c>
      <c r="BF223" s="38">
        <v>2.854078682E-2</v>
      </c>
      <c r="BG223" s="38">
        <v>3.021531924E-2</v>
      </c>
      <c r="BH223" s="38">
        <v>2.8406008770000001E-2</v>
      </c>
      <c r="BI223" s="38">
        <v>2.966184728E-2</v>
      </c>
      <c r="BJ223" s="38">
        <v>2.9937711620000002E-2</v>
      </c>
      <c r="BK223" s="38">
        <v>3.1158653420000001E-2</v>
      </c>
      <c r="BL223" s="38">
        <v>2.5843894100000001E-2</v>
      </c>
      <c r="BM223" s="38">
        <v>2.6124127840000001E-2</v>
      </c>
      <c r="BN223" s="38">
        <v>2.8092924660000001E-2</v>
      </c>
      <c r="BO223" s="38">
        <v>2.8963896610000001E-2</v>
      </c>
      <c r="BP223" s="38">
        <v>2.7992004930000002E-2</v>
      </c>
      <c r="BQ223" s="38">
        <v>2.907205115E-2</v>
      </c>
      <c r="BR223" s="38">
        <v>2.9717763080000001E-2</v>
      </c>
      <c r="BS223" s="38">
        <v>3.1351880899999997E-2</v>
      </c>
      <c r="BT223" s="38">
        <v>3.2052799690000001E-2</v>
      </c>
      <c r="BU223" s="38">
        <v>3.2843147039999999E-2</v>
      </c>
      <c r="BV223" s="38">
        <v>3.113743494E-2</v>
      </c>
      <c r="BW223" s="38">
        <v>3.2052080080000003E-2</v>
      </c>
      <c r="BX223" s="38">
        <v>3.1990151369999997E-2</v>
      </c>
      <c r="BY223" s="38">
        <v>3.3338233270000003E-2</v>
      </c>
      <c r="BZ223" s="38">
        <v>3.1946436139999999E-2</v>
      </c>
      <c r="CA223" s="38">
        <v>3.006468881E-2</v>
      </c>
      <c r="CB223" s="38">
        <v>3.047055194E-2</v>
      </c>
      <c r="CC223" s="38">
        <v>3.0523223679999999E-2</v>
      </c>
      <c r="CD223" s="38">
        <v>2.9124624349999999E-2</v>
      </c>
      <c r="CE223" s="38">
        <v>1.8159032889999999E-2</v>
      </c>
      <c r="CF223" s="38">
        <v>2.5533626269999998E-2</v>
      </c>
      <c r="CG223" s="38">
        <v>2.5287712149999999E-2</v>
      </c>
      <c r="CH223" s="38">
        <v>2.6486136430000001E-2</v>
      </c>
      <c r="CI223" s="38">
        <v>2.433997253E-2</v>
      </c>
      <c r="CJ223" s="38">
        <v>2.4978961920000001E-2</v>
      </c>
      <c r="CK223" s="38">
        <v>2.4487083029999999E-2</v>
      </c>
      <c r="CL223" s="38">
        <v>2.480460282E-2</v>
      </c>
      <c r="CM223" s="38">
        <v>2.5875130539999999E-2</v>
      </c>
      <c r="CN223" s="38">
        <v>2.6422594349999998E-2</v>
      </c>
      <c r="CO223" s="38">
        <v>2.529060205E-2</v>
      </c>
      <c r="CP223" s="38">
        <v>2.157443736E-2</v>
      </c>
      <c r="CQ223" s="38">
        <v>2.545143393E-2</v>
      </c>
      <c r="CR223" s="38">
        <v>2.3739751949999999E-2</v>
      </c>
      <c r="CS223" s="38">
        <v>2.3552345789999998E-2</v>
      </c>
      <c r="CT223" s="38">
        <v>2.3527080209999999E-2</v>
      </c>
    </row>
    <row r="224" spans="1:98" ht="14.5" x14ac:dyDescent="0.65">
      <c r="A224" s="77"/>
      <c r="B224" s="77"/>
      <c r="C224" s="38" t="s">
        <v>4</v>
      </c>
      <c r="D224" s="38">
        <f>D225-D223</f>
        <v>4.5120209651861032E-12</v>
      </c>
      <c r="E224" s="38">
        <f t="shared" ref="E224" si="2558">E225-E223</f>
        <v>1.0010292785569057E-3</v>
      </c>
      <c r="F224" s="38">
        <f t="shared" ref="F224" si="2559">F225-F223</f>
        <v>1.4183782872902529E-3</v>
      </c>
      <c r="G224" s="38">
        <f t="shared" ref="G224" si="2560">G225-G223</f>
        <v>1.4589683195965306E-3</v>
      </c>
      <c r="H224" s="38">
        <f t="shared" ref="H224" si="2561">H225-H223</f>
        <v>1.6134290571735309E-3</v>
      </c>
      <c r="I224" s="38">
        <f t="shared" ref="I224" si="2562">I225-I223</f>
        <v>2.1070892117260793E-3</v>
      </c>
      <c r="J224" s="38">
        <f t="shared" ref="J224" si="2563">J225-J223</f>
        <v>2.6921467990099531E-3</v>
      </c>
      <c r="K224" s="38">
        <f t="shared" ref="K224" si="2564">K225-K223</f>
        <v>3.3518667652412881E-3</v>
      </c>
      <c r="L224" s="38">
        <f t="shared" ref="L224" si="2565">L225-L223</f>
        <v>4.1823304768745873E-3</v>
      </c>
      <c r="M224" s="38">
        <f t="shared" ref="M224" si="2566">M225-M223</f>
        <v>4.6462127596827909E-3</v>
      </c>
      <c r="N224" s="38">
        <f t="shared" ref="N224" si="2567">N225-N223</f>
        <v>5.3184943871952689E-3</v>
      </c>
      <c r="O224" s="38">
        <f t="shared" ref="O224" si="2568">O225-O223</f>
        <v>6.427211504650485E-3</v>
      </c>
      <c r="P224" s="38">
        <f t="shared" ref="P224" si="2569">P225-P223</f>
        <v>8.1737525841232509E-3</v>
      </c>
      <c r="Q224" s="38">
        <f t="shared" ref="Q224" si="2570">Q225-Q223</f>
        <v>1.0006008420494631E-2</v>
      </c>
      <c r="R224" s="38">
        <f t="shared" ref="R224" si="2571">R225-R223</f>
        <v>1.1816429939898485E-2</v>
      </c>
      <c r="S224" s="38">
        <f t="shared" ref="S224" si="2572">S225-S223</f>
        <v>1.3538363975615517E-2</v>
      </c>
      <c r="T224" s="38">
        <f t="shared" ref="T224" si="2573">T225-T223</f>
        <v>1.5121742956552038E-2</v>
      </c>
      <c r="U224" s="38">
        <f t="shared" ref="U224" si="2574">U225-U223</f>
        <v>1.6436753197095515E-2</v>
      </c>
      <c r="V224" s="38">
        <f t="shared" ref="V224" si="2575">V225-V223</f>
        <v>1.7655019472839331E-2</v>
      </c>
      <c r="W224" s="38">
        <f t="shared" ref="W224" si="2576">W225-W223</f>
        <v>1.8804551369896595E-2</v>
      </c>
      <c r="X224" s="38">
        <f t="shared" ref="X224" si="2577">X225-X223</f>
        <v>2.0093495518535145E-2</v>
      </c>
      <c r="Y224" s="38">
        <f t="shared" ref="Y224" si="2578">Y225-Y223</f>
        <v>2.0906877236623232E-2</v>
      </c>
      <c r="Z224" s="38">
        <f t="shared" ref="Z224" si="2579">Z225-Z223</f>
        <v>2.1698389868673437E-2</v>
      </c>
      <c r="AA224" s="38">
        <f t="shared" ref="AA224" si="2580">AA225-AA223</f>
        <v>2.228121303068601E-2</v>
      </c>
      <c r="AB224" s="38">
        <f t="shared" ref="AB224" si="2581">AB225-AB223</f>
        <v>2.3219052291327646E-2</v>
      </c>
      <c r="AC224" s="38">
        <f t="shared" ref="AC224" si="2582">AC225-AC223</f>
        <v>2.3278523328862037E-2</v>
      </c>
      <c r="AD224" s="38">
        <f t="shared" ref="AD224" si="2583">AD225-AD223</f>
        <v>2.4603067870559766E-2</v>
      </c>
      <c r="AE224" s="38">
        <f t="shared" ref="AE224" si="2584">AE225-AE223</f>
        <v>2.6340545455277382E-2</v>
      </c>
      <c r="AF224" s="38">
        <f t="shared" ref="AF224" si="2585">AF225-AF223</f>
        <v>2.7625103070327433E-2</v>
      </c>
      <c r="AG224" s="38">
        <f t="shared" ref="AG224" si="2586">AG225-AG223</f>
        <v>2.8173951095410564E-2</v>
      </c>
      <c r="AH224" s="38">
        <f t="shared" ref="AH224" si="2587">AH225-AH223</f>
        <v>3.0058729744116112E-2</v>
      </c>
      <c r="AI224" s="38">
        <f t="shared" ref="AI224" si="2588">AI225-AI223</f>
        <v>3.1485751263713925E-2</v>
      </c>
      <c r="AJ224" s="38">
        <f t="shared" ref="AJ224" si="2589">AJ225-AJ223</f>
        <v>3.2767324698737464E-2</v>
      </c>
      <c r="AK224" s="38">
        <f t="shared" ref="AK224" si="2590">AK225-AK223</f>
        <v>3.4462631187000693E-2</v>
      </c>
      <c r="AL224" s="38">
        <f t="shared" ref="AL224" si="2591">AL225-AL223</f>
        <v>3.6714980278160086E-2</v>
      </c>
      <c r="AM224" s="38">
        <f t="shared" ref="AM224" si="2592">AM225-AM223</f>
        <v>3.9348167658976224E-2</v>
      </c>
      <c r="AN224" s="38">
        <f t="shared" ref="AN224" si="2593">AN225-AN223</f>
        <v>4.2339427244941844E-2</v>
      </c>
      <c r="AO224" s="38">
        <f t="shared" ref="AO224" si="2594">AO225-AO223</f>
        <v>4.4846898670926491E-2</v>
      </c>
      <c r="AP224" s="38">
        <f t="shared" ref="AP224" si="2595">AP225-AP223</f>
        <v>4.683987593275981E-2</v>
      </c>
      <c r="AQ224" s="38">
        <f t="shared" ref="AQ224" si="2596">AQ225-AQ223</f>
        <v>4.9912728242104347E-2</v>
      </c>
      <c r="AR224" s="38">
        <f t="shared" ref="AR224" si="2597">AR225-AR223</f>
        <v>5.1872593833351063E-2</v>
      </c>
      <c r="AS224" s="38">
        <f t="shared" ref="AS224" si="2598">AS225-AS223</f>
        <v>5.4784383474063836E-2</v>
      </c>
      <c r="AT224" s="38">
        <f t="shared" ref="AT224" si="2599">AT225-AT223</f>
        <v>5.7252952174774434E-2</v>
      </c>
      <c r="AU224" s="38">
        <f t="shared" ref="AU224" si="2600">AU225-AU223</f>
        <v>6.0147007437526358E-2</v>
      </c>
      <c r="AV224" s="38">
        <f t="shared" ref="AV224" si="2601">AV225-AV223</f>
        <v>6.402525896934326E-2</v>
      </c>
      <c r="AW224" s="38">
        <f t="shared" ref="AW224" si="2602">AW225-AW223</f>
        <v>6.7336521980934594E-2</v>
      </c>
      <c r="AX224" s="38">
        <f t="shared" ref="AX224" si="2603">AX225-AX223</f>
        <v>6.9882303332067519E-2</v>
      </c>
      <c r="AY224" s="38">
        <f t="shared" ref="AY224" si="2604">AY225-AY223</f>
        <v>7.2448986583132924E-2</v>
      </c>
      <c r="AZ224" s="38">
        <f t="shared" ref="AZ224" si="2605">AZ225-AZ223</f>
        <v>7.2815021982557696E-2</v>
      </c>
      <c r="BA224" s="38">
        <f t="shared" ref="BA224" si="2606">BA225-BA223</f>
        <v>7.3447901523728057E-2</v>
      </c>
      <c r="BB224" s="38">
        <f t="shared" ref="BB224" si="2607">BB225-BB223</f>
        <v>7.8725869771703899E-2</v>
      </c>
      <c r="BC224" s="38">
        <f t="shared" ref="BC224" si="2608">BC225-BC223</f>
        <v>8.2794172457294549E-2</v>
      </c>
      <c r="BD224" s="38">
        <f t="shared" ref="BD224" si="2609">BD225-BD223</f>
        <v>8.5474650615347744E-2</v>
      </c>
      <c r="BE224" s="38">
        <f t="shared" ref="BE224" si="2610">BE225-BE223</f>
        <v>8.5529780748308915E-2</v>
      </c>
      <c r="BF224" s="38">
        <f t="shared" ref="BF224" si="2611">BF225-BF223</f>
        <v>8.6870712401080241E-2</v>
      </c>
      <c r="BG224" s="38">
        <f t="shared" ref="BG224" si="2612">BG225-BG223</f>
        <v>8.9199334055242038E-2</v>
      </c>
      <c r="BH224" s="38">
        <f t="shared" ref="BH224" si="2613">BH225-BH223</f>
        <v>9.1927467399745763E-2</v>
      </c>
      <c r="BI224" s="38">
        <f t="shared" ref="BI224" si="2614">BI225-BI223</f>
        <v>9.3641238515221367E-2</v>
      </c>
      <c r="BJ224" s="38">
        <f t="shared" ref="BJ224" si="2615">BJ225-BJ223</f>
        <v>9.5728438590804155E-2</v>
      </c>
      <c r="BK224" s="38">
        <f t="shared" ref="BK224" si="2616">BK225-BK223</f>
        <v>9.7829513181687686E-2</v>
      </c>
      <c r="BL224" s="38">
        <f t="shared" ref="BL224" si="2617">BL225-BL223</f>
        <v>0.10018417729642516</v>
      </c>
      <c r="BM224" s="38">
        <f t="shared" ref="BM224" si="2618">BM225-BM223</f>
        <v>0.10021325434021271</v>
      </c>
      <c r="BN224" s="38">
        <f t="shared" ref="BN224" si="2619">BN225-BN223</f>
        <v>0.10069787253816655</v>
      </c>
      <c r="BO224" s="38">
        <f t="shared" ref="BO224" si="2620">BO225-BO223</f>
        <v>0.10198426901394315</v>
      </c>
      <c r="BP224" s="38">
        <f t="shared" ref="BP224" si="2621">BP225-BP223</f>
        <v>0.10351035187093829</v>
      </c>
      <c r="BQ224" s="38">
        <f t="shared" ref="BQ224" si="2622">BQ225-BQ223</f>
        <v>0.10453071551235424</v>
      </c>
      <c r="BR224" s="38">
        <f t="shared" ref="BR224" si="2623">BR225-BR223</f>
        <v>0.10597131441227035</v>
      </c>
      <c r="BS224" s="38">
        <f t="shared" ref="BS224" si="2624">BS225-BS223</f>
        <v>0.10771925481112812</v>
      </c>
      <c r="BT224" s="38">
        <f t="shared" ref="BT224" si="2625">BT225-BT223</f>
        <v>0.10998986239666517</v>
      </c>
      <c r="BU224" s="38">
        <f t="shared" ref="BU224" si="2626">BU225-BU223</f>
        <v>0.11192161417799154</v>
      </c>
      <c r="BV224" s="38">
        <f t="shared" ref="BV224" si="2627">BV225-BV223</f>
        <v>0.11396469007920677</v>
      </c>
      <c r="BW224" s="38">
        <f t="shared" ref="BW224" si="2628">BW225-BW223</f>
        <v>0.11518916894607263</v>
      </c>
      <c r="BX224" s="38">
        <f t="shared" ref="BX224" si="2629">BX225-BX223</f>
        <v>0.11700480521689971</v>
      </c>
      <c r="BY224" s="38">
        <f t="shared" ref="BY224" si="2630">BY225-BY223</f>
        <v>0.1185996789645576</v>
      </c>
      <c r="BZ224" s="38">
        <f t="shared" ref="BZ224" si="2631">BZ225-BZ223</f>
        <v>0.12056410436517354</v>
      </c>
      <c r="CA224" s="38">
        <f t="shared" ref="CA224" si="2632">CA225-CA223</f>
        <v>0.12173345733049361</v>
      </c>
      <c r="CB224" s="38">
        <f t="shared" ref="CB224" si="2633">CB225-CB223</f>
        <v>0.12223926413385147</v>
      </c>
      <c r="CC224" s="38">
        <f t="shared" ref="CC224" si="2634">CC225-CC223</f>
        <v>0.12302323811454562</v>
      </c>
      <c r="CD224" s="38">
        <f t="shared" ref="CD224" si="2635">CD225-CD223</f>
        <v>0.12386784417328882</v>
      </c>
      <c r="CE224" s="38">
        <f t="shared" ref="CE224" si="2636">CE225-CE223</f>
        <v>0.12411110162608995</v>
      </c>
      <c r="CF224" s="38">
        <f t="shared" ref="CF224" si="2637">CF225-CF223</f>
        <v>0.12032856525018168</v>
      </c>
      <c r="CG224" s="38">
        <f t="shared" ref="CG224" si="2638">CG225-CG223</f>
        <v>0.12060238107692176</v>
      </c>
      <c r="CH224" s="38">
        <f t="shared" ref="CH224" si="2639">CH225-CH223</f>
        <v>0.12059112868524621</v>
      </c>
      <c r="CI224" s="38">
        <f t="shared" ref="CI224" si="2640">CI225-CI223</f>
        <v>0.12103180898051913</v>
      </c>
      <c r="CJ224" s="38">
        <f t="shared" ref="CJ224" si="2641">CJ225-CJ223</f>
        <v>0.12059190858649686</v>
      </c>
      <c r="CK224" s="38">
        <f t="shared" ref="CK224" si="2642">CK225-CK223</f>
        <v>0.12055596615525879</v>
      </c>
      <c r="CL224" s="38">
        <f t="shared" ref="CL224" si="2643">CL225-CL223</f>
        <v>0.12034274437346851</v>
      </c>
      <c r="CM224" s="38">
        <f t="shared" ref="CM224" si="2644">CM225-CM223</f>
        <v>0.12029524253149253</v>
      </c>
      <c r="CN224" s="38">
        <f t="shared" ref="CN224" si="2645">CN225-CN223</f>
        <v>0.12068068651939146</v>
      </c>
      <c r="CO224" s="38">
        <f t="shared" ref="CO224" si="2646">CO225-CO223</f>
        <v>0.12115140518896739</v>
      </c>
      <c r="CP224" s="38">
        <f t="shared" ref="CP224" si="2647">CP225-CP223</f>
        <v>0.12114298329560841</v>
      </c>
      <c r="CQ224" s="38">
        <f t="shared" ref="CQ224" si="2648">CQ225-CQ223</f>
        <v>0.11973582746184953</v>
      </c>
      <c r="CR224" s="38">
        <f t="shared" ref="CR224" si="2649">CR225-CR223</f>
        <v>0.12026899897420373</v>
      </c>
      <c r="CS224" s="38">
        <f t="shared" ref="CS224" si="2650">CS225-CS223</f>
        <v>0.1199050435132195</v>
      </c>
      <c r="CT224" s="38">
        <f t="shared" ref="CT224" si="2651">CT225-CT223</f>
        <v>0.11962779521092451</v>
      </c>
    </row>
    <row r="225" spans="1:98" ht="14.5" x14ac:dyDescent="0.65">
      <c r="A225" s="77"/>
      <c r="B225" s="78"/>
      <c r="C225" s="38" t="s">
        <v>6</v>
      </c>
      <c r="D225" s="38">
        <v>2.5281059045120209E-3</v>
      </c>
      <c r="E225" s="38">
        <v>2.6873066585569056E-3</v>
      </c>
      <c r="F225" s="38">
        <v>2.2694306772902528E-3</v>
      </c>
      <c r="G225" s="38">
        <v>2.4876183695965305E-3</v>
      </c>
      <c r="H225" s="38">
        <v>3.5154968371735309E-3</v>
      </c>
      <c r="I225" s="38">
        <v>4.4744981417260792E-3</v>
      </c>
      <c r="J225" s="38">
        <v>5.4928180790099531E-3</v>
      </c>
      <c r="K225" s="38">
        <v>6.8402272552412881E-3</v>
      </c>
      <c r="L225" s="38">
        <v>7.0791863668745875E-3</v>
      </c>
      <c r="M225" s="38">
        <v>8.1226882596827903E-3</v>
      </c>
      <c r="N225" s="38">
        <v>1.0111826087195269E-2</v>
      </c>
      <c r="O225" s="38">
        <v>1.3301858594650485E-2</v>
      </c>
      <c r="P225" s="38">
        <v>1.6056903794123251E-2</v>
      </c>
      <c r="Q225" s="38">
        <v>1.854859379049463E-2</v>
      </c>
      <c r="R225" s="38">
        <v>2.0745613479898485E-2</v>
      </c>
      <c r="S225" s="38">
        <v>2.2619597635615517E-2</v>
      </c>
      <c r="T225" s="38">
        <v>2.3923837906552038E-2</v>
      </c>
      <c r="U225" s="38">
        <v>2.5219828807095515E-2</v>
      </c>
      <c r="V225" s="38">
        <v>2.6449091752839334E-2</v>
      </c>
      <c r="W225" s="38">
        <v>2.8321126699896598E-2</v>
      </c>
      <c r="X225" s="38">
        <v>2.8657457918535145E-2</v>
      </c>
      <c r="Y225" s="38">
        <v>2.9331840126623231E-2</v>
      </c>
      <c r="Z225" s="38">
        <v>2.9616539298673437E-2</v>
      </c>
      <c r="AA225" s="38">
        <v>3.108619574068601E-2</v>
      </c>
      <c r="AB225" s="38">
        <v>3.0055643431327647E-2</v>
      </c>
      <c r="AC225" s="38">
        <v>3.2972193208862036E-2</v>
      </c>
      <c r="AD225" s="38">
        <v>3.5948587850559766E-2</v>
      </c>
      <c r="AE225" s="38">
        <v>3.7189365645277382E-2</v>
      </c>
      <c r="AF225" s="38">
        <v>3.6942452240327432E-2</v>
      </c>
      <c r="AG225" s="38">
        <v>4.0793892225410563E-2</v>
      </c>
      <c r="AH225" s="38">
        <v>4.2493475664116112E-2</v>
      </c>
      <c r="AI225" s="38">
        <v>4.4018020623713926E-2</v>
      </c>
      <c r="AJ225" s="38">
        <v>4.6677026818737463E-2</v>
      </c>
      <c r="AK225" s="38">
        <v>5.0347936057000692E-2</v>
      </c>
      <c r="AL225" s="38">
        <v>5.4438097298160092E-2</v>
      </c>
      <c r="AM225" s="38">
        <v>5.890706764897622E-2</v>
      </c>
      <c r="AN225" s="38">
        <v>6.1748949274941844E-2</v>
      </c>
      <c r="AO225" s="38">
        <v>6.3563276440926492E-2</v>
      </c>
      <c r="AP225" s="38">
        <v>6.8675788212759811E-2</v>
      </c>
      <c r="AQ225" s="38">
        <v>6.9878660272104348E-2</v>
      </c>
      <c r="AR225" s="38">
        <v>7.4432929143351062E-2</v>
      </c>
      <c r="AS225" s="38">
        <v>7.7032226604063836E-2</v>
      </c>
      <c r="AT225" s="38">
        <v>8.1130181434774434E-2</v>
      </c>
      <c r="AU225" s="38">
        <v>8.7126393097526358E-2</v>
      </c>
      <c r="AV225" s="38">
        <v>9.1095642059343257E-2</v>
      </c>
      <c r="AW225" s="38">
        <v>9.3421530100934597E-2</v>
      </c>
      <c r="AX225" s="38">
        <v>9.6311722312067527E-2</v>
      </c>
      <c r="AY225" s="38">
        <v>9.3587946703132932E-2</v>
      </c>
      <c r="AZ225" s="38">
        <v>9.3925904552557699E-2</v>
      </c>
      <c r="BA225" s="38">
        <v>0.10585350224372805</v>
      </c>
      <c r="BB225" s="38">
        <v>0.11072721398170389</v>
      </c>
      <c r="BC225" s="38">
        <v>0.11264439293729454</v>
      </c>
      <c r="BD225" s="38">
        <v>0.10916458749534774</v>
      </c>
      <c r="BE225" s="38">
        <v>0.11139787690830892</v>
      </c>
      <c r="BF225" s="38">
        <v>0.11541149922108024</v>
      </c>
      <c r="BG225" s="38">
        <v>0.11941465329524203</v>
      </c>
      <c r="BH225" s="38">
        <v>0.12033347616974577</v>
      </c>
      <c r="BI225" s="38">
        <v>0.12330308579522137</v>
      </c>
      <c r="BJ225" s="38">
        <v>0.12566615021080416</v>
      </c>
      <c r="BK225" s="38">
        <v>0.12898816660168769</v>
      </c>
      <c r="BL225" s="38">
        <v>0.12602807139642516</v>
      </c>
      <c r="BM225" s="38">
        <v>0.1263373821802127</v>
      </c>
      <c r="BN225" s="38">
        <v>0.12879079719816655</v>
      </c>
      <c r="BO225" s="38">
        <v>0.13094816562394315</v>
      </c>
      <c r="BP225" s="38">
        <v>0.1315023568009383</v>
      </c>
      <c r="BQ225" s="38">
        <v>0.13360276666235424</v>
      </c>
      <c r="BR225" s="38">
        <v>0.13568907749227035</v>
      </c>
      <c r="BS225" s="38">
        <v>0.13907113571112811</v>
      </c>
      <c r="BT225" s="38">
        <v>0.14204266208666516</v>
      </c>
      <c r="BU225" s="38">
        <v>0.14476476121799153</v>
      </c>
      <c r="BV225" s="38">
        <v>0.14510212501920677</v>
      </c>
      <c r="BW225" s="38">
        <v>0.14724124902607263</v>
      </c>
      <c r="BX225" s="38">
        <v>0.14899495658689971</v>
      </c>
      <c r="BY225" s="38">
        <v>0.1519379122345576</v>
      </c>
      <c r="BZ225" s="38">
        <v>0.15251054050517354</v>
      </c>
      <c r="CA225" s="38">
        <v>0.15179814614049361</v>
      </c>
      <c r="CB225" s="38">
        <v>0.15270981607385148</v>
      </c>
      <c r="CC225" s="38">
        <v>0.15354646179454562</v>
      </c>
      <c r="CD225" s="38">
        <v>0.15299246852328882</v>
      </c>
      <c r="CE225" s="38">
        <v>0.14227013451608994</v>
      </c>
      <c r="CF225" s="38">
        <v>0.14586219152018168</v>
      </c>
      <c r="CG225" s="38">
        <v>0.14589009322692176</v>
      </c>
      <c r="CH225" s="38">
        <v>0.14707726511524621</v>
      </c>
      <c r="CI225" s="38">
        <v>0.14537178151051913</v>
      </c>
      <c r="CJ225" s="38">
        <v>0.14557087050649686</v>
      </c>
      <c r="CK225" s="38">
        <v>0.14504304918525879</v>
      </c>
      <c r="CL225" s="38">
        <v>0.1451473471934685</v>
      </c>
      <c r="CM225" s="38">
        <v>0.14617037307149253</v>
      </c>
      <c r="CN225" s="38">
        <v>0.14710328086939145</v>
      </c>
      <c r="CO225" s="38">
        <v>0.14644200723896739</v>
      </c>
      <c r="CP225" s="38">
        <v>0.14271742065560841</v>
      </c>
      <c r="CQ225" s="38">
        <v>0.14518726139184954</v>
      </c>
      <c r="CR225" s="38">
        <v>0.14400875092420373</v>
      </c>
      <c r="CS225" s="38">
        <v>0.1434573893032195</v>
      </c>
      <c r="CT225" s="38">
        <v>0.1431548754209245</v>
      </c>
    </row>
    <row r="226" spans="1:98" ht="14.5" x14ac:dyDescent="0.65">
      <c r="A226" s="77"/>
      <c r="B226" s="76" t="s">
        <v>65</v>
      </c>
      <c r="C226" s="38" t="s">
        <v>3</v>
      </c>
      <c r="D226" s="38">
        <v>6.5772402499999995E-4</v>
      </c>
      <c r="E226" s="38">
        <v>3.7389144600000001E-4</v>
      </c>
      <c r="F226" s="38">
        <v>1.2667504299999999E-4</v>
      </c>
      <c r="G226" s="38">
        <v>2.06532418E-4</v>
      </c>
      <c r="H226" s="38">
        <v>3.49193563E-4</v>
      </c>
      <c r="I226" s="38">
        <v>5.3089096600000005E-4</v>
      </c>
      <c r="J226" s="38">
        <v>6.0463185900000004E-4</v>
      </c>
      <c r="K226" s="38">
        <v>7.7833543000000002E-4</v>
      </c>
      <c r="L226" s="38">
        <v>3.9808428E-5</v>
      </c>
      <c r="M226" s="38">
        <v>9.5348545999999996E-5</v>
      </c>
      <c r="N226" s="38">
        <v>2.94637174E-4</v>
      </c>
      <c r="O226" s="38">
        <v>3.6509194900000001E-4</v>
      </c>
      <c r="P226" s="38">
        <v>3.8857220000000002E-4</v>
      </c>
      <c r="Q226" s="38">
        <v>1.3725922950000001E-3</v>
      </c>
      <c r="R226" s="38">
        <v>1.45075401E-3</v>
      </c>
      <c r="S226" s="38">
        <v>1.4056544940000001E-3</v>
      </c>
      <c r="T226" s="38">
        <v>1.112352658E-3</v>
      </c>
      <c r="U226" s="38">
        <v>1.5718517320000001E-3</v>
      </c>
      <c r="V226" s="38">
        <v>1.7067415969999999E-3</v>
      </c>
      <c r="W226" s="38">
        <v>1.692610649E-3</v>
      </c>
      <c r="X226" s="38">
        <v>1.792970176E-3</v>
      </c>
      <c r="Y226" s="38">
        <v>2.0227362059999998E-3</v>
      </c>
      <c r="Z226" s="38">
        <v>2.0916799039999998E-3</v>
      </c>
      <c r="AA226" s="38">
        <v>2.0392853529999999E-3</v>
      </c>
      <c r="AB226" s="38">
        <v>2.5049255990000001E-3</v>
      </c>
      <c r="AC226" s="38">
        <v>1.8471731659999999E-3</v>
      </c>
      <c r="AD226" s="38">
        <v>2.6697720099999999E-3</v>
      </c>
      <c r="AE226" s="38">
        <v>3.0971221490000002E-3</v>
      </c>
      <c r="AF226" s="38">
        <v>2.5110116049999998E-3</v>
      </c>
      <c r="AG226" s="38">
        <v>3.4191990590000001E-3</v>
      </c>
      <c r="AH226" s="38">
        <v>3.5034366990000002E-3</v>
      </c>
      <c r="AI226" s="38">
        <v>4.0084909359999997E-3</v>
      </c>
      <c r="AJ226" s="38">
        <v>4.2858621459999999E-3</v>
      </c>
      <c r="AK226" s="38">
        <v>4.7879898700000003E-3</v>
      </c>
      <c r="AL226" s="38">
        <v>5.3087689150000004E-3</v>
      </c>
      <c r="AM226" s="38">
        <v>5.751963348E-3</v>
      </c>
      <c r="AN226" s="38">
        <v>5.8719662020000002E-3</v>
      </c>
      <c r="AO226" s="38">
        <v>5.618860273E-3</v>
      </c>
      <c r="AP226" s="38">
        <v>6.6301344449999997E-3</v>
      </c>
      <c r="AQ226" s="38">
        <v>5.9068780430000002E-3</v>
      </c>
      <c r="AR226" s="38">
        <v>5.0545077929999996E-3</v>
      </c>
      <c r="AS226" s="38">
        <v>4.848996104E-3</v>
      </c>
      <c r="AT226" s="38">
        <v>5.2271037189999996E-3</v>
      </c>
      <c r="AU226" s="38">
        <v>5.8671531600000002E-3</v>
      </c>
      <c r="AV226" s="38">
        <v>5.783351305E-3</v>
      </c>
      <c r="AW226" s="38">
        <v>5.6299121209999999E-3</v>
      </c>
      <c r="AX226" s="38">
        <v>6.0392523110000002E-3</v>
      </c>
      <c r="AY226" s="38">
        <v>5.3925233389999997E-3</v>
      </c>
      <c r="AZ226" s="38">
        <v>5.7761916329999996E-3</v>
      </c>
      <c r="BA226" s="38">
        <v>6.0910514730000004E-3</v>
      </c>
      <c r="BB226" s="38">
        <v>6.2542299550000001E-3</v>
      </c>
      <c r="BC226" s="38">
        <v>5.5160996449999996E-3</v>
      </c>
      <c r="BD226" s="38">
        <v>4.4477969979999999E-3</v>
      </c>
      <c r="BE226" s="38">
        <v>4.7777445389999996E-3</v>
      </c>
      <c r="BF226" s="38">
        <v>5.3684575050000002E-3</v>
      </c>
      <c r="BG226" s="38">
        <v>5.3882708490000002E-3</v>
      </c>
      <c r="BH226" s="38">
        <v>5.366964452E-3</v>
      </c>
      <c r="BI226" s="38">
        <v>5.16490197E-3</v>
      </c>
      <c r="BJ226" s="38">
        <v>5.3092992219999999E-3</v>
      </c>
      <c r="BK226" s="38">
        <v>5.6576052369999999E-3</v>
      </c>
      <c r="BL226" s="38">
        <v>4.0754281320000002E-3</v>
      </c>
      <c r="BM226" s="38">
        <v>4.5999427499999997E-3</v>
      </c>
      <c r="BN226" s="38">
        <v>4.7958511119999998E-3</v>
      </c>
      <c r="BO226" s="38">
        <v>4.8242006810000002E-3</v>
      </c>
      <c r="BP226" s="38">
        <v>4.5327899320000004E-3</v>
      </c>
      <c r="BQ226" s="38">
        <v>4.7217293660000003E-3</v>
      </c>
      <c r="BR226" s="38">
        <v>4.8264186439999999E-3</v>
      </c>
      <c r="BS226" s="38">
        <v>4.8281415710000001E-3</v>
      </c>
      <c r="BT226" s="38">
        <v>4.9882912780000004E-3</v>
      </c>
      <c r="BU226" s="38">
        <v>4.9408854499999998E-3</v>
      </c>
      <c r="BV226" s="38">
        <v>4.2184249379999999E-3</v>
      </c>
      <c r="BW226" s="38">
        <v>3.4971121829999998E-3</v>
      </c>
      <c r="BX226" s="38">
        <v>3.7251031850000001E-3</v>
      </c>
      <c r="BY226" s="38">
        <v>3.8058314140000001E-3</v>
      </c>
      <c r="BZ226" s="38">
        <v>4.1780852130000002E-3</v>
      </c>
      <c r="CA226" s="38">
        <v>3.7380540759999999E-3</v>
      </c>
      <c r="CB226" s="38">
        <v>3.6752943870000001E-3</v>
      </c>
      <c r="CC226" s="38">
        <v>3.9995718900000003E-3</v>
      </c>
      <c r="CD226" s="38">
        <v>4.1004474509999996E-3</v>
      </c>
      <c r="CE226" s="38">
        <v>2.343679422E-3</v>
      </c>
      <c r="CF226" s="38">
        <v>3.4648570560000002E-3</v>
      </c>
      <c r="CG226" s="38">
        <v>3.3888696440000001E-3</v>
      </c>
      <c r="CH226" s="38">
        <v>3.585281777E-3</v>
      </c>
      <c r="CI226" s="38">
        <v>3.080388406E-3</v>
      </c>
      <c r="CJ226" s="38">
        <v>3.4488427410000002E-3</v>
      </c>
      <c r="CK226" s="38">
        <v>3.1020840160000001E-3</v>
      </c>
      <c r="CL226" s="38">
        <v>3.2018592639999999E-3</v>
      </c>
      <c r="CM226" s="38">
        <v>2.524687182E-3</v>
      </c>
      <c r="CN226" s="38">
        <v>2.947175055E-3</v>
      </c>
      <c r="CO226" s="38">
        <v>2.5196946660000002E-3</v>
      </c>
      <c r="CP226" s="38">
        <v>2.5238432689999998E-3</v>
      </c>
      <c r="CQ226" s="38">
        <v>2.52560451E-3</v>
      </c>
      <c r="CR226" s="38">
        <v>2.5225563629999999E-3</v>
      </c>
      <c r="CS226" s="38">
        <v>2.5222028960000002E-3</v>
      </c>
      <c r="CT226" s="38">
        <v>2.532829184E-3</v>
      </c>
    </row>
    <row r="227" spans="1:98" ht="14.5" x14ac:dyDescent="0.65">
      <c r="A227" s="77"/>
      <c r="B227" s="77"/>
      <c r="C227" s="38" t="s">
        <v>4</v>
      </c>
      <c r="D227" s="38">
        <f>D228-D226</f>
        <v>-4.1175418109828943E-13</v>
      </c>
      <c r="E227" s="38">
        <f t="shared" ref="E227" si="2652">E228-E226</f>
        <v>2.0961572365579291E-4</v>
      </c>
      <c r="F227" s="38">
        <f t="shared" ref="F227" si="2653">F228-F226</f>
        <v>2.5979919071744868E-4</v>
      </c>
      <c r="G227" s="38">
        <f t="shared" ref="G227" si="2654">G228-G226</f>
        <v>2.2812051248485832E-4</v>
      </c>
      <c r="H227" s="38">
        <f t="shared" ref="H227" si="2655">H228-H226</f>
        <v>2.4093616451845E-4</v>
      </c>
      <c r="I227" s="38">
        <f t="shared" ref="I227" si="2656">I228-I226</f>
        <v>2.9804449505626965E-4</v>
      </c>
      <c r="J227" s="38">
        <f t="shared" ref="J227" si="2657">J228-J226</f>
        <v>3.9800389298483567E-4</v>
      </c>
      <c r="K227" s="38">
        <f t="shared" ref="K227" si="2658">K228-K226</f>
        <v>4.9389982184416445E-4</v>
      </c>
      <c r="L227" s="38">
        <f t="shared" ref="L227" si="2659">L228-L226</f>
        <v>6.2349309277305912E-4</v>
      </c>
      <c r="M227" s="38">
        <f t="shared" ref="M227" si="2660">M228-M226</f>
        <v>4.869886431281145E-4</v>
      </c>
      <c r="N227" s="38">
        <f t="shared" ref="N227" si="2661">N228-N226</f>
        <v>4.2689413095775206E-4</v>
      </c>
      <c r="O227" s="38">
        <f t="shared" ref="O227" si="2662">O228-O226</f>
        <v>4.4924111328665021E-4</v>
      </c>
      <c r="P227" s="38">
        <f t="shared" ref="P227" si="2663">P228-P226</f>
        <v>4.8589095854407197E-4</v>
      </c>
      <c r="Q227" s="38">
        <f t="shared" ref="Q227" si="2664">Q228-Q226</f>
        <v>5.1888746019661453E-4</v>
      </c>
      <c r="R227" s="38">
        <f t="shared" ref="R227" si="2665">R228-R226</f>
        <v>8.5842549322893914E-4</v>
      </c>
      <c r="S227" s="38">
        <f t="shared" ref="S227" si="2666">S228-S226</f>
        <v>1.114308582917429E-3</v>
      </c>
      <c r="T227" s="38">
        <f t="shared" ref="T227" si="2667">T228-T226</f>
        <v>1.2968806715813607E-3</v>
      </c>
      <c r="U227" s="38">
        <f t="shared" ref="U227" si="2668">U228-U226</f>
        <v>1.3534120935236632E-3</v>
      </c>
      <c r="V227" s="38">
        <f t="shared" ref="V227" si="2669">V228-V226</f>
        <v>1.5629343366488021E-3</v>
      </c>
      <c r="W227" s="38">
        <f t="shared" ref="W227" si="2670">W228-W226</f>
        <v>1.7656192664065563E-3</v>
      </c>
      <c r="X227" s="38">
        <f t="shared" ref="X227" si="2671">X228-X226</f>
        <v>1.9175824021086484E-3</v>
      </c>
      <c r="Y227" s="38">
        <f t="shared" ref="Y227" si="2672">Y228-Y226</f>
        <v>2.0805074839390968E-3</v>
      </c>
      <c r="Z227" s="38">
        <f t="shared" ref="Z227" si="2673">Z228-Z226</f>
        <v>2.2882452831863905E-3</v>
      </c>
      <c r="AA227" s="38">
        <f t="shared" ref="AA227" si="2674">AA228-AA226</f>
        <v>2.4756232198074645E-3</v>
      </c>
      <c r="AB227" s="38">
        <f t="shared" ref="AB227" si="2675">AB228-AB226</f>
        <v>2.6182165766909485E-3</v>
      </c>
      <c r="AC227" s="38">
        <f t="shared" ref="AC227" si="2676">AC228-AC226</f>
        <v>2.8852496395809215E-3</v>
      </c>
      <c r="AD227" s="38">
        <f t="shared" ref="AD227" si="2677">AD228-AD226</f>
        <v>2.8788795759052428E-3</v>
      </c>
      <c r="AE227" s="38">
        <f t="shared" ref="AE227" si="2678">AE228-AE226</f>
        <v>3.1722196643746274E-3</v>
      </c>
      <c r="AF227" s="38">
        <f t="shared" ref="AF227" si="2679">AF228-AF226</f>
        <v>3.5365396664003954E-3</v>
      </c>
      <c r="AG227" s="38">
        <f t="shared" ref="AG227" si="2680">AG228-AG226</f>
        <v>3.6230838479453732E-3</v>
      </c>
      <c r="AH227" s="38">
        <f t="shared" ref="AH227" si="2681">AH228-AH226</f>
        <v>4.0113265601089583E-3</v>
      </c>
      <c r="AI227" s="38">
        <f t="shared" ref="AI227" si="2682">AI228-AI226</f>
        <v>4.3315030944089481E-3</v>
      </c>
      <c r="AJ227" s="38">
        <f t="shared" ref="AJ227" si="2683">AJ228-AJ226</f>
        <v>4.7412218083601014E-3</v>
      </c>
      <c r="AK227" s="38">
        <f t="shared" ref="AK227" si="2684">AK228-AK226</f>
        <v>5.1524107881418188E-3</v>
      </c>
      <c r="AL227" s="38">
        <f t="shared" ref="AL227" si="2685">AL228-AL226</f>
        <v>5.6429389403702202E-3</v>
      </c>
      <c r="AM227" s="38">
        <f t="shared" ref="AM227" si="2686">AM228-AM226</f>
        <v>6.1913300934287865E-3</v>
      </c>
      <c r="AN227" s="38">
        <f t="shared" ref="AN227" si="2687">AN228-AN226</f>
        <v>6.7588000727800681E-3</v>
      </c>
      <c r="AO227" s="38">
        <f t="shared" ref="AO227" si="2688">AO228-AO226</f>
        <v>7.2632520611453687E-3</v>
      </c>
      <c r="AP227" s="38">
        <f t="shared" ref="AP227" si="2689">AP228-AP226</f>
        <v>7.5855885111537485E-3</v>
      </c>
      <c r="AQ227" s="38">
        <f t="shared" ref="AQ227" si="2690">AQ228-AQ226</f>
        <v>8.205192698516944E-3</v>
      </c>
      <c r="AR227" s="38">
        <f t="shared" ref="AR227" si="2691">AR228-AR226</f>
        <v>8.4723195836597862E-3</v>
      </c>
      <c r="AS227" s="38">
        <f t="shared" ref="AS227" si="2692">AS228-AS226</f>
        <v>8.4372415082831775E-3</v>
      </c>
      <c r="AT227" s="38">
        <f t="shared" ref="AT227" si="2693">AT228-AT226</f>
        <v>8.4120585047533711E-3</v>
      </c>
      <c r="AU227" s="38">
        <f t="shared" ref="AU227" si="2694">AU228-AU226</f>
        <v>8.5618105815569549E-3</v>
      </c>
      <c r="AV227" s="38">
        <f t="shared" ref="AV227" si="2695">AV228-AV226</f>
        <v>8.8901494529008591E-3</v>
      </c>
      <c r="AW227" s="38">
        <f t="shared" ref="AW227" si="2696">AW228-AW226</f>
        <v>9.1387641064304762E-3</v>
      </c>
      <c r="AX227" s="38">
        <f t="shared" ref="AX227" si="2697">AX228-AX226</f>
        <v>9.2826139778088585E-3</v>
      </c>
      <c r="AY227" s="38">
        <f t="shared" ref="AY227" si="2698">AY228-AY226</f>
        <v>9.5417248544552805E-3</v>
      </c>
      <c r="AZ227" s="38">
        <f t="shared" ref="AZ227" si="2699">AZ228-AZ226</f>
        <v>9.5627613727802437E-3</v>
      </c>
      <c r="BA227" s="38">
        <f t="shared" ref="BA227" si="2700">BA228-BA226</f>
        <v>9.7428772669539351E-3</v>
      </c>
      <c r="BB227" s="38">
        <f t="shared" ref="BB227" si="2701">BB228-BB226</f>
        <v>9.9831871974926795E-3</v>
      </c>
      <c r="BC227" s="38">
        <f t="shared" ref="BC227" si="2702">BC228-BC226</f>
        <v>1.022394112538084E-2</v>
      </c>
      <c r="BD227" s="38">
        <f t="shared" ref="BD227" si="2703">BD228-BD226</f>
        <v>1.0184541494871694E-2</v>
      </c>
      <c r="BE227" s="38">
        <f t="shared" ref="BE227" si="2704">BE228-BE226</f>
        <v>9.8523496712979181E-3</v>
      </c>
      <c r="BF227" s="38">
        <f t="shared" ref="BF227" si="2705">BF228-BF226</f>
        <v>9.7542682494875833E-3</v>
      </c>
      <c r="BG227" s="38">
        <f t="shared" ref="BG227" si="2706">BG228-BG226</f>
        <v>9.8679472980713299E-3</v>
      </c>
      <c r="BH227" s="38">
        <f t="shared" ref="BH227" si="2707">BH228-BH226</f>
        <v>9.954134142810234E-3</v>
      </c>
      <c r="BI227" s="38">
        <f t="shared" ref="BI227" si="2708">BI228-BI226</f>
        <v>1.0006908995717392E-2</v>
      </c>
      <c r="BJ227" s="38">
        <f t="shared" ref="BJ227" si="2709">BJ228-BJ226</f>
        <v>9.9833981867983295E-3</v>
      </c>
      <c r="BK227" s="38">
        <f t="shared" ref="BK227" si="2710">BK228-BK226</f>
        <v>1.0031217220999301E-2</v>
      </c>
      <c r="BL227" s="38">
        <f t="shared" ref="BL227" si="2711">BL228-BL226</f>
        <v>1.0179552290089308E-2</v>
      </c>
      <c r="BM227" s="38">
        <f t="shared" ref="BM227" si="2712">BM228-BM226</f>
        <v>9.7983323987600249E-3</v>
      </c>
      <c r="BN227" s="38">
        <f t="shared" ref="BN227" si="2713">BN228-BN226</f>
        <v>9.7235500554940998E-3</v>
      </c>
      <c r="BO227" s="38">
        <f t="shared" ref="BO227" si="2714">BO228-BO226</f>
        <v>9.7190024705475723E-3</v>
      </c>
      <c r="BP227" s="38">
        <f t="shared" ref="BP227" si="2715">BP228-BP226</f>
        <v>9.7117412772917966E-3</v>
      </c>
      <c r="BQ227" s="38">
        <f t="shared" ref="BQ227" si="2716">BQ228-BQ226</f>
        <v>9.6151561918681461E-3</v>
      </c>
      <c r="BR227" s="38">
        <f t="shared" ref="BR227" si="2717">BR228-BR226</f>
        <v>9.5999170932497043E-3</v>
      </c>
      <c r="BS227" s="38">
        <f t="shared" ref="BS227" si="2718">BS228-BS226</f>
        <v>9.623263864562321E-3</v>
      </c>
      <c r="BT227" s="38">
        <f t="shared" ref="BT227" si="2719">BT228-BT226</f>
        <v>9.6334618927032718E-3</v>
      </c>
      <c r="BU227" s="38">
        <f t="shared" ref="BU227" si="2720">BU228-BU226</f>
        <v>9.6862725320195648E-3</v>
      </c>
      <c r="BV227" s="38">
        <f t="shared" ref="BV227" si="2721">BV228-BV226</f>
        <v>9.7096760340592281E-3</v>
      </c>
      <c r="BW227" s="38">
        <f t="shared" ref="BW227" si="2722">BW228-BW226</f>
        <v>9.5061313473738737E-3</v>
      </c>
      <c r="BX227" s="38">
        <f t="shared" ref="BX227" si="2723">BX228-BX226</f>
        <v>9.1489363803896762E-3</v>
      </c>
      <c r="BY227" s="38">
        <f t="shared" ref="BY227" si="2724">BY228-BY226</f>
        <v>8.9665156133754698E-3</v>
      </c>
      <c r="BZ227" s="38">
        <f t="shared" ref="BZ227" si="2725">BZ228-BZ226</f>
        <v>8.8353466237913944E-3</v>
      </c>
      <c r="CA227" s="38">
        <f t="shared" ref="CA227" si="2726">CA228-CA226</f>
        <v>8.8411766713620867E-3</v>
      </c>
      <c r="CB227" s="38">
        <f t="shared" ref="CB227" si="2727">CB228-CB226</f>
        <v>8.6837511251423114E-3</v>
      </c>
      <c r="CC227" s="38">
        <f t="shared" ref="CC227" si="2728">CC228-CC226</f>
        <v>8.5505153077694747E-3</v>
      </c>
      <c r="CD227" s="38">
        <f t="shared" ref="CD227" si="2729">CD228-CD226</f>
        <v>8.5329609625006408E-3</v>
      </c>
      <c r="CE227" s="38">
        <f t="shared" ref="CE227" si="2730">CE228-CE226</f>
        <v>8.5431823723906702E-3</v>
      </c>
      <c r="CF227" s="38">
        <f t="shared" ref="CF227" si="2731">CF228-CF226</f>
        <v>7.991233876500253E-3</v>
      </c>
      <c r="CG227" s="38">
        <f t="shared" ref="CG227" si="2732">CG228-CG226</f>
        <v>7.9720640071089064E-3</v>
      </c>
      <c r="CH227" s="38">
        <f t="shared" ref="CH227" si="2733">CH228-CH226</f>
        <v>7.8902760358031555E-3</v>
      </c>
      <c r="CI227" s="38">
        <f t="shared" ref="CI227" si="2734">CI228-CI226</f>
        <v>7.8761929019301909E-3</v>
      </c>
      <c r="CJ227" s="38">
        <f t="shared" ref="CJ227" si="2735">CJ228-CJ226</f>
        <v>7.6889247410958286E-3</v>
      </c>
      <c r="CK227" s="38">
        <f t="shared" ref="CK227" si="2736">CK228-CK226</f>
        <v>7.6625072992363413E-3</v>
      </c>
      <c r="CL227" s="38">
        <f t="shared" ref="CL227" si="2737">CL228-CL226</f>
        <v>7.5120432224937937E-3</v>
      </c>
      <c r="CM227" s="38">
        <f t="shared" ref="CM227" si="2738">CM228-CM226</f>
        <v>7.4331834177513642E-3</v>
      </c>
      <c r="CN227" s="38">
        <f t="shared" ref="CN227" si="2739">CN228-CN226</f>
        <v>7.1397253629952194E-3</v>
      </c>
      <c r="CO227" s="38">
        <f t="shared" ref="CO227" si="2740">CO228-CO226</f>
        <v>7.0587701802135245E-3</v>
      </c>
      <c r="CP227" s="38">
        <f t="shared" ref="CP227" si="2741">CP228-CP226</f>
        <v>6.8440430878028312E-3</v>
      </c>
      <c r="CQ227" s="38">
        <f t="shared" ref="CQ227" si="2742">CQ228-CQ226</f>
        <v>6.6925434869273305E-3</v>
      </c>
      <c r="CR227" s="38">
        <f t="shared" ref="CR227" si="2743">CR228-CR226</f>
        <v>6.5696071304060383E-3</v>
      </c>
      <c r="CS227" s="38">
        <f t="shared" ref="CS227" si="2744">CS228-CS226</f>
        <v>6.4568284713195446E-3</v>
      </c>
      <c r="CT227" s="38">
        <f t="shared" ref="CT227" si="2745">CT228-CT226</f>
        <v>6.3564110828677502E-3</v>
      </c>
    </row>
    <row r="228" spans="1:98" ht="14.5" x14ac:dyDescent="0.65">
      <c r="A228" s="77"/>
      <c r="B228" s="78"/>
      <c r="C228" s="38" t="s">
        <v>6</v>
      </c>
      <c r="D228" s="38">
        <v>6.5772402458824577E-4</v>
      </c>
      <c r="E228" s="38">
        <v>5.8350716965579292E-4</v>
      </c>
      <c r="F228" s="38">
        <v>3.8647423371744865E-4</v>
      </c>
      <c r="G228" s="38">
        <v>4.3465293048485832E-4</v>
      </c>
      <c r="H228" s="38">
        <v>5.9012972751845E-4</v>
      </c>
      <c r="I228" s="38">
        <v>8.2893546105626971E-4</v>
      </c>
      <c r="J228" s="38">
        <v>1.0026357519848357E-3</v>
      </c>
      <c r="K228" s="38">
        <v>1.2722352518441645E-3</v>
      </c>
      <c r="L228" s="38">
        <v>6.6330152077305915E-4</v>
      </c>
      <c r="M228" s="38">
        <v>5.8233718912811447E-4</v>
      </c>
      <c r="N228" s="38">
        <v>7.2153130495775206E-4</v>
      </c>
      <c r="O228" s="38">
        <v>8.1433306228665021E-4</v>
      </c>
      <c r="P228" s="38">
        <v>8.7446315854407199E-4</v>
      </c>
      <c r="Q228" s="38">
        <v>1.8914797551966146E-3</v>
      </c>
      <c r="R228" s="38">
        <v>2.3091795032289392E-3</v>
      </c>
      <c r="S228" s="38">
        <v>2.5199630769174291E-3</v>
      </c>
      <c r="T228" s="38">
        <v>2.4092333295813607E-3</v>
      </c>
      <c r="U228" s="38">
        <v>2.9252638255236633E-3</v>
      </c>
      <c r="V228" s="38">
        <v>3.269675933648802E-3</v>
      </c>
      <c r="W228" s="38">
        <v>3.4582299154065563E-3</v>
      </c>
      <c r="X228" s="38">
        <v>3.7105525781086484E-3</v>
      </c>
      <c r="Y228" s="38">
        <v>4.1032436899390966E-3</v>
      </c>
      <c r="Z228" s="38">
        <v>4.3799251871863903E-3</v>
      </c>
      <c r="AA228" s="38">
        <v>4.5149085728074644E-3</v>
      </c>
      <c r="AB228" s="38">
        <v>5.1231421756909486E-3</v>
      </c>
      <c r="AC228" s="38">
        <v>4.7324228055809214E-3</v>
      </c>
      <c r="AD228" s="38">
        <v>5.5486515859052427E-3</v>
      </c>
      <c r="AE228" s="38">
        <v>6.2693418133746275E-3</v>
      </c>
      <c r="AF228" s="38">
        <v>6.0475512714003952E-3</v>
      </c>
      <c r="AG228" s="38">
        <v>7.0422829069453734E-3</v>
      </c>
      <c r="AH228" s="38">
        <v>7.5147632591089589E-3</v>
      </c>
      <c r="AI228" s="38">
        <v>8.3399940304089478E-3</v>
      </c>
      <c r="AJ228" s="38">
        <v>9.0270839543601013E-3</v>
      </c>
      <c r="AK228" s="38">
        <v>9.9404006581418191E-3</v>
      </c>
      <c r="AL228" s="38">
        <v>1.0951707855370221E-2</v>
      </c>
      <c r="AM228" s="38">
        <v>1.1943293441428787E-2</v>
      </c>
      <c r="AN228" s="38">
        <v>1.2630766274780068E-2</v>
      </c>
      <c r="AO228" s="38">
        <v>1.2882112334145369E-2</v>
      </c>
      <c r="AP228" s="38">
        <v>1.4215722956153748E-2</v>
      </c>
      <c r="AQ228" s="38">
        <v>1.4112070741516944E-2</v>
      </c>
      <c r="AR228" s="38">
        <v>1.3526827376659785E-2</v>
      </c>
      <c r="AS228" s="38">
        <v>1.3286237612283178E-2</v>
      </c>
      <c r="AT228" s="38">
        <v>1.363916222375337E-2</v>
      </c>
      <c r="AU228" s="38">
        <v>1.4428963741556956E-2</v>
      </c>
      <c r="AV228" s="38">
        <v>1.4673500757900859E-2</v>
      </c>
      <c r="AW228" s="38">
        <v>1.4768676227430475E-2</v>
      </c>
      <c r="AX228" s="38">
        <v>1.5321866288808859E-2</v>
      </c>
      <c r="AY228" s="38">
        <v>1.493424819345528E-2</v>
      </c>
      <c r="AZ228" s="38">
        <v>1.5338953005780243E-2</v>
      </c>
      <c r="BA228" s="38">
        <v>1.5833928739953936E-2</v>
      </c>
      <c r="BB228" s="38">
        <v>1.6237417152492679E-2</v>
      </c>
      <c r="BC228" s="38">
        <v>1.5740040770380839E-2</v>
      </c>
      <c r="BD228" s="38">
        <v>1.4632338492871693E-2</v>
      </c>
      <c r="BE228" s="38">
        <v>1.4630094210297918E-2</v>
      </c>
      <c r="BF228" s="38">
        <v>1.5122725754487584E-2</v>
      </c>
      <c r="BG228" s="38">
        <v>1.5256218147071329E-2</v>
      </c>
      <c r="BH228" s="38">
        <v>1.5321098594810234E-2</v>
      </c>
      <c r="BI228" s="38">
        <v>1.5171810965717392E-2</v>
      </c>
      <c r="BJ228" s="38">
        <v>1.5292697408798329E-2</v>
      </c>
      <c r="BK228" s="38">
        <v>1.56888224579993E-2</v>
      </c>
      <c r="BL228" s="38">
        <v>1.4254980422089308E-2</v>
      </c>
      <c r="BM228" s="38">
        <v>1.4398275148760024E-2</v>
      </c>
      <c r="BN228" s="38">
        <v>1.45194011674941E-2</v>
      </c>
      <c r="BO228" s="38">
        <v>1.4543203151547572E-2</v>
      </c>
      <c r="BP228" s="38">
        <v>1.4244531209291797E-2</v>
      </c>
      <c r="BQ228" s="38">
        <v>1.4336885557868146E-2</v>
      </c>
      <c r="BR228" s="38">
        <v>1.4426335737249704E-2</v>
      </c>
      <c r="BS228" s="38">
        <v>1.4451405435562321E-2</v>
      </c>
      <c r="BT228" s="38">
        <v>1.4621753170703272E-2</v>
      </c>
      <c r="BU228" s="38">
        <v>1.4627157982019565E-2</v>
      </c>
      <c r="BV228" s="38">
        <v>1.3928100972059227E-2</v>
      </c>
      <c r="BW228" s="38">
        <v>1.3003243530373874E-2</v>
      </c>
      <c r="BX228" s="38">
        <v>1.2874039565389676E-2</v>
      </c>
      <c r="BY228" s="38">
        <v>1.277234702737547E-2</v>
      </c>
      <c r="BZ228" s="38">
        <v>1.3013431836791396E-2</v>
      </c>
      <c r="CA228" s="38">
        <v>1.2579230747362087E-2</v>
      </c>
      <c r="CB228" s="38">
        <v>1.2359045512142312E-2</v>
      </c>
      <c r="CC228" s="38">
        <v>1.2550087197769476E-2</v>
      </c>
      <c r="CD228" s="38">
        <v>1.263340841350064E-2</v>
      </c>
      <c r="CE228" s="38">
        <v>1.0886861794390671E-2</v>
      </c>
      <c r="CF228" s="38">
        <v>1.1456090932500253E-2</v>
      </c>
      <c r="CG228" s="38">
        <v>1.1360933651108907E-2</v>
      </c>
      <c r="CH228" s="38">
        <v>1.1475557812803155E-2</v>
      </c>
      <c r="CI228" s="38">
        <v>1.0956581307930192E-2</v>
      </c>
      <c r="CJ228" s="38">
        <v>1.1137767482095828E-2</v>
      </c>
      <c r="CK228" s="38">
        <v>1.0764591315236341E-2</v>
      </c>
      <c r="CL228" s="38">
        <v>1.0713902486493794E-2</v>
      </c>
      <c r="CM228" s="38">
        <v>9.9578705997513638E-3</v>
      </c>
      <c r="CN228" s="38">
        <v>1.0086900417995219E-2</v>
      </c>
      <c r="CO228" s="38">
        <v>9.5784648462135247E-3</v>
      </c>
      <c r="CP228" s="38">
        <v>9.367886356802831E-3</v>
      </c>
      <c r="CQ228" s="38">
        <v>9.2181479969273301E-3</v>
      </c>
      <c r="CR228" s="38">
        <v>9.0921634934060386E-3</v>
      </c>
      <c r="CS228" s="38">
        <v>8.9790313673195447E-3</v>
      </c>
      <c r="CT228" s="38">
        <v>8.8892402668677498E-3</v>
      </c>
    </row>
    <row r="229" spans="1:98" ht="14.5" x14ac:dyDescent="0.65">
      <c r="A229" s="77"/>
      <c r="B229" s="76" t="s">
        <v>14</v>
      </c>
      <c r="C229" s="38" t="s">
        <v>3</v>
      </c>
      <c r="D229" s="38">
        <v>2.6918918968976266E-3</v>
      </c>
      <c r="E229" s="38">
        <v>1.7120372706166775E-3</v>
      </c>
      <c r="F229" s="38">
        <v>1.5979157791720295E-3</v>
      </c>
      <c r="G229" s="38">
        <v>1.6118240364491206E-3</v>
      </c>
      <c r="H229" s="38">
        <v>1.832168394899758E-3</v>
      </c>
      <c r="I229" s="38">
        <v>2.0179730966267007E-3</v>
      </c>
      <c r="J229" s="38">
        <v>2.3294311111022063E-3</v>
      </c>
      <c r="K229" s="38">
        <v>2.7321044910666092E-3</v>
      </c>
      <c r="L229" s="38">
        <v>2.4222285714913363E-3</v>
      </c>
      <c r="M229" s="38">
        <v>2.7440552609366755E-3</v>
      </c>
      <c r="N229" s="38">
        <v>3.5673473381336303E-3</v>
      </c>
      <c r="O229" s="38">
        <v>4.281034453796957E-3</v>
      </c>
      <c r="P229" s="38">
        <v>4.3989657285763732E-3</v>
      </c>
      <c r="Q229" s="38">
        <v>4.5157164330346406E-3</v>
      </c>
      <c r="R229" s="38">
        <v>4.3939392388690499E-3</v>
      </c>
      <c r="S229" s="38">
        <v>4.1389842857473391E-3</v>
      </c>
      <c r="T229" s="38">
        <v>4.2229623184877529E-3</v>
      </c>
      <c r="U229" s="38">
        <v>4.8561449742466891E-3</v>
      </c>
      <c r="V229" s="38">
        <v>5.2338375354130098E-3</v>
      </c>
      <c r="W229" s="38">
        <v>5.0601898075760361E-3</v>
      </c>
      <c r="X229" s="38">
        <v>5.5871906703657314E-3</v>
      </c>
      <c r="Y229" s="38">
        <v>6.1618617669169208E-3</v>
      </c>
      <c r="Z229" s="38">
        <v>5.8550285079214696E-3</v>
      </c>
      <c r="AA229" s="38">
        <v>6.1105084964975694E-3</v>
      </c>
      <c r="AB229" s="38">
        <v>6.0340505638442257E-3</v>
      </c>
      <c r="AC229" s="38">
        <v>6.6195840370108089E-3</v>
      </c>
      <c r="AD229" s="38">
        <v>7.1114806772099763E-3</v>
      </c>
      <c r="AE229" s="38">
        <v>7.5611218139779489E-3</v>
      </c>
      <c r="AF229" s="38">
        <v>8.7557875164239359E-3</v>
      </c>
      <c r="AG229" s="38">
        <v>9.2417144758849268E-3</v>
      </c>
      <c r="AH229" s="38">
        <v>8.3841972010867717E-3</v>
      </c>
      <c r="AI229" s="38">
        <v>7.7618556385303473E-3</v>
      </c>
      <c r="AJ229" s="38">
        <v>7.820149303032221E-3</v>
      </c>
      <c r="AK229" s="38">
        <v>7.9514025087071352E-3</v>
      </c>
      <c r="AL229" s="38">
        <v>8.457806322773485E-3</v>
      </c>
      <c r="AM229" s="38">
        <v>8.897045920595259E-3</v>
      </c>
      <c r="AN229" s="38">
        <v>8.5171832477132052E-3</v>
      </c>
      <c r="AO229" s="38">
        <v>7.7911198047279258E-3</v>
      </c>
      <c r="AP229" s="38">
        <v>7.9017851206588142E-3</v>
      </c>
      <c r="AQ229" s="38">
        <v>8.9676240604181674E-3</v>
      </c>
      <c r="AR229" s="38">
        <v>9.187958135308559E-3</v>
      </c>
      <c r="AS229" s="38">
        <v>9.0041002641975416E-3</v>
      </c>
      <c r="AT229" s="38">
        <v>9.5579090393212978E-3</v>
      </c>
      <c r="AU229" s="38">
        <v>9.8290602700704718E-3</v>
      </c>
      <c r="AV229" s="38">
        <v>1.0212964998756928E-2</v>
      </c>
      <c r="AW229" s="38">
        <v>1.0467293703854826E-2</v>
      </c>
      <c r="AX229" s="38">
        <v>1.1569020206514362E-2</v>
      </c>
      <c r="AY229" s="38">
        <v>1.1979293723153542E-2</v>
      </c>
      <c r="AZ229" s="38">
        <v>9.2166454615253569E-3</v>
      </c>
      <c r="BA229" s="38">
        <v>1.0181102372800429E-2</v>
      </c>
      <c r="BB229" s="38">
        <v>1.1186415100871322E-2</v>
      </c>
      <c r="BC229" s="38">
        <v>1.39772869248696E-2</v>
      </c>
      <c r="BD229" s="38">
        <v>1.2026457151966373E-2</v>
      </c>
      <c r="BE229" s="38">
        <v>1.2240299912516619E-2</v>
      </c>
      <c r="BF229" s="38">
        <v>1.2434795160422068E-2</v>
      </c>
      <c r="BG229" s="38">
        <v>1.2149563501812335E-2</v>
      </c>
      <c r="BH229" s="38">
        <v>1.229697133951913E-2</v>
      </c>
      <c r="BI229" s="38">
        <v>1.2763076198451689E-2</v>
      </c>
      <c r="BJ229" s="38">
        <v>1.3821707699903357E-2</v>
      </c>
      <c r="BK229" s="38">
        <v>1.3972184905252455E-2</v>
      </c>
      <c r="BL229" s="38">
        <v>1.3184476267146913E-2</v>
      </c>
      <c r="BM229" s="38">
        <v>1.4054945536198361E-2</v>
      </c>
      <c r="BN229" s="38">
        <v>1.2846383576078346E-2</v>
      </c>
      <c r="BO229" s="38">
        <v>1.3028650596674839E-2</v>
      </c>
      <c r="BP229" s="38">
        <v>1.3436283935815835E-2</v>
      </c>
      <c r="BQ229" s="38">
        <v>1.3149749778898457E-2</v>
      </c>
      <c r="BR229" s="38">
        <v>1.3154991230520991E-2</v>
      </c>
      <c r="BS229" s="38">
        <v>1.3577329222762932E-2</v>
      </c>
      <c r="BT229" s="38">
        <v>1.3764167677673137E-2</v>
      </c>
      <c r="BU229" s="38">
        <v>1.4070860989229602E-2</v>
      </c>
      <c r="BV229" s="38">
        <v>1.3836481418590908E-2</v>
      </c>
      <c r="BW229" s="38">
        <v>1.2175784851671033E-2</v>
      </c>
      <c r="BX229" s="38">
        <v>1.2311308474218035E-2</v>
      </c>
      <c r="BY229" s="38">
        <v>1.2162662716742521E-2</v>
      </c>
      <c r="BZ229" s="38">
        <v>1.3216498856558239E-2</v>
      </c>
      <c r="CA229" s="38">
        <v>1.3206687165051663E-2</v>
      </c>
      <c r="CB229" s="38">
        <v>1.3214333355444032E-2</v>
      </c>
      <c r="CC229" s="38">
        <v>1.1703166173606432E-2</v>
      </c>
      <c r="CD229" s="38">
        <v>1.1356016141135249E-2</v>
      </c>
      <c r="CE229" s="38">
        <v>8.7729577879144139E-3</v>
      </c>
      <c r="CF229" s="38">
        <v>1.0213966545381866E-2</v>
      </c>
      <c r="CG229" s="38">
        <v>1.0626131213162389E-2</v>
      </c>
      <c r="CH229" s="38">
        <v>1.0800997558618804E-2</v>
      </c>
      <c r="CI229" s="38">
        <v>1.0229758328365297E-2</v>
      </c>
      <c r="CJ229" s="38">
        <v>1.0923927594889041E-2</v>
      </c>
      <c r="CK229" s="38">
        <v>1.0167393114134263E-2</v>
      </c>
      <c r="CL229" s="38">
        <v>9.8996524694935813E-3</v>
      </c>
      <c r="CM229" s="38">
        <v>1.0004802982461149E-2</v>
      </c>
      <c r="CN229" s="38">
        <v>9.7923563050956088E-3</v>
      </c>
      <c r="CO229" s="38">
        <v>1.0840459273249234E-2</v>
      </c>
      <c r="CP229" s="38">
        <v>8.1435747851862812E-3</v>
      </c>
      <c r="CQ229" s="38">
        <v>9.6605925838711918E-3</v>
      </c>
      <c r="CR229" s="38">
        <v>9.2025105560992315E-3</v>
      </c>
      <c r="CS229" s="38">
        <v>1.0512271323606943E-2</v>
      </c>
      <c r="CT229" s="38">
        <v>1.0419352796152919E-2</v>
      </c>
    </row>
    <row r="230" spans="1:98" ht="14.5" x14ac:dyDescent="0.65">
      <c r="A230" s="77"/>
      <c r="B230" s="77"/>
      <c r="C230" s="38" t="s">
        <v>4</v>
      </c>
      <c r="D230" s="38" t="s">
        <v>5</v>
      </c>
      <c r="E230" s="38" t="s">
        <v>5</v>
      </c>
      <c r="F230" s="38" t="s">
        <v>5</v>
      </c>
      <c r="G230" s="38" t="s">
        <v>5</v>
      </c>
      <c r="H230" s="38" t="s">
        <v>5</v>
      </c>
      <c r="I230" s="38" t="s">
        <v>5</v>
      </c>
      <c r="J230" s="38" t="s">
        <v>5</v>
      </c>
      <c r="K230" s="38" t="s">
        <v>5</v>
      </c>
      <c r="L230" s="38" t="s">
        <v>5</v>
      </c>
      <c r="M230" s="38" t="s">
        <v>5</v>
      </c>
      <c r="N230" s="38" t="s">
        <v>5</v>
      </c>
      <c r="O230" s="38" t="s">
        <v>5</v>
      </c>
      <c r="P230" s="38" t="s">
        <v>5</v>
      </c>
      <c r="Q230" s="38" t="s">
        <v>5</v>
      </c>
      <c r="R230" s="38" t="s">
        <v>5</v>
      </c>
      <c r="S230" s="38" t="s">
        <v>5</v>
      </c>
      <c r="T230" s="38" t="s">
        <v>5</v>
      </c>
      <c r="U230" s="38" t="s">
        <v>5</v>
      </c>
      <c r="V230" s="38" t="s">
        <v>5</v>
      </c>
      <c r="W230" s="38" t="s">
        <v>5</v>
      </c>
      <c r="X230" s="38" t="s">
        <v>5</v>
      </c>
      <c r="Y230" s="38" t="s">
        <v>5</v>
      </c>
      <c r="Z230" s="38" t="s">
        <v>5</v>
      </c>
      <c r="AA230" s="38" t="s">
        <v>5</v>
      </c>
      <c r="AB230" s="38" t="s">
        <v>5</v>
      </c>
      <c r="AC230" s="38" t="s">
        <v>5</v>
      </c>
      <c r="AD230" s="38" t="s">
        <v>5</v>
      </c>
      <c r="AE230" s="38" t="s">
        <v>5</v>
      </c>
      <c r="AF230" s="38" t="s">
        <v>5</v>
      </c>
      <c r="AG230" s="38" t="s">
        <v>5</v>
      </c>
      <c r="AH230" s="38" t="s">
        <v>5</v>
      </c>
      <c r="AI230" s="38" t="s">
        <v>5</v>
      </c>
      <c r="AJ230" s="38" t="s">
        <v>5</v>
      </c>
      <c r="AK230" s="38" t="s">
        <v>5</v>
      </c>
      <c r="AL230" s="38" t="s">
        <v>5</v>
      </c>
      <c r="AM230" s="38" t="s">
        <v>5</v>
      </c>
      <c r="AN230" s="38" t="s">
        <v>5</v>
      </c>
      <c r="AO230" s="38" t="s">
        <v>5</v>
      </c>
      <c r="AP230" s="38" t="s">
        <v>5</v>
      </c>
      <c r="AQ230" s="38" t="s">
        <v>5</v>
      </c>
      <c r="AR230" s="38" t="s">
        <v>5</v>
      </c>
      <c r="AS230" s="38" t="s">
        <v>5</v>
      </c>
      <c r="AT230" s="38" t="s">
        <v>5</v>
      </c>
      <c r="AU230" s="38" t="s">
        <v>5</v>
      </c>
      <c r="AV230" s="38" t="s">
        <v>5</v>
      </c>
      <c r="AW230" s="38" t="s">
        <v>5</v>
      </c>
      <c r="AX230" s="38" t="s">
        <v>5</v>
      </c>
      <c r="AY230" s="38" t="s">
        <v>5</v>
      </c>
      <c r="AZ230" s="38" t="s">
        <v>5</v>
      </c>
      <c r="BA230" s="38" t="s">
        <v>5</v>
      </c>
      <c r="BB230" s="38" t="s">
        <v>5</v>
      </c>
      <c r="BC230" s="38" t="s">
        <v>5</v>
      </c>
      <c r="BD230" s="38" t="s">
        <v>5</v>
      </c>
      <c r="BE230" s="38" t="s">
        <v>5</v>
      </c>
      <c r="BF230" s="38" t="s">
        <v>5</v>
      </c>
      <c r="BG230" s="38" t="s">
        <v>5</v>
      </c>
      <c r="BH230" s="38" t="s">
        <v>5</v>
      </c>
      <c r="BI230" s="38" t="s">
        <v>5</v>
      </c>
      <c r="BJ230" s="38" t="s">
        <v>5</v>
      </c>
      <c r="BK230" s="38" t="s">
        <v>5</v>
      </c>
      <c r="BL230" s="38" t="s">
        <v>5</v>
      </c>
      <c r="BM230" s="38" t="s">
        <v>5</v>
      </c>
      <c r="BN230" s="38" t="s">
        <v>5</v>
      </c>
      <c r="BO230" s="38" t="s">
        <v>5</v>
      </c>
      <c r="BP230" s="38" t="s">
        <v>5</v>
      </c>
      <c r="BQ230" s="38" t="s">
        <v>5</v>
      </c>
      <c r="BR230" s="38" t="s">
        <v>5</v>
      </c>
      <c r="BS230" s="38" t="s">
        <v>5</v>
      </c>
      <c r="BT230" s="38" t="s">
        <v>5</v>
      </c>
      <c r="BU230" s="38" t="s">
        <v>5</v>
      </c>
      <c r="BV230" s="38" t="s">
        <v>5</v>
      </c>
      <c r="BW230" s="38" t="s">
        <v>5</v>
      </c>
      <c r="BX230" s="38" t="s">
        <v>5</v>
      </c>
      <c r="BY230" s="38" t="s">
        <v>5</v>
      </c>
      <c r="BZ230" s="38" t="s">
        <v>5</v>
      </c>
      <c r="CA230" s="38" t="s">
        <v>5</v>
      </c>
      <c r="CB230" s="38" t="s">
        <v>5</v>
      </c>
      <c r="CC230" s="38" t="s">
        <v>5</v>
      </c>
      <c r="CD230" s="38" t="s">
        <v>5</v>
      </c>
      <c r="CE230" s="38" t="s">
        <v>5</v>
      </c>
      <c r="CF230" s="38" t="s">
        <v>5</v>
      </c>
      <c r="CG230" s="38" t="s">
        <v>5</v>
      </c>
      <c r="CH230" s="38" t="s">
        <v>5</v>
      </c>
      <c r="CI230" s="38" t="s">
        <v>5</v>
      </c>
      <c r="CJ230" s="38" t="s">
        <v>5</v>
      </c>
      <c r="CK230" s="38" t="s">
        <v>5</v>
      </c>
      <c r="CL230" s="38" t="s">
        <v>5</v>
      </c>
      <c r="CM230" s="38" t="s">
        <v>5</v>
      </c>
      <c r="CN230" s="38" t="s">
        <v>5</v>
      </c>
      <c r="CO230" s="38" t="s">
        <v>5</v>
      </c>
      <c r="CP230" s="38" t="s">
        <v>5</v>
      </c>
      <c r="CQ230" s="38" t="s">
        <v>5</v>
      </c>
      <c r="CR230" s="38" t="s">
        <v>5</v>
      </c>
      <c r="CS230" s="38" t="s">
        <v>5</v>
      </c>
      <c r="CT230" s="38" t="s">
        <v>5</v>
      </c>
    </row>
    <row r="231" spans="1:98" ht="14.5" x14ac:dyDescent="0.65">
      <c r="A231" s="77"/>
      <c r="B231" s="78"/>
      <c r="C231" s="38" t="s">
        <v>6</v>
      </c>
      <c r="D231" s="38">
        <v>2.6918918968976266E-3</v>
      </c>
      <c r="E231" s="38">
        <v>1.7120372706166775E-3</v>
      </c>
      <c r="F231" s="38">
        <v>1.5979157791720295E-3</v>
      </c>
      <c r="G231" s="38">
        <v>1.6118240364491206E-3</v>
      </c>
      <c r="H231" s="38">
        <v>1.832168394899758E-3</v>
      </c>
      <c r="I231" s="38">
        <v>2.0179730966267007E-3</v>
      </c>
      <c r="J231" s="38">
        <v>2.3294311111022063E-3</v>
      </c>
      <c r="K231" s="38">
        <v>2.7321044910666092E-3</v>
      </c>
      <c r="L231" s="38">
        <v>2.4222285714913363E-3</v>
      </c>
      <c r="M231" s="38">
        <v>2.7440552609366755E-3</v>
      </c>
      <c r="N231" s="38">
        <v>3.5673473381336303E-3</v>
      </c>
      <c r="O231" s="38">
        <v>4.281034453796957E-3</v>
      </c>
      <c r="P231" s="38">
        <v>4.3989657285763732E-3</v>
      </c>
      <c r="Q231" s="38">
        <v>4.5157164330346406E-3</v>
      </c>
      <c r="R231" s="38">
        <v>4.3939392388690499E-3</v>
      </c>
      <c r="S231" s="38">
        <v>4.1389842857473391E-3</v>
      </c>
      <c r="T231" s="38">
        <v>4.2229623184877529E-3</v>
      </c>
      <c r="U231" s="38">
        <v>4.8561449742466891E-3</v>
      </c>
      <c r="V231" s="38">
        <v>5.2338375354130098E-3</v>
      </c>
      <c r="W231" s="38">
        <v>5.0601898075760361E-3</v>
      </c>
      <c r="X231" s="38">
        <v>5.5871906703657314E-3</v>
      </c>
      <c r="Y231" s="38">
        <v>6.1618617669169208E-3</v>
      </c>
      <c r="Z231" s="38">
        <v>5.8550285079214696E-3</v>
      </c>
      <c r="AA231" s="38">
        <v>6.1105084964975694E-3</v>
      </c>
      <c r="AB231" s="38">
        <v>6.0340505638442257E-3</v>
      </c>
      <c r="AC231" s="38">
        <v>6.6195840370108089E-3</v>
      </c>
      <c r="AD231" s="38">
        <v>7.1114806772099763E-3</v>
      </c>
      <c r="AE231" s="38">
        <v>7.5611218139779489E-3</v>
      </c>
      <c r="AF231" s="38">
        <v>8.7557875164239359E-3</v>
      </c>
      <c r="AG231" s="38">
        <v>9.2417144758849268E-3</v>
      </c>
      <c r="AH231" s="38">
        <v>8.3841972010867717E-3</v>
      </c>
      <c r="AI231" s="38">
        <v>7.7618556385303473E-3</v>
      </c>
      <c r="AJ231" s="38">
        <v>7.820149303032221E-3</v>
      </c>
      <c r="AK231" s="38">
        <v>7.9514025087071352E-3</v>
      </c>
      <c r="AL231" s="38">
        <v>8.457806322773485E-3</v>
      </c>
      <c r="AM231" s="38">
        <v>8.897045920595259E-3</v>
      </c>
      <c r="AN231" s="38">
        <v>8.5171832477132052E-3</v>
      </c>
      <c r="AO231" s="38">
        <v>7.7911198047279258E-3</v>
      </c>
      <c r="AP231" s="38">
        <v>7.9017851206588142E-3</v>
      </c>
      <c r="AQ231" s="38">
        <v>8.9676240604181674E-3</v>
      </c>
      <c r="AR231" s="38">
        <v>9.187958135308559E-3</v>
      </c>
      <c r="AS231" s="38">
        <v>9.0041002641975416E-3</v>
      </c>
      <c r="AT231" s="38">
        <v>9.5579090393212978E-3</v>
      </c>
      <c r="AU231" s="38">
        <v>9.8290602700704718E-3</v>
      </c>
      <c r="AV231" s="38">
        <v>1.0212964998756928E-2</v>
      </c>
      <c r="AW231" s="38">
        <v>1.0467293703854826E-2</v>
      </c>
      <c r="AX231" s="38">
        <v>1.1569020206514362E-2</v>
      </c>
      <c r="AY231" s="38">
        <v>1.1979293723153542E-2</v>
      </c>
      <c r="AZ231" s="38">
        <v>9.2166454615253569E-3</v>
      </c>
      <c r="BA231" s="38">
        <v>1.0181102372800429E-2</v>
      </c>
      <c r="BB231" s="38">
        <v>1.1186415100871322E-2</v>
      </c>
      <c r="BC231" s="38">
        <v>1.39772869248696E-2</v>
      </c>
      <c r="BD231" s="38">
        <v>1.2026457151966373E-2</v>
      </c>
      <c r="BE231" s="38">
        <v>1.2240299912516619E-2</v>
      </c>
      <c r="BF231" s="38">
        <v>1.2434795160422068E-2</v>
      </c>
      <c r="BG231" s="38">
        <v>1.2149563501812335E-2</v>
      </c>
      <c r="BH231" s="38">
        <v>1.229697133951913E-2</v>
      </c>
      <c r="BI231" s="38">
        <v>1.2763076198451689E-2</v>
      </c>
      <c r="BJ231" s="38">
        <v>1.3821707699903357E-2</v>
      </c>
      <c r="BK231" s="38">
        <v>1.3972184905252455E-2</v>
      </c>
      <c r="BL231" s="38">
        <v>1.3184476267146913E-2</v>
      </c>
      <c r="BM231" s="38">
        <v>1.4054945536198361E-2</v>
      </c>
      <c r="BN231" s="38">
        <v>1.2846383576078346E-2</v>
      </c>
      <c r="BO231" s="38">
        <v>1.3028650596674839E-2</v>
      </c>
      <c r="BP231" s="38">
        <v>1.3436283935815835E-2</v>
      </c>
      <c r="BQ231" s="38">
        <v>1.3149749778898457E-2</v>
      </c>
      <c r="BR231" s="38">
        <v>1.3154991230520991E-2</v>
      </c>
      <c r="BS231" s="38">
        <v>1.3577329222762932E-2</v>
      </c>
      <c r="BT231" s="38">
        <v>1.3764167677673137E-2</v>
      </c>
      <c r="BU231" s="38">
        <v>1.4070860989229602E-2</v>
      </c>
      <c r="BV231" s="38">
        <v>1.3836481418590908E-2</v>
      </c>
      <c r="BW231" s="38">
        <v>1.2175784851671033E-2</v>
      </c>
      <c r="BX231" s="38">
        <v>1.2311308474218035E-2</v>
      </c>
      <c r="BY231" s="38">
        <v>1.2162662716742521E-2</v>
      </c>
      <c r="BZ231" s="38">
        <v>1.3216498856558239E-2</v>
      </c>
      <c r="CA231" s="38">
        <v>1.3206687165051663E-2</v>
      </c>
      <c r="CB231" s="38">
        <v>1.3214333355444032E-2</v>
      </c>
      <c r="CC231" s="38">
        <v>1.1703166173606432E-2</v>
      </c>
      <c r="CD231" s="38">
        <v>1.1356016141135249E-2</v>
      </c>
      <c r="CE231" s="38">
        <v>8.7729577879144139E-3</v>
      </c>
      <c r="CF231" s="38">
        <v>1.0213966545381866E-2</v>
      </c>
      <c r="CG231" s="38">
        <v>1.0626131213162389E-2</v>
      </c>
      <c r="CH231" s="38">
        <v>1.0800997558618804E-2</v>
      </c>
      <c r="CI231" s="38">
        <v>1.0229758328365297E-2</v>
      </c>
      <c r="CJ231" s="38">
        <v>1.0923927594889041E-2</v>
      </c>
      <c r="CK231" s="38">
        <v>1.0167393114134263E-2</v>
      </c>
      <c r="CL231" s="38">
        <v>9.8996524694935813E-3</v>
      </c>
      <c r="CM231" s="38">
        <v>1.0004802982461149E-2</v>
      </c>
      <c r="CN231" s="38">
        <v>9.7923563050956088E-3</v>
      </c>
      <c r="CO231" s="38">
        <v>1.0840459273249234E-2</v>
      </c>
      <c r="CP231" s="38">
        <v>8.1435747851862812E-3</v>
      </c>
      <c r="CQ231" s="38">
        <v>9.6605925838711918E-3</v>
      </c>
      <c r="CR231" s="38">
        <v>9.2025105560992315E-3</v>
      </c>
      <c r="CS231" s="38">
        <v>1.0512271323606943E-2</v>
      </c>
      <c r="CT231" s="38">
        <v>1.0419352796152919E-2</v>
      </c>
    </row>
    <row r="232" spans="1:98" ht="14.5" x14ac:dyDescent="0.65">
      <c r="A232" s="77"/>
      <c r="B232" s="76" t="s">
        <v>15</v>
      </c>
      <c r="C232" s="38" t="s">
        <v>3</v>
      </c>
      <c r="D232" s="38">
        <v>1.37557175E-6</v>
      </c>
      <c r="E232" s="38">
        <v>8.7832038000000005E-7</v>
      </c>
      <c r="F232" s="38">
        <v>8.1561361E-7</v>
      </c>
      <c r="G232" s="38">
        <v>8.2014628999999998E-7</v>
      </c>
      <c r="H232" s="38">
        <v>9.3522565999999997E-7</v>
      </c>
      <c r="I232" s="38">
        <v>1.0327262700000001E-6</v>
      </c>
      <c r="J232" s="38">
        <v>1.1906318100000001E-6</v>
      </c>
      <c r="K232" s="38">
        <v>1.40030416E-6</v>
      </c>
      <c r="L232" s="38">
        <v>1.2376368500000001E-6</v>
      </c>
      <c r="M232" s="38">
        <v>1.40204515E-6</v>
      </c>
      <c r="N232" s="38">
        <v>1.8241419200000001E-6</v>
      </c>
      <c r="O232" s="38">
        <v>2.1898961899999999E-6</v>
      </c>
      <c r="P232" s="38">
        <v>2.2499859599999999E-6</v>
      </c>
      <c r="Q232" s="38">
        <v>2.3018348399999999E-6</v>
      </c>
      <c r="R232" s="38">
        <v>2.2524231500000001E-6</v>
      </c>
      <c r="S232" s="38">
        <v>2.1131871199999998E-6</v>
      </c>
      <c r="T232" s="38">
        <v>2.1575226999999999E-6</v>
      </c>
      <c r="U232" s="38">
        <v>2.4912486099999999E-6</v>
      </c>
      <c r="V232" s="38">
        <v>2.6756720899999998E-6</v>
      </c>
      <c r="W232" s="38">
        <v>2.6025116699999998E-6</v>
      </c>
      <c r="X232" s="38">
        <v>2.8581756099999998E-6</v>
      </c>
      <c r="Y232" s="38">
        <v>3.1644030599999998E-6</v>
      </c>
      <c r="Z232" s="38">
        <v>2.9891209600000001E-6</v>
      </c>
      <c r="AA232" s="38">
        <v>3.1285414400000002E-6</v>
      </c>
      <c r="AB232" s="38">
        <v>3.0897050500000001E-6</v>
      </c>
      <c r="AC232" s="38">
        <v>3.3816781400000001E-6</v>
      </c>
      <c r="AD232" s="38">
        <v>3.63789722E-6</v>
      </c>
      <c r="AE232" s="38">
        <v>3.8712629299999997E-6</v>
      </c>
      <c r="AF232" s="38">
        <v>4.4786154899999999E-6</v>
      </c>
      <c r="AG232" s="38">
        <v>4.7257792799999999E-6</v>
      </c>
      <c r="AH232" s="38">
        <v>4.2953103499999998E-6</v>
      </c>
      <c r="AI232" s="38">
        <v>3.9631199999999999E-6</v>
      </c>
      <c r="AJ232" s="38">
        <v>3.9920225400000001E-6</v>
      </c>
      <c r="AK232" s="38">
        <v>4.0785309300000002E-6</v>
      </c>
      <c r="AL232" s="38">
        <v>4.3206109300000002E-6</v>
      </c>
      <c r="AM232" s="38">
        <v>4.5482868600000003E-6</v>
      </c>
      <c r="AN232" s="38">
        <v>4.3602218100000003E-6</v>
      </c>
      <c r="AO232" s="38">
        <v>3.9876879899999998E-6</v>
      </c>
      <c r="AP232" s="38">
        <v>4.0345972799999998E-6</v>
      </c>
      <c r="AQ232" s="38">
        <v>4.58658351E-6</v>
      </c>
      <c r="AR232" s="38">
        <v>4.69105906E-6</v>
      </c>
      <c r="AS232" s="38">
        <v>4.6151010299999998E-6</v>
      </c>
      <c r="AT232" s="38">
        <v>4.9031429300000002E-6</v>
      </c>
      <c r="AU232" s="38">
        <v>5.0320863299999998E-6</v>
      </c>
      <c r="AV232" s="38">
        <v>5.2214479199999999E-6</v>
      </c>
      <c r="AW232" s="38">
        <v>5.3615704300000001E-6</v>
      </c>
      <c r="AX232" s="38">
        <v>5.8985604000000001E-6</v>
      </c>
      <c r="AY232" s="38">
        <v>6.1442001899999996E-6</v>
      </c>
      <c r="AZ232" s="38">
        <v>4.7055748100000002E-6</v>
      </c>
      <c r="BA232" s="38">
        <v>5.2074234700000001E-6</v>
      </c>
      <c r="BB232" s="38">
        <v>5.7304552999999997E-6</v>
      </c>
      <c r="BC232" s="38">
        <v>7.1467156899999996E-6</v>
      </c>
      <c r="BD232" s="38">
        <v>6.1433617099999997E-6</v>
      </c>
      <c r="BE232" s="38">
        <v>6.2474810100000003E-6</v>
      </c>
      <c r="BF232" s="38">
        <v>6.3573752400000003E-6</v>
      </c>
      <c r="BG232" s="38">
        <v>6.18503698E-6</v>
      </c>
      <c r="BH232" s="38">
        <v>6.3143698300000001E-6</v>
      </c>
      <c r="BI232" s="38">
        <v>6.5269213099999997E-6</v>
      </c>
      <c r="BJ232" s="38">
        <v>7.0762169099999998E-6</v>
      </c>
      <c r="BK232" s="38">
        <v>7.1371494100000001E-6</v>
      </c>
      <c r="BL232" s="38">
        <v>6.7238644999999997E-6</v>
      </c>
      <c r="BM232" s="38">
        <v>7.1589205299999999E-6</v>
      </c>
      <c r="BN232" s="38">
        <v>6.5592066199999997E-6</v>
      </c>
      <c r="BO232" s="38">
        <v>6.6528205399999996E-6</v>
      </c>
      <c r="BP232" s="38">
        <v>6.9058908499999999E-6</v>
      </c>
      <c r="BQ232" s="38">
        <v>6.7274774399999999E-6</v>
      </c>
      <c r="BR232" s="38">
        <v>6.7477287400000003E-6</v>
      </c>
      <c r="BS232" s="38">
        <v>6.9587111599999998E-6</v>
      </c>
      <c r="BT232" s="38">
        <v>7.0467630200000001E-6</v>
      </c>
      <c r="BU232" s="38">
        <v>7.2257471000000003E-6</v>
      </c>
      <c r="BV232" s="38">
        <v>7.0854282200000003E-6</v>
      </c>
      <c r="BW232" s="38">
        <v>6.2307992000000002E-6</v>
      </c>
      <c r="BX232" s="38">
        <v>6.3102265500000001E-6</v>
      </c>
      <c r="BY232" s="38">
        <v>6.2150419300000001E-6</v>
      </c>
      <c r="BZ232" s="38">
        <v>6.7575041699999998E-6</v>
      </c>
      <c r="CA232" s="38">
        <v>6.7434225500000004E-6</v>
      </c>
      <c r="CB232" s="38">
        <v>6.7716704699999997E-6</v>
      </c>
      <c r="CC232" s="38">
        <v>5.9840599200000003E-6</v>
      </c>
      <c r="CD232" s="38">
        <v>5.8132037199999996E-6</v>
      </c>
      <c r="CE232" s="38">
        <v>4.4998173900000003E-6</v>
      </c>
      <c r="CF232" s="38">
        <v>5.2241253000000004E-6</v>
      </c>
      <c r="CG232" s="38">
        <v>5.4273237999999996E-6</v>
      </c>
      <c r="CH232" s="38">
        <v>5.5205102700000001E-6</v>
      </c>
      <c r="CI232" s="38">
        <v>5.2402125799999997E-6</v>
      </c>
      <c r="CJ232" s="38">
        <v>5.5865769999999996E-6</v>
      </c>
      <c r="CK232" s="38">
        <v>5.1953297399999999E-6</v>
      </c>
      <c r="CL232" s="38">
        <v>5.0788638200000002E-6</v>
      </c>
      <c r="CM232" s="38">
        <v>5.12678507E-6</v>
      </c>
      <c r="CN232" s="38">
        <v>5.0006108400000004E-6</v>
      </c>
      <c r="CO232" s="38">
        <v>5.5391380700000003E-6</v>
      </c>
      <c r="CP232" s="38">
        <v>4.1698428899999998E-6</v>
      </c>
      <c r="CQ232" s="38">
        <v>4.9392471100000001E-6</v>
      </c>
      <c r="CR232" s="38">
        <v>4.6985328500000004E-6</v>
      </c>
      <c r="CS232" s="38">
        <v>5.3927358299999998E-6</v>
      </c>
      <c r="CT232" s="38">
        <v>5.3227892200000004E-6</v>
      </c>
    </row>
    <row r="233" spans="1:98" ht="14.5" x14ac:dyDescent="0.65">
      <c r="A233" s="77"/>
      <c r="B233" s="77"/>
      <c r="C233" s="38" t="s">
        <v>4</v>
      </c>
      <c r="D233" s="38">
        <f>D234-D232</f>
        <v>-4.2783437230654474E-15</v>
      </c>
      <c r="E233" s="38">
        <f t="shared" ref="E233" si="2746">E234-E232</f>
        <v>6.8778586837480561E-7</v>
      </c>
      <c r="F233" s="38">
        <f t="shared" ref="F233" si="2747">F234-F232</f>
        <v>8.9768409932960743E-7</v>
      </c>
      <c r="G233" s="38">
        <f t="shared" ref="G233" si="2748">G234-G232</f>
        <v>1.0444731978282868E-6</v>
      </c>
      <c r="H233" s="38">
        <f t="shared" ref="H233" si="2749">H234-H232</f>
        <v>1.1766387926926989E-6</v>
      </c>
      <c r="I233" s="38">
        <f t="shared" ref="I233" si="2750">I234-I232</f>
        <v>1.3473791587209707E-6</v>
      </c>
      <c r="J233" s="38">
        <f t="shared" ref="J233" si="2751">J234-J232</f>
        <v>1.530901862782723E-6</v>
      </c>
      <c r="K233" s="38">
        <f t="shared" ref="K233" si="2752">K234-K232</f>
        <v>1.7527985565463774E-6</v>
      </c>
      <c r="L233" s="38">
        <f t="shared" ref="L233" si="2753">L234-L232</f>
        <v>2.0244307469897207E-6</v>
      </c>
      <c r="M233" s="38">
        <f t="shared" ref="M233" si="2754">M234-M232</f>
        <v>2.1461592680605314E-6</v>
      </c>
      <c r="N233" s="38">
        <f t="shared" ref="N233" si="2755">N234-N232</f>
        <v>2.3322991561300933E-6</v>
      </c>
      <c r="O233" s="38">
        <f t="shared" ref="O233" si="2756">O234-O232</f>
        <v>2.6828417819420139E-6</v>
      </c>
      <c r="P233" s="38">
        <f t="shared" ref="P233" si="2757">P234-P232</f>
        <v>3.1173741922313391E-6</v>
      </c>
      <c r="Q233" s="38">
        <f t="shared" ref="Q233" si="2758">Q234-Q232</f>
        <v>3.4641580931791933E-6</v>
      </c>
      <c r="R233" s="38">
        <f t="shared" ref="R233" si="2759">R234-R232</f>
        <v>3.7614550180935306E-6</v>
      </c>
      <c r="S233" s="38">
        <f t="shared" ref="S233" si="2760">S234-S232</f>
        <v>3.9741410948798944E-6</v>
      </c>
      <c r="T233" s="38">
        <f t="shared" ref="T233" si="2761">T234-T232</f>
        <v>4.0842529207376144E-6</v>
      </c>
      <c r="U233" s="38">
        <f t="shared" ref="U233" si="2762">U234-U232</f>
        <v>4.2086527518112105E-6</v>
      </c>
      <c r="V233" s="38">
        <f t="shared" ref="V233" si="2763">V234-V232</f>
        <v>4.4817676547815156E-6</v>
      </c>
      <c r="W233" s="38">
        <f t="shared" ref="W233" si="2764">W234-W232</f>
        <v>4.774159842054303E-6</v>
      </c>
      <c r="X233" s="38">
        <f t="shared" ref="X233" si="2765">X234-X232</f>
        <v>4.9566722332554057E-6</v>
      </c>
      <c r="Y233" s="38">
        <f t="shared" ref="Y233" si="2766">Y234-Y232</f>
        <v>5.2318864223992252E-6</v>
      </c>
      <c r="Z233" s="38">
        <f t="shared" ref="Z233" si="2767">Z234-Z232</f>
        <v>5.5930614214093901E-6</v>
      </c>
      <c r="AA233" s="38">
        <f t="shared" ref="AA233" si="2768">AA234-AA232</f>
        <v>5.772131650992103E-6</v>
      </c>
      <c r="AB233" s="38">
        <f t="shared" ref="AB233" si="2769">AB234-AB232</f>
        <v>5.9923401241177635E-6</v>
      </c>
      <c r="AC233" s="38">
        <f t="shared" ref="AC233" si="2770">AC234-AC232</f>
        <v>6.1530483926936704E-6</v>
      </c>
      <c r="AD233" s="38">
        <f t="shared" ref="AD233" si="2771">AD234-AD232</f>
        <v>6.435104412852016E-6</v>
      </c>
      <c r="AE233" s="38">
        <f t="shared" ref="AE233" si="2772">AE234-AE232</f>
        <v>6.7816768728706869E-6</v>
      </c>
      <c r="AF233" s="38">
        <f t="shared" ref="AF233" si="2773">AF234-AF232</f>
        <v>7.1558978635568792E-6</v>
      </c>
      <c r="AG233" s="38">
        <f t="shared" ref="AG233" si="2774">AG234-AG232</f>
        <v>7.7448003180680045E-6</v>
      </c>
      <c r="AH233" s="38">
        <f t="shared" ref="AH233" si="2775">AH234-AH232</f>
        <v>8.3039666516873332E-6</v>
      </c>
      <c r="AI233" s="38">
        <f t="shared" ref="AI233" si="2776">AI234-AI232</f>
        <v>8.5114595466039973E-6</v>
      </c>
      <c r="AJ233" s="38">
        <f t="shared" ref="AJ233" si="2777">AJ234-AJ232</f>
        <v>8.5462228743352889E-6</v>
      </c>
      <c r="AK233" s="38">
        <f t="shared" ref="AK233" si="2778">AK234-AK232</f>
        <v>8.6258534638712675E-6</v>
      </c>
      <c r="AL233" s="38">
        <f t="shared" ref="AL233" si="2779">AL234-AL232</f>
        <v>8.752047565496157E-6</v>
      </c>
      <c r="AM233" s="38">
        <f t="shared" ref="AM233" si="2780">AM234-AM232</f>
        <v>8.9790680661921784E-6</v>
      </c>
      <c r="AN233" s="38">
        <f t="shared" ref="AN233" si="2781">AN234-AN232</f>
        <v>9.2631897091525002E-6</v>
      </c>
      <c r="AO233" s="38">
        <f t="shared" ref="AO233" si="2782">AO234-AO232</f>
        <v>9.3774145842267361E-6</v>
      </c>
      <c r="AP233" s="38">
        <f t="shared" ref="AP233" si="2783">AP234-AP232</f>
        <v>9.2898279900991305E-6</v>
      </c>
      <c r="AQ233" s="38">
        <f t="shared" ref="AQ233" si="2784">AQ234-AQ232</f>
        <v>9.2763368930263922E-6</v>
      </c>
      <c r="AR233" s="38">
        <f t="shared" ref="AR233" si="2785">AR234-AR232</f>
        <v>9.5552754978792932E-6</v>
      </c>
      <c r="AS233" s="38">
        <f t="shared" ref="AS233" si="2786">AS234-AS232</f>
        <v>9.8032581732022982E-6</v>
      </c>
      <c r="AT233" s="38">
        <f t="shared" ref="AT233" si="2787">AT234-AT232</f>
        <v>9.9547669008641157E-6</v>
      </c>
      <c r="AU233" s="38">
        <f t="shared" ref="AU233" si="2788">AU234-AU232</f>
        <v>1.0227020000607352E-5</v>
      </c>
      <c r="AV233" s="38">
        <f t="shared" ref="AV233" si="2789">AV234-AV232</f>
        <v>1.0507024782206008E-5</v>
      </c>
      <c r="AW233" s="38">
        <f t="shared" ref="AW233" si="2790">AW234-AW232</f>
        <v>1.0813749790793133E-5</v>
      </c>
      <c r="AX233" s="38">
        <f t="shared" ref="AX233" si="2791">AX234-AX232</f>
        <v>1.1136156283469942E-5</v>
      </c>
      <c r="AY233" s="38">
        <f t="shared" ref="AY233" si="2792">AY234-AY232</f>
        <v>1.1652560009006149E-5</v>
      </c>
      <c r="AZ233" s="38">
        <f t="shared" ref="AZ233" si="2793">AZ234-AZ232</f>
        <v>1.2159709407669618E-5</v>
      </c>
      <c r="BA233" s="38">
        <f t="shared" ref="BA233" si="2794">BA234-BA232</f>
        <v>1.1825846276035202E-5</v>
      </c>
      <c r="BB233" s="38">
        <f t="shared" ref="BB233" si="2795">BB234-BB232</f>
        <v>1.1923038803347557E-5</v>
      </c>
      <c r="BC233" s="38">
        <f t="shared" ref="BC233" si="2796">BC234-BC232</f>
        <v>1.2266960442630369E-5</v>
      </c>
      <c r="BD233" s="38">
        <f t="shared" ref="BD233" si="2797">BD234-BD232</f>
        <v>1.3209737744087769E-5</v>
      </c>
      <c r="BE233" s="38">
        <f t="shared" ref="BE233" si="2798">BE234-BE232</f>
        <v>1.3374050965811642E-5</v>
      </c>
      <c r="BF233" s="38">
        <f t="shared" ref="BF233" si="2799">BF234-BF232</f>
        <v>1.3604198029502463E-5</v>
      </c>
      <c r="BG233" s="38">
        <f t="shared" ref="BG233" si="2800">BG234-BG232</f>
        <v>1.3860714440102625E-5</v>
      </c>
      <c r="BH233" s="38">
        <f t="shared" ref="BH233" si="2801">BH234-BH232</f>
        <v>1.3986128913201316E-5</v>
      </c>
      <c r="BI233" s="38">
        <f t="shared" ref="BI233" si="2802">BI234-BI232</f>
        <v>1.4174438692339203E-5</v>
      </c>
      <c r="BJ233" s="38">
        <f t="shared" ref="BJ233" si="2803">BJ234-BJ232</f>
        <v>1.4429176839274259E-5</v>
      </c>
      <c r="BK233" s="38">
        <f t="shared" ref="BK233" si="2804">BK234-BK232</f>
        <v>1.4915105953034427E-5</v>
      </c>
      <c r="BL233" s="38">
        <f t="shared" ref="BL233" si="2805">BL234-BL232</f>
        <v>1.5305661968097149E-5</v>
      </c>
      <c r="BM233" s="38">
        <f t="shared" ref="BM233" si="2806">BM234-BM232</f>
        <v>1.5393933331412112E-5</v>
      </c>
      <c r="BN233" s="38">
        <f t="shared" ref="BN233" si="2807">BN234-BN232</f>
        <v>1.5721795648676539E-5</v>
      </c>
      <c r="BO233" s="38">
        <f t="shared" ref="BO233" si="2808">BO234-BO232</f>
        <v>1.5672034177199036E-5</v>
      </c>
      <c r="BP233" s="38">
        <f t="shared" ref="BP233" si="2809">BP234-BP232</f>
        <v>1.5727667370693776E-5</v>
      </c>
      <c r="BQ233" s="38">
        <f t="shared" ref="BQ233" si="2810">BQ234-BQ232</f>
        <v>1.5914964984986453E-5</v>
      </c>
      <c r="BR233" s="38">
        <f t="shared" ref="BR233" si="2811">BR234-BR232</f>
        <v>1.5974884105371483E-5</v>
      </c>
      <c r="BS233" s="38">
        <f t="shared" ref="BS233" si="2812">BS234-BS232</f>
        <v>1.6044641032185305E-5</v>
      </c>
      <c r="BT233" s="38">
        <f t="shared" ref="BT233" si="2813">BT234-BT232</f>
        <v>1.6226879213213488E-5</v>
      </c>
      <c r="BU233" s="38">
        <f t="shared" ref="BU233" si="2814">BU234-BU232</f>
        <v>1.639314157076526E-5</v>
      </c>
      <c r="BV233" s="38">
        <f t="shared" ref="BV233" si="2815">BV234-BV232</f>
        <v>1.6619428001012948E-5</v>
      </c>
      <c r="BW233" s="38">
        <f t="shared" ref="BW233" si="2816">BW234-BW232</f>
        <v>1.6727214958499932E-5</v>
      </c>
      <c r="BX233" s="38">
        <f t="shared" ref="BX233" si="2817">BX234-BX232</f>
        <v>1.6405084992531289E-5</v>
      </c>
      <c r="BY233" s="38">
        <f t="shared" ref="BY233" si="2818">BY234-BY232</f>
        <v>1.6265487805848308E-5</v>
      </c>
      <c r="BZ233" s="38">
        <f t="shared" ref="BZ233" si="2819">BZ234-BZ232</f>
        <v>1.6123883677561956E-5</v>
      </c>
      <c r="CA233" s="38">
        <f t="shared" ref="CA233" si="2820">CA234-CA232</f>
        <v>1.6309083631899091E-5</v>
      </c>
      <c r="CB233" s="38">
        <f t="shared" ref="CB233" si="2821">CB234-CB232</f>
        <v>1.6411854042722945E-5</v>
      </c>
      <c r="CC233" s="38">
        <f t="shared" ref="CC233" si="2822">CC234-CC232</f>
        <v>1.6508264604697892E-5</v>
      </c>
      <c r="CD233" s="38">
        <f t="shared" ref="CD233" si="2823">CD234-CD232</f>
        <v>1.6207150291825557E-5</v>
      </c>
      <c r="CE233" s="38">
        <f t="shared" ref="CE233" si="2824">CE234-CE232</f>
        <v>1.5930719797543755E-5</v>
      </c>
      <c r="CF233" s="38">
        <f t="shared" ref="CF233" si="2825">CF234-CF232</f>
        <v>1.508944533020225E-5</v>
      </c>
      <c r="CG233" s="38">
        <f t="shared" ref="CG233" si="2826">CG234-CG232</f>
        <v>1.4880159280042724E-5</v>
      </c>
      <c r="CH233" s="38">
        <f t="shared" ref="CH233" si="2827">CH234-CH232</f>
        <v>1.4808028530416503E-5</v>
      </c>
      <c r="CI233" s="38">
        <f t="shared" ref="CI233" si="2828">CI234-CI232</f>
        <v>1.4774411091072039E-5</v>
      </c>
      <c r="CJ233" s="38">
        <f t="shared" ref="CJ233" si="2829">CJ234-CJ232</f>
        <v>1.4590627177426053E-5</v>
      </c>
      <c r="CK233" s="38">
        <f t="shared" ref="CK233" si="2830">CK234-CK232</f>
        <v>1.4643051021413391E-5</v>
      </c>
      <c r="CL233" s="38">
        <f t="shared" ref="CL233" si="2831">CL234-CL232</f>
        <v>1.4479209518697755E-5</v>
      </c>
      <c r="CM233" s="38">
        <f t="shared" ref="CM233" si="2832">CM234-CM232</f>
        <v>1.4308897256029843E-5</v>
      </c>
      <c r="CN233" s="38">
        <f t="shared" ref="CN233" si="2833">CN234-CN232</f>
        <v>1.4229614488891369E-5</v>
      </c>
      <c r="CO233" s="38">
        <f t="shared" ref="CO233" si="2834">CO234-CO232</f>
        <v>1.4113185419522245E-5</v>
      </c>
      <c r="CP233" s="38">
        <f t="shared" ref="CP233" si="2835">CP234-CP232</f>
        <v>1.4312352329409008E-5</v>
      </c>
      <c r="CQ233" s="38">
        <f t="shared" ref="CQ233" si="2836">CQ234-CQ232</f>
        <v>1.3760052462915111E-5</v>
      </c>
      <c r="CR233" s="38">
        <f t="shared" ref="CR233" si="2837">CR234-CR232</f>
        <v>1.3793523276655378E-5</v>
      </c>
      <c r="CS233" s="38">
        <f t="shared" ref="CS233" si="2838">CS234-CS232</f>
        <v>1.3671058223832816E-5</v>
      </c>
      <c r="CT233" s="38">
        <f t="shared" ref="CT233" si="2839">CT234-CT232</f>
        <v>1.3936447868588046E-5</v>
      </c>
    </row>
    <row r="234" spans="1:98" ht="14.5" x14ac:dyDescent="0.65">
      <c r="A234" s="78"/>
      <c r="B234" s="78"/>
      <c r="C234" s="38" t="s">
        <v>6</v>
      </c>
      <c r="D234" s="38">
        <v>1.3755717457216563E-6</v>
      </c>
      <c r="E234" s="38">
        <v>1.5661062483748057E-6</v>
      </c>
      <c r="F234" s="38">
        <v>1.7132977093296074E-6</v>
      </c>
      <c r="G234" s="38">
        <v>1.8646194878282868E-6</v>
      </c>
      <c r="H234" s="38">
        <v>2.1118644526926987E-6</v>
      </c>
      <c r="I234" s="38">
        <v>2.3801054287209708E-6</v>
      </c>
      <c r="J234" s="38">
        <v>2.7215336727827231E-6</v>
      </c>
      <c r="K234" s="38">
        <v>3.1531027165463774E-6</v>
      </c>
      <c r="L234" s="38">
        <v>3.262067596989721E-6</v>
      </c>
      <c r="M234" s="38">
        <v>3.5482044180605314E-6</v>
      </c>
      <c r="N234" s="38">
        <v>4.1564410761300933E-6</v>
      </c>
      <c r="O234" s="38">
        <v>4.8727379719420139E-6</v>
      </c>
      <c r="P234" s="38">
        <v>5.367360152231339E-6</v>
      </c>
      <c r="Q234" s="38">
        <v>5.7659929331791932E-6</v>
      </c>
      <c r="R234" s="38">
        <v>6.0138781680935308E-6</v>
      </c>
      <c r="S234" s="38">
        <v>6.0873282148798938E-6</v>
      </c>
      <c r="T234" s="38">
        <v>6.2417756207376143E-6</v>
      </c>
      <c r="U234" s="38">
        <v>6.6999013618112104E-6</v>
      </c>
      <c r="V234" s="38">
        <v>7.1574397447815154E-6</v>
      </c>
      <c r="W234" s="38">
        <v>7.3766715120543033E-6</v>
      </c>
      <c r="X234" s="38">
        <v>7.814847843255406E-6</v>
      </c>
      <c r="Y234" s="38">
        <v>8.3962894823992254E-6</v>
      </c>
      <c r="Z234" s="38">
        <v>8.5821823814093898E-6</v>
      </c>
      <c r="AA234" s="38">
        <v>8.9006730909921032E-6</v>
      </c>
      <c r="AB234" s="38">
        <v>9.0820451741177632E-6</v>
      </c>
      <c r="AC234" s="38">
        <v>9.5347265326936705E-6</v>
      </c>
      <c r="AD234" s="38">
        <v>1.0073001632852016E-5</v>
      </c>
      <c r="AE234" s="38">
        <v>1.0652939802870687E-5</v>
      </c>
      <c r="AF234" s="38">
        <v>1.1634513353556879E-5</v>
      </c>
      <c r="AG234" s="38">
        <v>1.2470579598068004E-5</v>
      </c>
      <c r="AH234" s="38">
        <v>1.2599277001687332E-5</v>
      </c>
      <c r="AI234" s="38">
        <v>1.2474579546603998E-5</v>
      </c>
      <c r="AJ234" s="38">
        <v>1.2538245414335288E-5</v>
      </c>
      <c r="AK234" s="38">
        <v>1.2704384393871269E-5</v>
      </c>
      <c r="AL234" s="38">
        <v>1.3072658495496157E-5</v>
      </c>
      <c r="AM234" s="38">
        <v>1.3527354926192179E-5</v>
      </c>
      <c r="AN234" s="38">
        <v>1.36234115191525E-5</v>
      </c>
      <c r="AO234" s="38">
        <v>1.3365102574226736E-5</v>
      </c>
      <c r="AP234" s="38">
        <v>1.3324425270099131E-5</v>
      </c>
      <c r="AQ234" s="38">
        <v>1.3862920403026391E-5</v>
      </c>
      <c r="AR234" s="38">
        <v>1.4246334557879293E-5</v>
      </c>
      <c r="AS234" s="38">
        <v>1.4418359203202298E-5</v>
      </c>
      <c r="AT234" s="38">
        <v>1.4857909830864117E-5</v>
      </c>
      <c r="AU234" s="38">
        <v>1.5259106330607351E-5</v>
      </c>
      <c r="AV234" s="38">
        <v>1.5728472702206007E-5</v>
      </c>
      <c r="AW234" s="38">
        <v>1.6175320220793133E-5</v>
      </c>
      <c r="AX234" s="38">
        <v>1.7034716683469942E-5</v>
      </c>
      <c r="AY234" s="38">
        <v>1.7796760199006148E-5</v>
      </c>
      <c r="AZ234" s="38">
        <v>1.6865284217669618E-5</v>
      </c>
      <c r="BA234" s="38">
        <v>1.7033269746035202E-5</v>
      </c>
      <c r="BB234" s="38">
        <v>1.7653494103347557E-5</v>
      </c>
      <c r="BC234" s="38">
        <v>1.9413676132630368E-5</v>
      </c>
      <c r="BD234" s="38">
        <v>1.935309945408777E-5</v>
      </c>
      <c r="BE234" s="38">
        <v>1.9621531975811642E-5</v>
      </c>
      <c r="BF234" s="38">
        <v>1.9961573269502463E-5</v>
      </c>
      <c r="BG234" s="38">
        <v>2.0045751420102626E-5</v>
      </c>
      <c r="BH234" s="38">
        <v>2.0300498743201315E-5</v>
      </c>
      <c r="BI234" s="38">
        <v>2.0701360002339202E-5</v>
      </c>
      <c r="BJ234" s="38">
        <v>2.1505393749274259E-5</v>
      </c>
      <c r="BK234" s="38">
        <v>2.2052255363034427E-5</v>
      </c>
      <c r="BL234" s="38">
        <v>2.202952646809715E-5</v>
      </c>
      <c r="BM234" s="38">
        <v>2.2552853861412111E-5</v>
      </c>
      <c r="BN234" s="38">
        <v>2.2281002268676538E-5</v>
      </c>
      <c r="BO234" s="38">
        <v>2.2324854717199037E-5</v>
      </c>
      <c r="BP234" s="38">
        <v>2.2633558220693775E-5</v>
      </c>
      <c r="BQ234" s="38">
        <v>2.2642442424986452E-5</v>
      </c>
      <c r="BR234" s="38">
        <v>2.2722612845371483E-5</v>
      </c>
      <c r="BS234" s="38">
        <v>2.3003352192185304E-5</v>
      </c>
      <c r="BT234" s="38">
        <v>2.3273642233213488E-5</v>
      </c>
      <c r="BU234" s="38">
        <v>2.3618888670765261E-5</v>
      </c>
      <c r="BV234" s="38">
        <v>2.370485622101295E-5</v>
      </c>
      <c r="BW234" s="38">
        <v>2.2958014158499933E-5</v>
      </c>
      <c r="BX234" s="38">
        <v>2.271531154253129E-5</v>
      </c>
      <c r="BY234" s="38">
        <v>2.2480529735848308E-5</v>
      </c>
      <c r="BZ234" s="38">
        <v>2.2881387847561955E-5</v>
      </c>
      <c r="CA234" s="38">
        <v>2.3052506181899092E-5</v>
      </c>
      <c r="CB234" s="38">
        <v>2.3183524512722946E-5</v>
      </c>
      <c r="CC234" s="38">
        <v>2.2492324524697894E-5</v>
      </c>
      <c r="CD234" s="38">
        <v>2.2020354011825557E-5</v>
      </c>
      <c r="CE234" s="38">
        <v>2.0430537187543755E-5</v>
      </c>
      <c r="CF234" s="38">
        <v>2.031357063020225E-5</v>
      </c>
      <c r="CG234" s="38">
        <v>2.0307483080042725E-5</v>
      </c>
      <c r="CH234" s="38">
        <v>2.0328538800416503E-5</v>
      </c>
      <c r="CI234" s="38">
        <v>2.001462367107204E-5</v>
      </c>
      <c r="CJ234" s="38">
        <v>2.0177204177426052E-5</v>
      </c>
      <c r="CK234" s="38">
        <v>1.9838380761413392E-5</v>
      </c>
      <c r="CL234" s="38">
        <v>1.9558073338697757E-5</v>
      </c>
      <c r="CM234" s="38">
        <v>1.9435682326029844E-5</v>
      </c>
      <c r="CN234" s="38">
        <v>1.923022532889137E-5</v>
      </c>
      <c r="CO234" s="38">
        <v>1.9652323489522246E-5</v>
      </c>
      <c r="CP234" s="38">
        <v>1.8482195219409008E-5</v>
      </c>
      <c r="CQ234" s="38">
        <v>1.8699299572915111E-5</v>
      </c>
      <c r="CR234" s="38">
        <v>1.8492056126655378E-5</v>
      </c>
      <c r="CS234" s="38">
        <v>1.9063794053832815E-5</v>
      </c>
      <c r="CT234" s="38">
        <v>1.9259237088588047E-5</v>
      </c>
    </row>
    <row r="235" spans="1:98" ht="14.5" x14ac:dyDescent="0.65">
      <c r="A235" s="76" t="s">
        <v>40</v>
      </c>
      <c r="B235" s="76" t="s">
        <v>2</v>
      </c>
      <c r="C235" s="37" t="s">
        <v>3</v>
      </c>
      <c r="D235" s="38">
        <v>0.15769467500000001</v>
      </c>
      <c r="E235" s="38">
        <v>0.14644660500000001</v>
      </c>
      <c r="F235" s="38">
        <v>0.147336155</v>
      </c>
      <c r="G235" s="38">
        <v>0.15411117199999999</v>
      </c>
      <c r="H235" s="38">
        <v>0.17261301400000001</v>
      </c>
      <c r="I235" s="38">
        <v>0.182282738</v>
      </c>
      <c r="J235" s="38">
        <v>0.210340679</v>
      </c>
      <c r="K235" s="38">
        <v>0.22420269700000001</v>
      </c>
      <c r="L235" s="38">
        <v>0.23706276500000001</v>
      </c>
      <c r="M235" s="38">
        <v>0.24572728399999999</v>
      </c>
      <c r="N235" s="38">
        <v>0.241815271</v>
      </c>
      <c r="O235" s="38">
        <v>0.183354402</v>
      </c>
      <c r="P235" s="38">
        <v>0.13568275499999999</v>
      </c>
      <c r="Q235" s="38">
        <v>0.164365922</v>
      </c>
      <c r="R235" s="38">
        <v>6.9944377000000002E-2</v>
      </c>
      <c r="S235" s="38">
        <v>0.174006247</v>
      </c>
      <c r="T235" s="38">
        <v>0.15958913399999999</v>
      </c>
      <c r="U235" s="38">
        <v>0.16525958499999999</v>
      </c>
      <c r="V235" s="38">
        <v>0.19231263500000001</v>
      </c>
      <c r="W235" s="38">
        <v>0.21669221</v>
      </c>
      <c r="X235" s="38">
        <v>0.227571773</v>
      </c>
      <c r="Y235" s="38">
        <v>0.262627153</v>
      </c>
      <c r="Z235" s="38">
        <v>0.26292582799999997</v>
      </c>
      <c r="AA235" s="38">
        <v>0.32943357299999998</v>
      </c>
      <c r="AB235" s="38">
        <v>0.36973830200000002</v>
      </c>
      <c r="AC235" s="38">
        <v>0.42000083900000001</v>
      </c>
      <c r="AD235" s="38">
        <v>0.433654763</v>
      </c>
      <c r="AE235" s="38">
        <v>0.45374984299999999</v>
      </c>
      <c r="AF235" s="38">
        <v>0.44472927299999998</v>
      </c>
      <c r="AG235" s="38">
        <v>0.445505123</v>
      </c>
      <c r="AH235" s="38">
        <v>0.50120189100000001</v>
      </c>
      <c r="AI235" s="38">
        <v>0.51221074499999997</v>
      </c>
      <c r="AJ235" s="38">
        <v>0.50805679699999995</v>
      </c>
      <c r="AK235" s="38">
        <v>0.59077695900000005</v>
      </c>
      <c r="AL235" s="38">
        <v>0.72131870799999998</v>
      </c>
      <c r="AM235" s="38">
        <v>0.71335958200000005</v>
      </c>
      <c r="AN235" s="38">
        <v>0.69468007899999995</v>
      </c>
      <c r="AO235" s="38">
        <v>0.69835415099999998</v>
      </c>
      <c r="AP235" s="38">
        <v>0.62417445100000002</v>
      </c>
      <c r="AQ235" s="38">
        <v>0.603557711</v>
      </c>
      <c r="AR235" s="38">
        <v>0.58612902</v>
      </c>
      <c r="AS235" s="38">
        <v>0.574753285</v>
      </c>
      <c r="AT235" s="38">
        <v>0.600390058</v>
      </c>
      <c r="AU235" s="38">
        <v>0.62917722899999995</v>
      </c>
      <c r="AV235" s="38">
        <v>0.64020384799999996</v>
      </c>
      <c r="AW235" s="38">
        <v>0.53685273600000005</v>
      </c>
      <c r="AX235" s="38">
        <v>0.56335742899999997</v>
      </c>
      <c r="AY235" s="38">
        <v>0.53416198299999995</v>
      </c>
      <c r="AZ235" s="38">
        <v>0.54529566299999999</v>
      </c>
      <c r="BA235" s="38">
        <v>0.56668022799999995</v>
      </c>
      <c r="BB235" s="38">
        <v>0.53675038200000003</v>
      </c>
      <c r="BC235" s="38">
        <v>0.50905484700000003</v>
      </c>
      <c r="BD235" s="38">
        <v>0.50290073000000002</v>
      </c>
      <c r="BE235" s="38">
        <v>0.460816053</v>
      </c>
      <c r="BF235" s="38">
        <v>0.47672603299999999</v>
      </c>
      <c r="BG235" s="38">
        <v>0.474589076</v>
      </c>
      <c r="BH235" s="38">
        <v>0.45531936000000001</v>
      </c>
      <c r="BI235" s="38">
        <v>0.43492523500000002</v>
      </c>
      <c r="BJ235" s="38">
        <v>0.47367219300000002</v>
      </c>
      <c r="BK235" s="38">
        <v>0.47864950099999998</v>
      </c>
      <c r="BL235" s="38">
        <v>0.44885832399999998</v>
      </c>
      <c r="BM235" s="38">
        <v>0.36141937299999999</v>
      </c>
      <c r="BN235" s="38">
        <v>0.35614726699999999</v>
      </c>
      <c r="BO235" s="38">
        <v>0.34915277900000002</v>
      </c>
      <c r="BP235" s="38">
        <v>0.44632666599999998</v>
      </c>
      <c r="BQ235" s="38">
        <v>0.37777995399999997</v>
      </c>
      <c r="BR235" s="38">
        <v>0.35685270099999999</v>
      </c>
      <c r="BS235" s="38">
        <v>0.36930321700000002</v>
      </c>
      <c r="BT235" s="38">
        <v>0.34531594199999999</v>
      </c>
      <c r="BU235" s="38">
        <v>0.320793679</v>
      </c>
      <c r="BV235" s="38">
        <v>0.33869018400000001</v>
      </c>
      <c r="BW235" s="38">
        <v>0.339798985</v>
      </c>
      <c r="BX235" s="38">
        <v>0.33614168100000003</v>
      </c>
      <c r="BY235" s="38">
        <v>0.336271655</v>
      </c>
      <c r="BZ235" s="38">
        <v>0.34166584100000003</v>
      </c>
      <c r="CA235" s="38">
        <v>0.333265969</v>
      </c>
      <c r="CB235" s="38">
        <v>0.34449068199999999</v>
      </c>
      <c r="CC235" s="38">
        <v>0.35502473899999998</v>
      </c>
      <c r="CD235" s="38">
        <v>0.35359601299999999</v>
      </c>
      <c r="CE235" s="38">
        <v>0.27143162399999998</v>
      </c>
      <c r="CF235" s="38">
        <v>0.32478070999999997</v>
      </c>
      <c r="CG235" s="38">
        <v>0.34233774</v>
      </c>
      <c r="CH235" s="38">
        <v>0.32061355699999999</v>
      </c>
      <c r="CI235" s="38">
        <v>0.33108924200000001</v>
      </c>
      <c r="CJ235" s="38">
        <v>0.32737210999999999</v>
      </c>
      <c r="CK235" s="38">
        <v>0.330492756</v>
      </c>
      <c r="CL235" s="38">
        <v>0.33387234700000001</v>
      </c>
      <c r="CM235" s="38">
        <v>0.33692432</v>
      </c>
      <c r="CN235" s="38">
        <v>0.339508853</v>
      </c>
      <c r="CO235" s="38">
        <v>0.29733173699999998</v>
      </c>
      <c r="CP235" s="38">
        <v>0.27037206499999999</v>
      </c>
      <c r="CQ235" s="38">
        <v>0.29135381900000001</v>
      </c>
      <c r="CR235" s="38">
        <v>0.28676493400000003</v>
      </c>
      <c r="CS235" s="38">
        <v>0.27474478400000002</v>
      </c>
      <c r="CT235" s="38">
        <v>0.273939398</v>
      </c>
    </row>
    <row r="236" spans="1:98" ht="14.5" x14ac:dyDescent="0.65">
      <c r="A236" s="77"/>
      <c r="B236" s="77"/>
      <c r="C236" s="37" t="s">
        <v>4</v>
      </c>
      <c r="D236" s="38" t="s">
        <v>67</v>
      </c>
      <c r="E236" s="38">
        <f>E237-E235</f>
        <v>1.7537834143124431E-2</v>
      </c>
      <c r="F236" s="38">
        <f t="shared" ref="F236" si="2840">F237-F235</f>
        <v>2.3522714135101513E-2</v>
      </c>
      <c r="G236" s="38">
        <f t="shared" ref="G236" si="2841">G237-G235</f>
        <v>2.5879454936529017E-2</v>
      </c>
      <c r="H236" s="38">
        <f t="shared" ref="H236" si="2842">H237-H235</f>
        <v>2.9924391232781483E-2</v>
      </c>
      <c r="I236" s="38">
        <f t="shared" ref="I236" si="2843">I237-I235</f>
        <v>3.843027216205866E-2</v>
      </c>
      <c r="J236" s="38">
        <f t="shared" ref="J236" si="2844">J237-J235</f>
        <v>5.0029392494237851E-2</v>
      </c>
      <c r="K236" s="38">
        <f t="shared" ref="K236" si="2845">K237-K235</f>
        <v>6.328007922275336E-2</v>
      </c>
      <c r="L236" s="38">
        <f t="shared" ref="L236" si="2846">L237-L235</f>
        <v>7.4829791237322474E-2</v>
      </c>
      <c r="M236" s="38">
        <f t="shared" ref="M236" si="2847">M237-M235</f>
        <v>8.6270518887806569E-2</v>
      </c>
      <c r="N236" s="38">
        <f t="shared" ref="N236" si="2848">N237-N235</f>
        <v>9.8420705423382104E-2</v>
      </c>
      <c r="O236" s="38">
        <f t="shared" ref="O236" si="2849">O237-O235</f>
        <v>0.10619553229114401</v>
      </c>
      <c r="P236" s="38">
        <f t="shared" ref="P236" si="2850">P237-P235</f>
        <v>0.10800959639063068</v>
      </c>
      <c r="Q236" s="38">
        <f t="shared" ref="Q236" si="2851">Q237-Q235</f>
        <v>0.11412536099034226</v>
      </c>
      <c r="R236" s="38">
        <f t="shared" ref="R236" si="2852">R237-R235</f>
        <v>0.12129902776371207</v>
      </c>
      <c r="S236" s="38">
        <f t="shared" ref="S236" si="2853">S237-S235</f>
        <v>0.12152945275140881</v>
      </c>
      <c r="T236" s="38">
        <f t="shared" ref="T236" si="2854">T237-T235</f>
        <v>0.1119727635378259</v>
      </c>
      <c r="U236" s="38">
        <f t="shared" ref="U236" si="2855">U237-U235</f>
        <v>0.10349359650410012</v>
      </c>
      <c r="V236" s="38">
        <f t="shared" ref="V236" si="2856">V237-V235</f>
        <v>9.8422394884607967E-2</v>
      </c>
      <c r="W236" s="38">
        <f t="shared" ref="W236" si="2857">W237-W235</f>
        <v>9.8051665793100873E-2</v>
      </c>
      <c r="X236" s="38">
        <f t="shared" ref="X236" si="2858">X237-X235</f>
        <v>0.10033858821947908</v>
      </c>
      <c r="Y236" s="38">
        <f t="shared" ref="Y236" si="2859">Y237-Y235</f>
        <v>0.10426917098499111</v>
      </c>
      <c r="Z236" s="38">
        <f t="shared" ref="Z236" si="2860">Z237-Z235</f>
        <v>0.11018798342576164</v>
      </c>
      <c r="AA236" s="38">
        <f t="shared" ref="AA236" si="2861">AA237-AA235</f>
        <v>0.11622269644088162</v>
      </c>
      <c r="AB236" s="38">
        <f t="shared" ref="AB236" si="2862">AB237-AB235</f>
        <v>0.12343786265742485</v>
      </c>
      <c r="AC236" s="38">
        <f t="shared" ref="AC236" si="2863">AC237-AC235</f>
        <v>0.13030783560638476</v>
      </c>
      <c r="AD236" s="38">
        <f t="shared" ref="AD236" si="2864">AD237-AD235</f>
        <v>0.14037202853346892</v>
      </c>
      <c r="AE236" s="38">
        <f t="shared" ref="AE236" si="2865">AE237-AE235</f>
        <v>0.14973851882945488</v>
      </c>
      <c r="AF236" s="38">
        <f t="shared" ref="AF236" si="2866">AF237-AF235</f>
        <v>0.15961654494900379</v>
      </c>
      <c r="AG236" s="38">
        <f t="shared" ref="AG236" si="2867">AG237-AG235</f>
        <v>0.16551388889541729</v>
      </c>
      <c r="AH236" s="38">
        <f t="shared" ref="AH236" si="2868">AH237-AH235</f>
        <v>0.17380613165536363</v>
      </c>
      <c r="AI236" s="38">
        <f t="shared" ref="AI236" si="2869">AI237-AI235</f>
        <v>0.19044593881538441</v>
      </c>
      <c r="AJ236" s="38">
        <f t="shared" ref="AJ236" si="2870">AJ237-AJ235</f>
        <v>0.20275891237628751</v>
      </c>
      <c r="AK236" s="38">
        <f t="shared" ref="AK236" si="2871">AK237-AK235</f>
        <v>0.21242263078244439</v>
      </c>
      <c r="AL236" s="38">
        <f t="shared" ref="AL236" si="2872">AL237-AL235</f>
        <v>0.22349450234950885</v>
      </c>
      <c r="AM236" s="38">
        <f t="shared" ref="AM236" si="2873">AM237-AM235</f>
        <v>0.2426138107475172</v>
      </c>
      <c r="AN236" s="38">
        <f t="shared" ref="AN236" si="2874">AN237-AN235</f>
        <v>0.25481532879030888</v>
      </c>
      <c r="AO236" s="38">
        <f t="shared" ref="AO236" si="2875">AO237-AO235</f>
        <v>0.25758678713569982</v>
      </c>
      <c r="AP236" s="38">
        <f t="shared" ref="AP236" si="2876">AP237-AP235</f>
        <v>0.26873144975239804</v>
      </c>
      <c r="AQ236" s="38">
        <f t="shared" ref="AQ236" si="2877">AQ237-AQ235</f>
        <v>0.27998723470050646</v>
      </c>
      <c r="AR236" s="38">
        <f t="shared" ref="AR236" si="2878">AR237-AR235</f>
        <v>0.29539052738916882</v>
      </c>
      <c r="AS236" s="38">
        <f t="shared" ref="AS236" si="2879">AS237-AS235</f>
        <v>0.30359300864718997</v>
      </c>
      <c r="AT236" s="38">
        <f t="shared" ref="AT236" si="2880">AT237-AT235</f>
        <v>0.3080757453565206</v>
      </c>
      <c r="AU236" s="38">
        <f t="shared" ref="AU236" si="2881">AU237-AU235</f>
        <v>0.31710331705801176</v>
      </c>
      <c r="AV236" s="38">
        <f t="shared" ref="AV236" si="2882">AV237-AV235</f>
        <v>0.33104320212886662</v>
      </c>
      <c r="AW236" s="38">
        <f t="shared" ref="AW236" si="2883">AW237-AW235</f>
        <v>0.34595869451159333</v>
      </c>
      <c r="AX236" s="38">
        <f t="shared" ref="AX236" si="2884">AX237-AX235</f>
        <v>0.34435714175902044</v>
      </c>
      <c r="AY236" s="38">
        <f t="shared" ref="AY236" si="2885">AY237-AY235</f>
        <v>0.34988415708641796</v>
      </c>
      <c r="AZ236" s="38">
        <f t="shared" ref="AZ236" si="2886">AZ237-AZ235</f>
        <v>0.35091982514375863</v>
      </c>
      <c r="BA236" s="38">
        <f t="shared" ref="BA236" si="2887">BA237-BA235</f>
        <v>0.35549684640333767</v>
      </c>
      <c r="BB236" s="38">
        <f t="shared" ref="BB236" si="2888">BB237-BB235</f>
        <v>0.3640588306641388</v>
      </c>
      <c r="BC236" s="38">
        <f t="shared" ref="BC236" si="2889">BC237-BC235</f>
        <v>0.36870157873538334</v>
      </c>
      <c r="BD236" s="38">
        <f t="shared" ref="BD236" si="2890">BD237-BD235</f>
        <v>0.37113918769183718</v>
      </c>
      <c r="BE236" s="38">
        <f t="shared" ref="BE236" si="2891">BE237-BE235</f>
        <v>0.3701573455579858</v>
      </c>
      <c r="BF236" s="38">
        <f t="shared" ref="BF236" si="2892">BF237-BF235</f>
        <v>0.36823008564348331</v>
      </c>
      <c r="BG236" s="38">
        <f t="shared" ref="BG236" si="2893">BG237-BG235</f>
        <v>0.37220248127656941</v>
      </c>
      <c r="BH236" s="38">
        <f t="shared" ref="BH236" si="2894">BH237-BH235</f>
        <v>0.37723347140648072</v>
      </c>
      <c r="BI236" s="38">
        <f t="shared" ref="BI236" si="2895">BI237-BI235</f>
        <v>0.37815070932458761</v>
      </c>
      <c r="BJ236" s="38">
        <f t="shared" ref="BJ236" si="2896">BJ237-BJ235</f>
        <v>0.37847589861941416</v>
      </c>
      <c r="BK236" s="38">
        <f t="shared" ref="BK236" si="2897">BK237-BK235</f>
        <v>0.38479984767051284</v>
      </c>
      <c r="BL236" s="38">
        <f t="shared" ref="BL236" si="2898">BL237-BL235</f>
        <v>0.38955795984643909</v>
      </c>
      <c r="BM236" s="38">
        <f t="shared" ref="BM236" si="2899">BM237-BM235</f>
        <v>0.38890975803848987</v>
      </c>
      <c r="BN236" s="38">
        <f t="shared" ref="BN236" si="2900">BN237-BN235</f>
        <v>0.38451537057739615</v>
      </c>
      <c r="BO236" s="38">
        <f t="shared" ref="BO236" si="2901">BO237-BO235</f>
        <v>0.38157955677445238</v>
      </c>
      <c r="BP236" s="38">
        <f t="shared" ref="BP236" si="2902">BP237-BP235</f>
        <v>0.37777463372833636</v>
      </c>
      <c r="BQ236" s="38">
        <f t="shared" ref="BQ236" si="2903">BQ237-BQ235</f>
        <v>0.38217568063332763</v>
      </c>
      <c r="BR236" s="38">
        <f t="shared" ref="BR236" si="2904">BR237-BR235</f>
        <v>0.3811968736478708</v>
      </c>
      <c r="BS236" s="38">
        <f t="shared" ref="BS236" si="2905">BS237-BS235</f>
        <v>0.38003979221043893</v>
      </c>
      <c r="BT236" s="38">
        <f t="shared" ref="BT236" si="2906">BT237-BT235</f>
        <v>0.38400407370970663</v>
      </c>
      <c r="BU236" s="38">
        <f t="shared" ref="BU236" si="2907">BU237-BU235</f>
        <v>0.3853674744796759</v>
      </c>
      <c r="BV236" s="38">
        <f t="shared" ref="BV236" si="2908">BV237-BV235</f>
        <v>0.38450111611098053</v>
      </c>
      <c r="BW236" s="38">
        <f t="shared" ref="BW236" si="2909">BW237-BW235</f>
        <v>0.38707544318105197</v>
      </c>
      <c r="BX236" s="38">
        <f t="shared" ref="BX236" si="2910">BX237-BX235</f>
        <v>0.38813460459532717</v>
      </c>
      <c r="BY236" s="38">
        <f t="shared" ref="BY236" si="2911">BY237-BY235</f>
        <v>0.38950435083420309</v>
      </c>
      <c r="BZ236" s="38">
        <f t="shared" ref="BZ236" si="2912">BZ237-BZ235</f>
        <v>0.39047619492853586</v>
      </c>
      <c r="CA236" s="38">
        <f t="shared" ref="CA236" si="2913">CA237-CA235</f>
        <v>0.39282476666682536</v>
      </c>
      <c r="CB236" s="38">
        <f t="shared" ref="CB236" si="2914">CB237-CB235</f>
        <v>0.39338423226091446</v>
      </c>
      <c r="CC236" s="38">
        <f t="shared" ref="CC236" si="2915">CC237-CC235</f>
        <v>0.39638529965821434</v>
      </c>
      <c r="CD236" s="38">
        <f t="shared" ref="CD236" si="2916">CD237-CD235</f>
        <v>0.40010747364864729</v>
      </c>
      <c r="CE236" s="38">
        <f t="shared" ref="CE236" si="2917">CE237-CE235</f>
        <v>0.40119974193196406</v>
      </c>
      <c r="CF236" s="38">
        <f t="shared" ref="CF236" si="2918">CF237-CF235</f>
        <v>0.38832849796139002</v>
      </c>
      <c r="CG236" s="38">
        <f t="shared" ref="CG236" si="2919">CG237-CG235</f>
        <v>0.39012226804425093</v>
      </c>
      <c r="CH236" s="38">
        <f t="shared" ref="CH236" si="2920">CH237-CH235</f>
        <v>0.3940732423084064</v>
      </c>
      <c r="CI236" s="38">
        <f t="shared" ref="CI236" si="2921">CI237-CI235</f>
        <v>0.39463413314266482</v>
      </c>
      <c r="CJ236" s="38">
        <f t="shared" ref="CJ236" si="2922">CJ237-CJ235</f>
        <v>0.39618490843985288</v>
      </c>
      <c r="CK236" s="38">
        <f t="shared" ref="CK236" si="2923">CK237-CK235</f>
        <v>0.39746247533428397</v>
      </c>
      <c r="CL236" s="38">
        <f t="shared" ref="CL236" si="2924">CL237-CL235</f>
        <v>0.3988508202864135</v>
      </c>
      <c r="CM236" s="38">
        <f t="shared" ref="CM236" si="2925">CM237-CM235</f>
        <v>0.39951575225183295</v>
      </c>
      <c r="CN236" s="38">
        <f t="shared" ref="CN236" si="2926">CN237-CN235</f>
        <v>0.40113518383360292</v>
      </c>
      <c r="CO236" s="38">
        <f t="shared" ref="CO236" si="2927">CO237-CO235</f>
        <v>0.40235225655562884</v>
      </c>
      <c r="CP236" s="38">
        <f t="shared" ref="CP236" si="2928">CP237-CP235</f>
        <v>0.39925719812333882</v>
      </c>
      <c r="CQ236" s="38">
        <f t="shared" ref="CQ236" si="2929">CQ237-CQ235</f>
        <v>0.39414215859257651</v>
      </c>
      <c r="CR236" s="38">
        <f t="shared" ref="CR236" si="2930">CR237-CR235</f>
        <v>0.39527279134773463</v>
      </c>
      <c r="CS236" s="38">
        <f t="shared" ref="CS236" si="2931">CS237-CS235</f>
        <v>0.39417657866878364</v>
      </c>
      <c r="CT236" s="38">
        <f t="shared" ref="CT236" si="2932">CT237-CT235</f>
        <v>0.3908230484657973</v>
      </c>
    </row>
    <row r="237" spans="1:98" ht="14.5" x14ac:dyDescent="0.65">
      <c r="A237" s="77"/>
      <c r="B237" s="78"/>
      <c r="C237" s="37" t="s">
        <v>6</v>
      </c>
      <c r="D237" s="38">
        <v>0.15769467513388485</v>
      </c>
      <c r="E237" s="38">
        <v>0.16398443914312444</v>
      </c>
      <c r="F237" s="38">
        <v>0.17085886913510151</v>
      </c>
      <c r="G237" s="38">
        <v>0.17999062693652901</v>
      </c>
      <c r="H237" s="38">
        <v>0.20253740523278149</v>
      </c>
      <c r="I237" s="38">
        <v>0.22071301016205866</v>
      </c>
      <c r="J237" s="38">
        <v>0.26037007149423785</v>
      </c>
      <c r="K237" s="38">
        <v>0.28748277622275337</v>
      </c>
      <c r="L237" s="38">
        <v>0.31189255623732248</v>
      </c>
      <c r="M237" s="38">
        <v>0.33199780288780656</v>
      </c>
      <c r="N237" s="38">
        <v>0.3402359764233821</v>
      </c>
      <c r="O237" s="38">
        <v>0.28954993429114401</v>
      </c>
      <c r="P237" s="38">
        <v>0.24369235139063067</v>
      </c>
      <c r="Q237" s="38">
        <v>0.27849128299034226</v>
      </c>
      <c r="R237" s="38">
        <v>0.19124340476371207</v>
      </c>
      <c r="S237" s="38">
        <v>0.29553569975140881</v>
      </c>
      <c r="T237" s="38">
        <v>0.27156189753782589</v>
      </c>
      <c r="U237" s="38">
        <v>0.2687531815041001</v>
      </c>
      <c r="V237" s="38">
        <v>0.29073502988460798</v>
      </c>
      <c r="W237" s="38">
        <v>0.31474387579310087</v>
      </c>
      <c r="X237" s="38">
        <v>0.32791036121947909</v>
      </c>
      <c r="Y237" s="38">
        <v>0.36689632398499111</v>
      </c>
      <c r="Z237" s="38">
        <v>0.37311381142576161</v>
      </c>
      <c r="AA237" s="38">
        <v>0.4456562694408816</v>
      </c>
      <c r="AB237" s="38">
        <v>0.49317616465742486</v>
      </c>
      <c r="AC237" s="38">
        <v>0.55030867460638477</v>
      </c>
      <c r="AD237" s="38">
        <v>0.57402679153346892</v>
      </c>
      <c r="AE237" s="38">
        <v>0.60348836182945487</v>
      </c>
      <c r="AF237" s="38">
        <v>0.60434581794900377</v>
      </c>
      <c r="AG237" s="38">
        <v>0.6110190118954173</v>
      </c>
      <c r="AH237" s="38">
        <v>0.67500802265536364</v>
      </c>
      <c r="AI237" s="38">
        <v>0.70265668381538438</v>
      </c>
      <c r="AJ237" s="38">
        <v>0.71081570937628746</v>
      </c>
      <c r="AK237" s="38">
        <v>0.80319958978244443</v>
      </c>
      <c r="AL237" s="38">
        <v>0.94481321034950883</v>
      </c>
      <c r="AM237" s="38">
        <v>0.95597339274751725</v>
      </c>
      <c r="AN237" s="38">
        <v>0.94949540779030883</v>
      </c>
      <c r="AO237" s="38">
        <v>0.9559409381356998</v>
      </c>
      <c r="AP237" s="38">
        <v>0.89290590075239806</v>
      </c>
      <c r="AQ237" s="38">
        <v>0.88354494570050646</v>
      </c>
      <c r="AR237" s="38">
        <v>0.88151954738916882</v>
      </c>
      <c r="AS237" s="38">
        <v>0.87834629364718997</v>
      </c>
      <c r="AT237" s="38">
        <v>0.90846580335652061</v>
      </c>
      <c r="AU237" s="38">
        <v>0.94628054605801171</v>
      </c>
      <c r="AV237" s="38">
        <v>0.97124705012886658</v>
      </c>
      <c r="AW237" s="38">
        <v>0.88281143051159339</v>
      </c>
      <c r="AX237" s="38">
        <v>0.9077145707590204</v>
      </c>
      <c r="AY237" s="38">
        <v>0.88404614008641791</v>
      </c>
      <c r="AZ237" s="38">
        <v>0.89621548814375862</v>
      </c>
      <c r="BA237" s="38">
        <v>0.92217707440333763</v>
      </c>
      <c r="BB237" s="38">
        <v>0.90080921266413883</v>
      </c>
      <c r="BC237" s="38">
        <v>0.87775642573538337</v>
      </c>
      <c r="BD237" s="38">
        <v>0.8740399176918372</v>
      </c>
      <c r="BE237" s="38">
        <v>0.8309733985579858</v>
      </c>
      <c r="BF237" s="38">
        <v>0.8449561186434833</v>
      </c>
      <c r="BG237" s="38">
        <v>0.84679155727656941</v>
      </c>
      <c r="BH237" s="38">
        <v>0.83255283140648073</v>
      </c>
      <c r="BI237" s="38">
        <v>0.81307594432458763</v>
      </c>
      <c r="BJ237" s="38">
        <v>0.85214809161941418</v>
      </c>
      <c r="BK237" s="38">
        <v>0.86344934867051282</v>
      </c>
      <c r="BL237" s="38">
        <v>0.83841628384643907</v>
      </c>
      <c r="BM237" s="38">
        <v>0.75032913103848986</v>
      </c>
      <c r="BN237" s="38">
        <v>0.74066263757739614</v>
      </c>
      <c r="BO237" s="38">
        <v>0.7307323357744524</v>
      </c>
      <c r="BP237" s="38">
        <v>0.82410129972833635</v>
      </c>
      <c r="BQ237" s="38">
        <v>0.7599556346333276</v>
      </c>
      <c r="BR237" s="38">
        <v>0.7380495746478708</v>
      </c>
      <c r="BS237" s="38">
        <v>0.74934300921043895</v>
      </c>
      <c r="BT237" s="38">
        <v>0.72932001570970661</v>
      </c>
      <c r="BU237" s="38">
        <v>0.7061611534796759</v>
      </c>
      <c r="BV237" s="38">
        <v>0.72319130011098054</v>
      </c>
      <c r="BW237" s="38">
        <v>0.72687442818105197</v>
      </c>
      <c r="BX237" s="38">
        <v>0.7242762855953272</v>
      </c>
      <c r="BY237" s="38">
        <v>0.7257760058342031</v>
      </c>
      <c r="BZ237" s="38">
        <v>0.73214203592853588</v>
      </c>
      <c r="CA237" s="38">
        <v>0.72609073566682536</v>
      </c>
      <c r="CB237" s="38">
        <v>0.73787491426091445</v>
      </c>
      <c r="CC237" s="38">
        <v>0.75141003865821432</v>
      </c>
      <c r="CD237" s="38">
        <v>0.75370348664864728</v>
      </c>
      <c r="CE237" s="38">
        <v>0.67263136593196404</v>
      </c>
      <c r="CF237" s="38">
        <v>0.71310920796138999</v>
      </c>
      <c r="CG237" s="38">
        <v>0.73246000804425093</v>
      </c>
      <c r="CH237" s="38">
        <v>0.7146867993084064</v>
      </c>
      <c r="CI237" s="38">
        <v>0.72572337514266483</v>
      </c>
      <c r="CJ237" s="38">
        <v>0.72355701843985287</v>
      </c>
      <c r="CK237" s="38">
        <v>0.72795523133428397</v>
      </c>
      <c r="CL237" s="38">
        <v>0.73272316728641351</v>
      </c>
      <c r="CM237" s="38">
        <v>0.73644007225183294</v>
      </c>
      <c r="CN237" s="38">
        <v>0.74064403683360291</v>
      </c>
      <c r="CO237" s="38">
        <v>0.69968399355562882</v>
      </c>
      <c r="CP237" s="38">
        <v>0.66962926312333881</v>
      </c>
      <c r="CQ237" s="38">
        <v>0.68549597759257652</v>
      </c>
      <c r="CR237" s="38">
        <v>0.68203772534773466</v>
      </c>
      <c r="CS237" s="38">
        <v>0.66892136266878366</v>
      </c>
      <c r="CT237" s="38">
        <v>0.6647624464657973</v>
      </c>
    </row>
    <row r="238" spans="1:98" ht="14.5" x14ac:dyDescent="0.65">
      <c r="A238" s="77"/>
      <c r="B238" s="76" t="s">
        <v>7</v>
      </c>
      <c r="C238" s="37" t="s">
        <v>3</v>
      </c>
      <c r="D238" s="38">
        <v>4.855377439702312E-3</v>
      </c>
      <c r="E238" s="38">
        <v>4.8122259709081983E-3</v>
      </c>
      <c r="F238" s="38">
        <v>5.1407530563687999E-3</v>
      </c>
      <c r="G238" s="38">
        <v>5.1995221337263727E-3</v>
      </c>
      <c r="H238" s="38">
        <v>5.4358512592735022E-3</v>
      </c>
      <c r="I238" s="38">
        <v>5.2964568943456797E-3</v>
      </c>
      <c r="J238" s="38">
        <v>6.0839458134331146E-3</v>
      </c>
      <c r="K238" s="38">
        <v>6.5370764979649021E-3</v>
      </c>
      <c r="L238" s="38">
        <v>6.9213662540106354E-3</v>
      </c>
      <c r="M238" s="38">
        <v>6.9764769412610818E-3</v>
      </c>
      <c r="N238" s="38">
        <v>7.0869973403845862E-3</v>
      </c>
      <c r="O238" s="38">
        <v>5.2690552214745287E-3</v>
      </c>
      <c r="P238" s="38">
        <v>2.8761338903737139E-3</v>
      </c>
      <c r="Q238" s="38">
        <v>4.1444115802247673E-3</v>
      </c>
      <c r="R238" s="38">
        <v>6.935534174286746E-4</v>
      </c>
      <c r="S238" s="38">
        <v>6.7642721216993901E-3</v>
      </c>
      <c r="T238" s="38">
        <v>5.9403327088805684E-3</v>
      </c>
      <c r="U238" s="38">
        <v>6.1409680275569334E-3</v>
      </c>
      <c r="V238" s="38">
        <v>6.8637070567448364E-3</v>
      </c>
      <c r="W238" s="38">
        <v>7.4386295226609427E-3</v>
      </c>
      <c r="X238" s="38">
        <v>7.5792309582877124E-3</v>
      </c>
      <c r="Y238" s="38">
        <v>8.7686306711704277E-3</v>
      </c>
      <c r="Z238" s="38">
        <v>8.5146008215361314E-3</v>
      </c>
      <c r="AA238" s="38">
        <v>1.1090590135374693E-2</v>
      </c>
      <c r="AB238" s="38">
        <v>1.2528566444010229E-2</v>
      </c>
      <c r="AC238" s="38">
        <v>1.4005732899102459E-2</v>
      </c>
      <c r="AD238" s="38">
        <v>1.4364430463377729E-2</v>
      </c>
      <c r="AE238" s="38">
        <v>1.4857779844252008E-2</v>
      </c>
      <c r="AF238" s="38">
        <v>1.4702516808815059E-2</v>
      </c>
      <c r="AG238" s="38">
        <v>1.4416382392685723E-2</v>
      </c>
      <c r="AH238" s="38">
        <v>1.5815765280181773E-2</v>
      </c>
      <c r="AI238" s="38">
        <v>1.6312340864715082E-2</v>
      </c>
      <c r="AJ238" s="38">
        <v>1.6170974039212992E-2</v>
      </c>
      <c r="AK238" s="38">
        <v>1.9526248544615214E-2</v>
      </c>
      <c r="AL238" s="38">
        <v>2.4017319527334175E-2</v>
      </c>
      <c r="AM238" s="38">
        <v>2.3816980663397241E-2</v>
      </c>
      <c r="AN238" s="38">
        <v>2.3890756891863169E-2</v>
      </c>
      <c r="AO238" s="38">
        <v>2.3219675952441468E-2</v>
      </c>
      <c r="AP238" s="38">
        <v>1.9814300106711261E-2</v>
      </c>
      <c r="AQ238" s="38">
        <v>1.8546989979041924E-2</v>
      </c>
      <c r="AR238" s="38">
        <v>1.849429027740573E-2</v>
      </c>
      <c r="AS238" s="38">
        <v>1.8473121499731193E-2</v>
      </c>
      <c r="AT238" s="38">
        <v>1.9102265532341848E-2</v>
      </c>
      <c r="AU238" s="38">
        <v>1.968883285016736E-2</v>
      </c>
      <c r="AV238" s="38">
        <v>1.9736761950189252E-2</v>
      </c>
      <c r="AW238" s="38">
        <v>1.6874354773491126E-2</v>
      </c>
      <c r="AX238" s="38">
        <v>1.7689064550392732E-2</v>
      </c>
      <c r="AY238" s="38">
        <v>1.6940061841951844E-2</v>
      </c>
      <c r="AZ238" s="38">
        <v>1.7175176720033592E-2</v>
      </c>
      <c r="BA238" s="38">
        <v>1.7538661902179675E-2</v>
      </c>
      <c r="BB238" s="38">
        <v>1.6554256847292059E-2</v>
      </c>
      <c r="BC238" s="38">
        <v>1.565438024652633E-2</v>
      </c>
      <c r="BD238" s="38">
        <v>1.5883734480937443E-2</v>
      </c>
      <c r="BE238" s="38">
        <v>1.4241468587030326E-2</v>
      </c>
      <c r="BF238" s="38">
        <v>1.4551773138706146E-2</v>
      </c>
      <c r="BG238" s="38">
        <v>1.4379871750525295E-2</v>
      </c>
      <c r="BH238" s="38">
        <v>1.3847286110891425E-2</v>
      </c>
      <c r="BI238" s="38">
        <v>1.3108592602771727E-2</v>
      </c>
      <c r="BJ238" s="38">
        <v>1.4201099349176642E-2</v>
      </c>
      <c r="BK238" s="38">
        <v>1.4427742003200978E-2</v>
      </c>
      <c r="BL238" s="38">
        <v>1.3651151447389398E-2</v>
      </c>
      <c r="BM238" s="38">
        <v>1.0395785118133813E-2</v>
      </c>
      <c r="BN238" s="38">
        <v>1.0405915128920905E-2</v>
      </c>
      <c r="BO238" s="38">
        <v>1.032628677116821E-2</v>
      </c>
      <c r="BP238" s="38">
        <v>1.3820308269634242E-2</v>
      </c>
      <c r="BQ238" s="38">
        <v>1.1045681285628736E-2</v>
      </c>
      <c r="BR238" s="38">
        <v>1.0464555132842016E-2</v>
      </c>
      <c r="BS238" s="38">
        <v>1.0480618130316914E-2</v>
      </c>
      <c r="BT238" s="38">
        <v>9.6656666406522568E-3</v>
      </c>
      <c r="BU238" s="38">
        <v>8.8850374893098705E-3</v>
      </c>
      <c r="BV238" s="38">
        <v>9.4607441225431511E-3</v>
      </c>
      <c r="BW238" s="38">
        <v>9.6604081451371095E-3</v>
      </c>
      <c r="BX238" s="38">
        <v>9.49087361405789E-3</v>
      </c>
      <c r="BY238" s="38">
        <v>9.4736242364408842E-3</v>
      </c>
      <c r="BZ238" s="38">
        <v>9.5909542314862976E-3</v>
      </c>
      <c r="CA238" s="38">
        <v>9.4239168749824451E-3</v>
      </c>
      <c r="CB238" s="38">
        <v>9.6652777877442655E-3</v>
      </c>
      <c r="CC238" s="38">
        <v>9.9690130138697011E-3</v>
      </c>
      <c r="CD238" s="38">
        <v>1.0092438679854685E-2</v>
      </c>
      <c r="CE238" s="38">
        <v>8.2084556358181689E-3</v>
      </c>
      <c r="CF238" s="38">
        <v>9.473516796925362E-3</v>
      </c>
      <c r="CG238" s="38">
        <v>9.82848430678975E-3</v>
      </c>
      <c r="CH238" s="38">
        <v>9.0928589013914238E-3</v>
      </c>
      <c r="CI238" s="38">
        <v>9.5056787242648391E-3</v>
      </c>
      <c r="CJ238" s="38">
        <v>9.3214450826771197E-3</v>
      </c>
      <c r="CK238" s="38">
        <v>9.4432545274694604E-3</v>
      </c>
      <c r="CL238" s="38">
        <v>9.6015608600289598E-3</v>
      </c>
      <c r="CM238" s="38">
        <v>9.6706645099920233E-3</v>
      </c>
      <c r="CN238" s="38">
        <v>9.8280960168317406E-3</v>
      </c>
      <c r="CO238" s="38">
        <v>8.4222491043806757E-3</v>
      </c>
      <c r="CP238" s="38">
        <v>7.7230700535770042E-3</v>
      </c>
      <c r="CQ238" s="38">
        <v>8.1394026949475062E-3</v>
      </c>
      <c r="CR238" s="38">
        <v>8.1615890398700867E-3</v>
      </c>
      <c r="CS238" s="38">
        <v>7.866958389479933E-3</v>
      </c>
      <c r="CT238" s="38">
        <v>7.8722273035623201E-3</v>
      </c>
    </row>
    <row r="239" spans="1:98" ht="14.5" x14ac:dyDescent="0.65">
      <c r="A239" s="77"/>
      <c r="B239" s="77"/>
      <c r="C239" s="37" t="s">
        <v>4</v>
      </c>
      <c r="D239" s="38" t="s">
        <v>67</v>
      </c>
      <c r="E239" s="38" t="s">
        <v>67</v>
      </c>
      <c r="F239" s="38" t="s">
        <v>67</v>
      </c>
      <c r="G239" s="38" t="s">
        <v>67</v>
      </c>
      <c r="H239" s="38" t="s">
        <v>67</v>
      </c>
      <c r="I239" s="38" t="s">
        <v>67</v>
      </c>
      <c r="J239" s="38" t="s">
        <v>67</v>
      </c>
      <c r="K239" s="38" t="s">
        <v>67</v>
      </c>
      <c r="L239" s="38" t="s">
        <v>67</v>
      </c>
      <c r="M239" s="38" t="s">
        <v>67</v>
      </c>
      <c r="N239" s="38" t="s">
        <v>67</v>
      </c>
      <c r="O239" s="38" t="s">
        <v>67</v>
      </c>
      <c r="P239" s="38" t="s">
        <v>67</v>
      </c>
      <c r="Q239" s="38" t="s">
        <v>67</v>
      </c>
      <c r="R239" s="38" t="s">
        <v>67</v>
      </c>
      <c r="S239" s="38" t="s">
        <v>67</v>
      </c>
      <c r="T239" s="38" t="s">
        <v>67</v>
      </c>
      <c r="U239" s="38" t="s">
        <v>67</v>
      </c>
      <c r="V239" s="38" t="s">
        <v>67</v>
      </c>
      <c r="W239" s="38" t="s">
        <v>67</v>
      </c>
      <c r="X239" s="38" t="s">
        <v>67</v>
      </c>
      <c r="Y239" s="38" t="s">
        <v>67</v>
      </c>
      <c r="Z239" s="38" t="s">
        <v>67</v>
      </c>
      <c r="AA239" s="38" t="s">
        <v>67</v>
      </c>
      <c r="AB239" s="38" t="s">
        <v>67</v>
      </c>
      <c r="AC239" s="38" t="s">
        <v>67</v>
      </c>
      <c r="AD239" s="38" t="s">
        <v>67</v>
      </c>
      <c r="AE239" s="38" t="s">
        <v>67</v>
      </c>
      <c r="AF239" s="38" t="s">
        <v>67</v>
      </c>
      <c r="AG239" s="38" t="s">
        <v>67</v>
      </c>
      <c r="AH239" s="38" t="s">
        <v>67</v>
      </c>
      <c r="AI239" s="38" t="s">
        <v>67</v>
      </c>
      <c r="AJ239" s="38" t="s">
        <v>67</v>
      </c>
      <c r="AK239" s="38" t="s">
        <v>67</v>
      </c>
      <c r="AL239" s="38" t="s">
        <v>67</v>
      </c>
      <c r="AM239" s="38" t="s">
        <v>67</v>
      </c>
      <c r="AN239" s="38" t="s">
        <v>67</v>
      </c>
      <c r="AO239" s="38" t="s">
        <v>67</v>
      </c>
      <c r="AP239" s="38" t="s">
        <v>67</v>
      </c>
      <c r="AQ239" s="38" t="s">
        <v>67</v>
      </c>
      <c r="AR239" s="38" t="s">
        <v>67</v>
      </c>
      <c r="AS239" s="38" t="s">
        <v>67</v>
      </c>
      <c r="AT239" s="38" t="s">
        <v>67</v>
      </c>
      <c r="AU239" s="38" t="s">
        <v>67</v>
      </c>
      <c r="AV239" s="38" t="s">
        <v>67</v>
      </c>
      <c r="AW239" s="38" t="s">
        <v>67</v>
      </c>
      <c r="AX239" s="38" t="s">
        <v>67</v>
      </c>
      <c r="AY239" s="38" t="s">
        <v>67</v>
      </c>
      <c r="AZ239" s="38" t="s">
        <v>67</v>
      </c>
      <c r="BA239" s="38" t="s">
        <v>67</v>
      </c>
      <c r="BB239" s="38" t="s">
        <v>67</v>
      </c>
      <c r="BC239" s="38" t="s">
        <v>67</v>
      </c>
      <c r="BD239" s="38" t="s">
        <v>67</v>
      </c>
      <c r="BE239" s="38" t="s">
        <v>67</v>
      </c>
      <c r="BF239" s="38" t="s">
        <v>67</v>
      </c>
      <c r="BG239" s="38" t="s">
        <v>67</v>
      </c>
      <c r="BH239" s="38" t="s">
        <v>67</v>
      </c>
      <c r="BI239" s="38" t="s">
        <v>67</v>
      </c>
      <c r="BJ239" s="38" t="s">
        <v>67</v>
      </c>
      <c r="BK239" s="38" t="s">
        <v>67</v>
      </c>
      <c r="BL239" s="38" t="s">
        <v>67</v>
      </c>
      <c r="BM239" s="38" t="s">
        <v>67</v>
      </c>
      <c r="BN239" s="38" t="s">
        <v>67</v>
      </c>
      <c r="BO239" s="38" t="s">
        <v>67</v>
      </c>
      <c r="BP239" s="38" t="s">
        <v>67</v>
      </c>
      <c r="BQ239" s="38" t="s">
        <v>67</v>
      </c>
      <c r="BR239" s="38" t="s">
        <v>67</v>
      </c>
      <c r="BS239" s="38" t="s">
        <v>67</v>
      </c>
      <c r="BT239" s="38" t="s">
        <v>67</v>
      </c>
      <c r="BU239" s="38" t="s">
        <v>67</v>
      </c>
      <c r="BV239" s="38" t="s">
        <v>67</v>
      </c>
      <c r="BW239" s="38" t="s">
        <v>67</v>
      </c>
      <c r="BX239" s="38" t="s">
        <v>67</v>
      </c>
      <c r="BY239" s="38" t="s">
        <v>67</v>
      </c>
      <c r="BZ239" s="38" t="s">
        <v>67</v>
      </c>
      <c r="CA239" s="38" t="s">
        <v>67</v>
      </c>
      <c r="CB239" s="38" t="s">
        <v>67</v>
      </c>
      <c r="CC239" s="38" t="s">
        <v>67</v>
      </c>
      <c r="CD239" s="38" t="s">
        <v>67</v>
      </c>
      <c r="CE239" s="38" t="s">
        <v>67</v>
      </c>
      <c r="CF239" s="38" t="s">
        <v>67</v>
      </c>
      <c r="CG239" s="38" t="s">
        <v>67</v>
      </c>
      <c r="CH239" s="38" t="s">
        <v>67</v>
      </c>
      <c r="CI239" s="38" t="s">
        <v>67</v>
      </c>
      <c r="CJ239" s="38" t="s">
        <v>67</v>
      </c>
      <c r="CK239" s="38" t="s">
        <v>67</v>
      </c>
      <c r="CL239" s="38" t="s">
        <v>67</v>
      </c>
      <c r="CM239" s="38" t="s">
        <v>67</v>
      </c>
      <c r="CN239" s="38" t="s">
        <v>67</v>
      </c>
      <c r="CO239" s="38" t="s">
        <v>67</v>
      </c>
      <c r="CP239" s="38" t="s">
        <v>67</v>
      </c>
      <c r="CQ239" s="38" t="s">
        <v>67</v>
      </c>
      <c r="CR239" s="38" t="s">
        <v>67</v>
      </c>
      <c r="CS239" s="38" t="s">
        <v>67</v>
      </c>
      <c r="CT239" s="38" t="s">
        <v>67</v>
      </c>
    </row>
    <row r="240" spans="1:98" ht="14.5" x14ac:dyDescent="0.65">
      <c r="A240" s="77"/>
      <c r="B240" s="78"/>
      <c r="C240" s="37" t="s">
        <v>6</v>
      </c>
      <c r="D240" s="38">
        <v>4.855377439702312E-3</v>
      </c>
      <c r="E240" s="38">
        <v>4.8122259709081983E-3</v>
      </c>
      <c r="F240" s="38">
        <v>5.1407530563687999E-3</v>
      </c>
      <c r="G240" s="38">
        <v>5.1995221337263727E-3</v>
      </c>
      <c r="H240" s="38">
        <v>5.4358512592735022E-3</v>
      </c>
      <c r="I240" s="38">
        <v>5.2964568943456797E-3</v>
      </c>
      <c r="J240" s="38">
        <v>6.0839458134331146E-3</v>
      </c>
      <c r="K240" s="38">
        <v>6.5370764979649021E-3</v>
      </c>
      <c r="L240" s="38">
        <v>6.9213662540106354E-3</v>
      </c>
      <c r="M240" s="38">
        <v>6.9764769412610818E-3</v>
      </c>
      <c r="N240" s="38">
        <v>7.0869973403845862E-3</v>
      </c>
      <c r="O240" s="38">
        <v>5.2690552214745287E-3</v>
      </c>
      <c r="P240" s="38">
        <v>2.8761338903737139E-3</v>
      </c>
      <c r="Q240" s="38">
        <v>4.1444115802247673E-3</v>
      </c>
      <c r="R240" s="38">
        <v>6.935534174286746E-4</v>
      </c>
      <c r="S240" s="38">
        <v>6.7642721216993901E-3</v>
      </c>
      <c r="T240" s="38">
        <v>5.9403327088805684E-3</v>
      </c>
      <c r="U240" s="38">
        <v>6.1409680275569334E-3</v>
      </c>
      <c r="V240" s="38">
        <v>6.8637070567448364E-3</v>
      </c>
      <c r="W240" s="38">
        <v>7.4386295226609427E-3</v>
      </c>
      <c r="X240" s="38">
        <v>7.5792309582877124E-3</v>
      </c>
      <c r="Y240" s="38">
        <v>8.7686306711704277E-3</v>
      </c>
      <c r="Z240" s="38">
        <v>8.5146008215361314E-3</v>
      </c>
      <c r="AA240" s="38">
        <v>1.1090590135374693E-2</v>
      </c>
      <c r="AB240" s="38">
        <v>1.2528566444010229E-2</v>
      </c>
      <c r="AC240" s="38">
        <v>1.4005732899102459E-2</v>
      </c>
      <c r="AD240" s="38">
        <v>1.4364430463377729E-2</v>
      </c>
      <c r="AE240" s="38">
        <v>1.4857779844252008E-2</v>
      </c>
      <c r="AF240" s="38">
        <v>1.4702516808815059E-2</v>
      </c>
      <c r="AG240" s="38">
        <v>1.4416382392685723E-2</v>
      </c>
      <c r="AH240" s="38">
        <v>1.5815765280181773E-2</v>
      </c>
      <c r="AI240" s="38">
        <v>1.6312340864715082E-2</v>
      </c>
      <c r="AJ240" s="38">
        <v>1.6170974039212992E-2</v>
      </c>
      <c r="AK240" s="38">
        <v>1.9526248544615214E-2</v>
      </c>
      <c r="AL240" s="38">
        <v>2.4017319527334175E-2</v>
      </c>
      <c r="AM240" s="38">
        <v>2.3816980663397241E-2</v>
      </c>
      <c r="AN240" s="38">
        <v>2.3890756891863169E-2</v>
      </c>
      <c r="AO240" s="38">
        <v>2.3219675952441468E-2</v>
      </c>
      <c r="AP240" s="38">
        <v>1.9814300106711261E-2</v>
      </c>
      <c r="AQ240" s="38">
        <v>1.8546989979041924E-2</v>
      </c>
      <c r="AR240" s="38">
        <v>1.849429027740573E-2</v>
      </c>
      <c r="AS240" s="38">
        <v>1.8473121499731193E-2</v>
      </c>
      <c r="AT240" s="38">
        <v>1.9102265532341848E-2</v>
      </c>
      <c r="AU240" s="38">
        <v>1.968883285016736E-2</v>
      </c>
      <c r="AV240" s="38">
        <v>1.9736761950189252E-2</v>
      </c>
      <c r="AW240" s="38">
        <v>1.6874354773491126E-2</v>
      </c>
      <c r="AX240" s="38">
        <v>1.7689064550392732E-2</v>
      </c>
      <c r="AY240" s="38">
        <v>1.6940061841951844E-2</v>
      </c>
      <c r="AZ240" s="38">
        <v>1.7175176720033592E-2</v>
      </c>
      <c r="BA240" s="38">
        <v>1.7538661902179675E-2</v>
      </c>
      <c r="BB240" s="38">
        <v>1.6554256847292059E-2</v>
      </c>
      <c r="BC240" s="38">
        <v>1.565438024652633E-2</v>
      </c>
      <c r="BD240" s="38">
        <v>1.5883734480937443E-2</v>
      </c>
      <c r="BE240" s="38">
        <v>1.4241468587030326E-2</v>
      </c>
      <c r="BF240" s="38">
        <v>1.4551773138706146E-2</v>
      </c>
      <c r="BG240" s="38">
        <v>1.4379871750525295E-2</v>
      </c>
      <c r="BH240" s="38">
        <v>1.3847286110891425E-2</v>
      </c>
      <c r="BI240" s="38">
        <v>1.3108592602771727E-2</v>
      </c>
      <c r="BJ240" s="38">
        <v>1.4201099349176642E-2</v>
      </c>
      <c r="BK240" s="38">
        <v>1.4427742003200978E-2</v>
      </c>
      <c r="BL240" s="38">
        <v>1.3651151447389398E-2</v>
      </c>
      <c r="BM240" s="38">
        <v>1.0395785118133813E-2</v>
      </c>
      <c r="BN240" s="38">
        <v>1.0405915128920905E-2</v>
      </c>
      <c r="BO240" s="38">
        <v>1.032628677116821E-2</v>
      </c>
      <c r="BP240" s="38">
        <v>1.3820308269634242E-2</v>
      </c>
      <c r="BQ240" s="38">
        <v>1.1045681285628736E-2</v>
      </c>
      <c r="BR240" s="38">
        <v>1.0464555132842016E-2</v>
      </c>
      <c r="BS240" s="38">
        <v>1.0480618130316914E-2</v>
      </c>
      <c r="BT240" s="38">
        <v>9.6656666406522568E-3</v>
      </c>
      <c r="BU240" s="38">
        <v>8.8850374893098705E-3</v>
      </c>
      <c r="BV240" s="38">
        <v>9.4607441225431511E-3</v>
      </c>
      <c r="BW240" s="38">
        <v>9.6604081451371095E-3</v>
      </c>
      <c r="BX240" s="38">
        <v>9.49087361405789E-3</v>
      </c>
      <c r="BY240" s="38">
        <v>9.4736242364408842E-3</v>
      </c>
      <c r="BZ240" s="38">
        <v>9.5909542314862976E-3</v>
      </c>
      <c r="CA240" s="38">
        <v>9.4239168749824451E-3</v>
      </c>
      <c r="CB240" s="38">
        <v>9.6652777877442655E-3</v>
      </c>
      <c r="CC240" s="38">
        <v>9.9690130138697011E-3</v>
      </c>
      <c r="CD240" s="38">
        <v>1.0092438679854685E-2</v>
      </c>
      <c r="CE240" s="38">
        <v>8.2084556358181689E-3</v>
      </c>
      <c r="CF240" s="38">
        <v>9.473516796925362E-3</v>
      </c>
      <c r="CG240" s="38">
        <v>9.82848430678975E-3</v>
      </c>
      <c r="CH240" s="38">
        <v>9.0928589013914238E-3</v>
      </c>
      <c r="CI240" s="38">
        <v>9.5056787242648391E-3</v>
      </c>
      <c r="CJ240" s="38">
        <v>9.3214450826771197E-3</v>
      </c>
      <c r="CK240" s="38">
        <v>9.4432545274694604E-3</v>
      </c>
      <c r="CL240" s="38">
        <v>9.6015608600289598E-3</v>
      </c>
      <c r="CM240" s="38">
        <v>9.6706645099920233E-3</v>
      </c>
      <c r="CN240" s="38">
        <v>9.8280960168317406E-3</v>
      </c>
      <c r="CO240" s="38">
        <v>8.4222491043806757E-3</v>
      </c>
      <c r="CP240" s="38">
        <v>7.7230700535770042E-3</v>
      </c>
      <c r="CQ240" s="38">
        <v>8.1394026949475062E-3</v>
      </c>
      <c r="CR240" s="38">
        <v>8.1615890398700867E-3</v>
      </c>
      <c r="CS240" s="38">
        <v>7.866958389479933E-3</v>
      </c>
      <c r="CT240" s="38">
        <v>7.8722273035623201E-3</v>
      </c>
    </row>
    <row r="241" spans="1:98" ht="14.5" x14ac:dyDescent="0.65">
      <c r="A241" s="77"/>
      <c r="B241" s="76" t="s">
        <v>8</v>
      </c>
      <c r="C241" s="37" t="s">
        <v>3</v>
      </c>
      <c r="D241" s="38">
        <v>5.6180113741880278E-3</v>
      </c>
      <c r="E241" s="38">
        <v>5.5648268350213075E-3</v>
      </c>
      <c r="F241" s="38">
        <v>5.9376496372779671E-3</v>
      </c>
      <c r="G241" s="38">
        <v>6.025666600951214E-3</v>
      </c>
      <c r="H241" s="38">
        <v>6.2941174988253735E-3</v>
      </c>
      <c r="I241" s="38">
        <v>6.1339257151002326E-3</v>
      </c>
      <c r="J241" s="38">
        <v>7.033831992728533E-3</v>
      </c>
      <c r="K241" s="38">
        <v>7.5694322893906903E-3</v>
      </c>
      <c r="L241" s="38">
        <v>8.0100220867825016E-3</v>
      </c>
      <c r="M241" s="38">
        <v>8.0764587274477478E-3</v>
      </c>
      <c r="N241" s="38">
        <v>8.197012275629148E-3</v>
      </c>
      <c r="O241" s="38">
        <v>6.1089350070108834E-3</v>
      </c>
      <c r="P241" s="38">
        <v>3.3321306524765784E-3</v>
      </c>
      <c r="Q241" s="38">
        <v>4.8044171993374025E-3</v>
      </c>
      <c r="R241" s="38">
        <v>8.0210558444200023E-4</v>
      </c>
      <c r="S241" s="38">
        <v>7.821844010402557E-3</v>
      </c>
      <c r="T241" s="38">
        <v>6.8849935045942464E-3</v>
      </c>
      <c r="U241" s="38">
        <v>7.0923216478176844E-3</v>
      </c>
      <c r="V241" s="38">
        <v>7.9433925169317687E-3</v>
      </c>
      <c r="W241" s="38">
        <v>8.6084055704731249E-3</v>
      </c>
      <c r="X241" s="38">
        <v>8.7902791784417959E-3</v>
      </c>
      <c r="Y241" s="38">
        <v>1.0154000627719482E-2</v>
      </c>
      <c r="Z241" s="38">
        <v>9.8767216601277005E-3</v>
      </c>
      <c r="AA241" s="38">
        <v>1.2849007291708958E-2</v>
      </c>
      <c r="AB241" s="38">
        <v>1.449612249490341E-2</v>
      </c>
      <c r="AC241" s="38">
        <v>1.6241080328496124E-2</v>
      </c>
      <c r="AD241" s="38">
        <v>1.6567508359266788E-2</v>
      </c>
      <c r="AE241" s="38">
        <v>1.7238168306589884E-2</v>
      </c>
      <c r="AF241" s="38">
        <v>1.6998500039847885E-2</v>
      </c>
      <c r="AG241" s="38">
        <v>1.6675459766742718E-2</v>
      </c>
      <c r="AH241" s="38">
        <v>1.831285241214366E-2</v>
      </c>
      <c r="AI241" s="38">
        <v>1.8822321871428443E-2</v>
      </c>
      <c r="AJ241" s="38">
        <v>1.8760554539233219E-2</v>
      </c>
      <c r="AK241" s="38">
        <v>2.262458420883226E-2</v>
      </c>
      <c r="AL241" s="38">
        <v>2.7841788586126646E-2</v>
      </c>
      <c r="AM241" s="38">
        <v>2.7535435933948547E-2</v>
      </c>
      <c r="AN241" s="38">
        <v>2.7668632879868503E-2</v>
      </c>
      <c r="AO241" s="38">
        <v>2.679740686553506E-2</v>
      </c>
      <c r="AP241" s="38">
        <v>2.2957319328248783E-2</v>
      </c>
      <c r="AQ241" s="38">
        <v>2.1515919252038756E-2</v>
      </c>
      <c r="AR241" s="38">
        <v>2.140981383307191E-2</v>
      </c>
      <c r="AS241" s="38">
        <v>2.1376133602686111E-2</v>
      </c>
      <c r="AT241" s="38">
        <v>2.2140493354610265E-2</v>
      </c>
      <c r="AU241" s="38">
        <v>2.2785536054750942E-2</v>
      </c>
      <c r="AV241" s="38">
        <v>2.2855001612753015E-2</v>
      </c>
      <c r="AW241" s="38">
        <v>1.9520304305490736E-2</v>
      </c>
      <c r="AX241" s="38">
        <v>2.0500315071281736E-2</v>
      </c>
      <c r="AY241" s="38">
        <v>1.9631400257267353E-2</v>
      </c>
      <c r="AZ241" s="38">
        <v>1.9867256337200174E-2</v>
      </c>
      <c r="BA241" s="38">
        <v>2.0345860543130159E-2</v>
      </c>
      <c r="BB241" s="38">
        <v>1.9161648948690609E-2</v>
      </c>
      <c r="BC241" s="38">
        <v>1.8139479424527715E-2</v>
      </c>
      <c r="BD241" s="38">
        <v>1.8369665678171027E-2</v>
      </c>
      <c r="BE241" s="38">
        <v>1.6526468108938805E-2</v>
      </c>
      <c r="BF241" s="38">
        <v>1.6843023816681745E-2</v>
      </c>
      <c r="BG241" s="38">
        <v>1.6618258014557828E-2</v>
      </c>
      <c r="BH241" s="38">
        <v>1.6022920415223629E-2</v>
      </c>
      <c r="BI241" s="38">
        <v>1.5181531025560038E-2</v>
      </c>
      <c r="BJ241" s="38">
        <v>1.6401049659820897E-2</v>
      </c>
      <c r="BK241" s="38">
        <v>1.6670867332670938E-2</v>
      </c>
      <c r="BL241" s="38">
        <v>1.5815380792214045E-2</v>
      </c>
      <c r="BM241" s="38">
        <v>1.2019689995742038E-2</v>
      </c>
      <c r="BN241" s="38">
        <v>1.2058049999086586E-2</v>
      </c>
      <c r="BO241" s="38">
        <v>1.1970845139432616E-2</v>
      </c>
      <c r="BP241" s="38">
        <v>1.6005712374496234E-2</v>
      </c>
      <c r="BQ241" s="38">
        <v>1.2785119988552737E-2</v>
      </c>
      <c r="BR241" s="38">
        <v>1.2125472463882786E-2</v>
      </c>
      <c r="BS241" s="38">
        <v>1.2116524027622652E-2</v>
      </c>
      <c r="BT241" s="38">
        <v>1.1166028153622743E-2</v>
      </c>
      <c r="BU241" s="38">
        <v>1.0305010294571827E-2</v>
      </c>
      <c r="BV241" s="38">
        <v>1.0939230273722714E-2</v>
      </c>
      <c r="BW241" s="38">
        <v>1.1206184850126396E-2</v>
      </c>
      <c r="BX241" s="38">
        <v>1.0958207961233033E-2</v>
      </c>
      <c r="BY241" s="38">
        <v>1.0982996211475594E-2</v>
      </c>
      <c r="BZ241" s="38">
        <v>1.1117726335716454E-2</v>
      </c>
      <c r="CA241" s="38">
        <v>1.0906584575028296E-2</v>
      </c>
      <c r="CB241" s="38">
        <v>1.1212909433598711E-2</v>
      </c>
      <c r="CC241" s="38">
        <v>1.1533179610035695E-2</v>
      </c>
      <c r="CD241" s="38">
        <v>1.1702773780957172E-2</v>
      </c>
      <c r="CE241" s="38">
        <v>9.486038673961545E-3</v>
      </c>
      <c r="CF241" s="38">
        <v>1.0973665856628536E-2</v>
      </c>
      <c r="CG241" s="38">
        <v>1.1355458132263652E-2</v>
      </c>
      <c r="CH241" s="38">
        <v>1.050866113069338E-2</v>
      </c>
      <c r="CI241" s="38">
        <v>1.1004989031209E-2</v>
      </c>
      <c r="CJ241" s="38">
        <v>1.0786318441075885E-2</v>
      </c>
      <c r="CK241" s="38">
        <v>1.0946185081297168E-2</v>
      </c>
      <c r="CL241" s="38">
        <v>1.114882555703231E-2</v>
      </c>
      <c r="CM241" s="38">
        <v>1.1173729122700543E-2</v>
      </c>
      <c r="CN241" s="38">
        <v>1.1374839502926174E-2</v>
      </c>
      <c r="CO241" s="38">
        <v>9.7574520734937699E-3</v>
      </c>
      <c r="CP241" s="38">
        <v>8.9532704148092539E-3</v>
      </c>
      <c r="CQ241" s="38">
        <v>9.4273697015297905E-3</v>
      </c>
      <c r="CR241" s="38">
        <v>9.4350689313800942E-3</v>
      </c>
      <c r="CS241" s="38">
        <v>9.1007194335956023E-3</v>
      </c>
      <c r="CT241" s="38">
        <v>9.1110624690603926E-3</v>
      </c>
    </row>
    <row r="242" spans="1:98" ht="14.5" x14ac:dyDescent="0.65">
      <c r="A242" s="77"/>
      <c r="B242" s="77"/>
      <c r="C242" s="37" t="s">
        <v>4</v>
      </c>
      <c r="D242" s="38" t="s">
        <v>67</v>
      </c>
      <c r="E242" s="38" t="s">
        <v>67</v>
      </c>
      <c r="F242" s="38" t="s">
        <v>67</v>
      </c>
      <c r="G242" s="38" t="s">
        <v>67</v>
      </c>
      <c r="H242" s="38" t="s">
        <v>67</v>
      </c>
      <c r="I242" s="38" t="s">
        <v>67</v>
      </c>
      <c r="J242" s="38" t="s">
        <v>67</v>
      </c>
      <c r="K242" s="38" t="s">
        <v>67</v>
      </c>
      <c r="L242" s="38" t="s">
        <v>67</v>
      </c>
      <c r="M242" s="38" t="s">
        <v>67</v>
      </c>
      <c r="N242" s="38" t="s">
        <v>67</v>
      </c>
      <c r="O242" s="38" t="s">
        <v>67</v>
      </c>
      <c r="P242" s="38" t="s">
        <v>67</v>
      </c>
      <c r="Q242" s="38" t="s">
        <v>67</v>
      </c>
      <c r="R242" s="38" t="s">
        <v>67</v>
      </c>
      <c r="S242" s="38" t="s">
        <v>67</v>
      </c>
      <c r="T242" s="38" t="s">
        <v>67</v>
      </c>
      <c r="U242" s="38" t="s">
        <v>67</v>
      </c>
      <c r="V242" s="38" t="s">
        <v>67</v>
      </c>
      <c r="W242" s="38" t="s">
        <v>67</v>
      </c>
      <c r="X242" s="38" t="s">
        <v>67</v>
      </c>
      <c r="Y242" s="38" t="s">
        <v>67</v>
      </c>
      <c r="Z242" s="38" t="s">
        <v>67</v>
      </c>
      <c r="AA242" s="38" t="s">
        <v>67</v>
      </c>
      <c r="AB242" s="38" t="s">
        <v>67</v>
      </c>
      <c r="AC242" s="38" t="s">
        <v>67</v>
      </c>
      <c r="AD242" s="38" t="s">
        <v>67</v>
      </c>
      <c r="AE242" s="38" t="s">
        <v>67</v>
      </c>
      <c r="AF242" s="38" t="s">
        <v>67</v>
      </c>
      <c r="AG242" s="38" t="s">
        <v>67</v>
      </c>
      <c r="AH242" s="38" t="s">
        <v>67</v>
      </c>
      <c r="AI242" s="38" t="s">
        <v>67</v>
      </c>
      <c r="AJ242" s="38" t="s">
        <v>67</v>
      </c>
      <c r="AK242" s="38" t="s">
        <v>67</v>
      </c>
      <c r="AL242" s="38" t="s">
        <v>67</v>
      </c>
      <c r="AM242" s="38" t="s">
        <v>67</v>
      </c>
      <c r="AN242" s="38" t="s">
        <v>67</v>
      </c>
      <c r="AO242" s="38" t="s">
        <v>67</v>
      </c>
      <c r="AP242" s="38" t="s">
        <v>67</v>
      </c>
      <c r="AQ242" s="38" t="s">
        <v>67</v>
      </c>
      <c r="AR242" s="38" t="s">
        <v>67</v>
      </c>
      <c r="AS242" s="38" t="s">
        <v>67</v>
      </c>
      <c r="AT242" s="38" t="s">
        <v>67</v>
      </c>
      <c r="AU242" s="38" t="s">
        <v>67</v>
      </c>
      <c r="AV242" s="38" t="s">
        <v>67</v>
      </c>
      <c r="AW242" s="38" t="s">
        <v>67</v>
      </c>
      <c r="AX242" s="38" t="s">
        <v>67</v>
      </c>
      <c r="AY242" s="38" t="s">
        <v>67</v>
      </c>
      <c r="AZ242" s="38" t="s">
        <v>67</v>
      </c>
      <c r="BA242" s="38" t="s">
        <v>67</v>
      </c>
      <c r="BB242" s="38" t="s">
        <v>67</v>
      </c>
      <c r="BC242" s="38" t="s">
        <v>67</v>
      </c>
      <c r="BD242" s="38" t="s">
        <v>67</v>
      </c>
      <c r="BE242" s="38" t="s">
        <v>67</v>
      </c>
      <c r="BF242" s="38" t="s">
        <v>67</v>
      </c>
      <c r="BG242" s="38" t="s">
        <v>67</v>
      </c>
      <c r="BH242" s="38" t="s">
        <v>67</v>
      </c>
      <c r="BI242" s="38" t="s">
        <v>67</v>
      </c>
      <c r="BJ242" s="38" t="s">
        <v>67</v>
      </c>
      <c r="BK242" s="38" t="s">
        <v>67</v>
      </c>
      <c r="BL242" s="38" t="s">
        <v>67</v>
      </c>
      <c r="BM242" s="38" t="s">
        <v>67</v>
      </c>
      <c r="BN242" s="38" t="s">
        <v>67</v>
      </c>
      <c r="BO242" s="38" t="s">
        <v>67</v>
      </c>
      <c r="BP242" s="38" t="s">
        <v>67</v>
      </c>
      <c r="BQ242" s="38" t="s">
        <v>67</v>
      </c>
      <c r="BR242" s="38" t="s">
        <v>67</v>
      </c>
      <c r="BS242" s="38" t="s">
        <v>67</v>
      </c>
      <c r="BT242" s="38" t="s">
        <v>67</v>
      </c>
      <c r="BU242" s="38" t="s">
        <v>67</v>
      </c>
      <c r="BV242" s="38" t="s">
        <v>67</v>
      </c>
      <c r="BW242" s="38" t="s">
        <v>67</v>
      </c>
      <c r="BX242" s="38" t="s">
        <v>67</v>
      </c>
      <c r="BY242" s="38" t="s">
        <v>67</v>
      </c>
      <c r="BZ242" s="38" t="s">
        <v>67</v>
      </c>
      <c r="CA242" s="38" t="s">
        <v>67</v>
      </c>
      <c r="CB242" s="38" t="s">
        <v>67</v>
      </c>
      <c r="CC242" s="38" t="s">
        <v>67</v>
      </c>
      <c r="CD242" s="38" t="s">
        <v>67</v>
      </c>
      <c r="CE242" s="38" t="s">
        <v>67</v>
      </c>
      <c r="CF242" s="38" t="s">
        <v>67</v>
      </c>
      <c r="CG242" s="38" t="s">
        <v>67</v>
      </c>
      <c r="CH242" s="38" t="s">
        <v>67</v>
      </c>
      <c r="CI242" s="38" t="s">
        <v>67</v>
      </c>
      <c r="CJ242" s="38" t="s">
        <v>67</v>
      </c>
      <c r="CK242" s="38" t="s">
        <v>67</v>
      </c>
      <c r="CL242" s="38" t="s">
        <v>67</v>
      </c>
      <c r="CM242" s="38" t="s">
        <v>67</v>
      </c>
      <c r="CN242" s="38" t="s">
        <v>67</v>
      </c>
      <c r="CO242" s="38" t="s">
        <v>67</v>
      </c>
      <c r="CP242" s="38" t="s">
        <v>67</v>
      </c>
      <c r="CQ242" s="38" t="s">
        <v>67</v>
      </c>
      <c r="CR242" s="38" t="s">
        <v>67</v>
      </c>
      <c r="CS242" s="38" t="s">
        <v>67</v>
      </c>
      <c r="CT242" s="38" t="s">
        <v>67</v>
      </c>
    </row>
    <row r="243" spans="1:98" ht="14.5" x14ac:dyDescent="0.65">
      <c r="A243" s="77"/>
      <c r="B243" s="78"/>
      <c r="C243" s="37" t="s">
        <v>6</v>
      </c>
      <c r="D243" s="38">
        <v>5.6180113741880278E-3</v>
      </c>
      <c r="E243" s="38">
        <v>5.5648268350213075E-3</v>
      </c>
      <c r="F243" s="38">
        <v>5.9376496372779671E-3</v>
      </c>
      <c r="G243" s="38">
        <v>6.025666600951214E-3</v>
      </c>
      <c r="H243" s="38">
        <v>6.2941174988253735E-3</v>
      </c>
      <c r="I243" s="38">
        <v>6.1339257151002326E-3</v>
      </c>
      <c r="J243" s="38">
        <v>7.033831992728533E-3</v>
      </c>
      <c r="K243" s="38">
        <v>7.5694322893906903E-3</v>
      </c>
      <c r="L243" s="38">
        <v>8.0100220867825016E-3</v>
      </c>
      <c r="M243" s="38">
        <v>8.0764587274477478E-3</v>
      </c>
      <c r="N243" s="38">
        <v>8.197012275629148E-3</v>
      </c>
      <c r="O243" s="38">
        <v>6.1089350070108834E-3</v>
      </c>
      <c r="P243" s="38">
        <v>3.3321306524765784E-3</v>
      </c>
      <c r="Q243" s="38">
        <v>4.8044171993374025E-3</v>
      </c>
      <c r="R243" s="38">
        <v>8.0210558444200023E-4</v>
      </c>
      <c r="S243" s="38">
        <v>7.821844010402557E-3</v>
      </c>
      <c r="T243" s="38">
        <v>6.8849935045942464E-3</v>
      </c>
      <c r="U243" s="38">
        <v>7.0923216478176844E-3</v>
      </c>
      <c r="V243" s="38">
        <v>7.9433925169317687E-3</v>
      </c>
      <c r="W243" s="38">
        <v>8.6084055704731249E-3</v>
      </c>
      <c r="X243" s="38">
        <v>8.7902791784417959E-3</v>
      </c>
      <c r="Y243" s="38">
        <v>1.0154000627719482E-2</v>
      </c>
      <c r="Z243" s="38">
        <v>9.8767216601277005E-3</v>
      </c>
      <c r="AA243" s="38">
        <v>1.2849007291708958E-2</v>
      </c>
      <c r="AB243" s="38">
        <v>1.449612249490341E-2</v>
      </c>
      <c r="AC243" s="38">
        <v>1.6241080328496124E-2</v>
      </c>
      <c r="AD243" s="38">
        <v>1.6567508359266788E-2</v>
      </c>
      <c r="AE243" s="38">
        <v>1.7238168306589884E-2</v>
      </c>
      <c r="AF243" s="38">
        <v>1.6998500039847885E-2</v>
      </c>
      <c r="AG243" s="38">
        <v>1.6675459766742718E-2</v>
      </c>
      <c r="AH243" s="38">
        <v>1.831285241214366E-2</v>
      </c>
      <c r="AI243" s="38">
        <v>1.8822321871428443E-2</v>
      </c>
      <c r="AJ243" s="38">
        <v>1.8760554539233219E-2</v>
      </c>
      <c r="AK243" s="38">
        <v>2.262458420883226E-2</v>
      </c>
      <c r="AL243" s="38">
        <v>2.7841788586126646E-2</v>
      </c>
      <c r="AM243" s="38">
        <v>2.7535435933948547E-2</v>
      </c>
      <c r="AN243" s="38">
        <v>2.7668632879868503E-2</v>
      </c>
      <c r="AO243" s="38">
        <v>2.679740686553506E-2</v>
      </c>
      <c r="AP243" s="38">
        <v>2.2957319328248783E-2</v>
      </c>
      <c r="AQ243" s="38">
        <v>2.1515919252038756E-2</v>
      </c>
      <c r="AR243" s="38">
        <v>2.140981383307191E-2</v>
      </c>
      <c r="AS243" s="38">
        <v>2.1376133602686111E-2</v>
      </c>
      <c r="AT243" s="38">
        <v>2.2140493354610265E-2</v>
      </c>
      <c r="AU243" s="38">
        <v>2.2785536054750942E-2</v>
      </c>
      <c r="AV243" s="38">
        <v>2.2855001612753015E-2</v>
      </c>
      <c r="AW243" s="38">
        <v>1.9520304305490736E-2</v>
      </c>
      <c r="AX243" s="38">
        <v>2.0500315071281736E-2</v>
      </c>
      <c r="AY243" s="38">
        <v>1.9631400257267353E-2</v>
      </c>
      <c r="AZ243" s="38">
        <v>1.9867256337200174E-2</v>
      </c>
      <c r="BA243" s="38">
        <v>2.0345860543130159E-2</v>
      </c>
      <c r="BB243" s="38">
        <v>1.9161648948690609E-2</v>
      </c>
      <c r="BC243" s="38">
        <v>1.8139479424527715E-2</v>
      </c>
      <c r="BD243" s="38">
        <v>1.8369665678171027E-2</v>
      </c>
      <c r="BE243" s="38">
        <v>1.6526468108938805E-2</v>
      </c>
      <c r="BF243" s="38">
        <v>1.6843023816681745E-2</v>
      </c>
      <c r="BG243" s="38">
        <v>1.6618258014557828E-2</v>
      </c>
      <c r="BH243" s="38">
        <v>1.6022920415223629E-2</v>
      </c>
      <c r="BI243" s="38">
        <v>1.5181531025560038E-2</v>
      </c>
      <c r="BJ243" s="38">
        <v>1.6401049659820897E-2</v>
      </c>
      <c r="BK243" s="38">
        <v>1.6670867332670938E-2</v>
      </c>
      <c r="BL243" s="38">
        <v>1.5815380792214045E-2</v>
      </c>
      <c r="BM243" s="38">
        <v>1.2019689995742038E-2</v>
      </c>
      <c r="BN243" s="38">
        <v>1.2058049999086586E-2</v>
      </c>
      <c r="BO243" s="38">
        <v>1.1970845139432616E-2</v>
      </c>
      <c r="BP243" s="38">
        <v>1.6005712374496234E-2</v>
      </c>
      <c r="BQ243" s="38">
        <v>1.2785119988552737E-2</v>
      </c>
      <c r="BR243" s="38">
        <v>1.2125472463882786E-2</v>
      </c>
      <c r="BS243" s="38">
        <v>1.2116524027622652E-2</v>
      </c>
      <c r="BT243" s="38">
        <v>1.1166028153622743E-2</v>
      </c>
      <c r="BU243" s="38">
        <v>1.0305010294571827E-2</v>
      </c>
      <c r="BV243" s="38">
        <v>1.0939230273722714E-2</v>
      </c>
      <c r="BW243" s="38">
        <v>1.1206184850126396E-2</v>
      </c>
      <c r="BX243" s="38">
        <v>1.0958207961233033E-2</v>
      </c>
      <c r="BY243" s="38">
        <v>1.0982996211475594E-2</v>
      </c>
      <c r="BZ243" s="38">
        <v>1.1117726335716454E-2</v>
      </c>
      <c r="CA243" s="38">
        <v>1.0906584575028296E-2</v>
      </c>
      <c r="CB243" s="38">
        <v>1.1212909433598711E-2</v>
      </c>
      <c r="CC243" s="38">
        <v>1.1533179610035695E-2</v>
      </c>
      <c r="CD243" s="38">
        <v>1.1702773780957172E-2</v>
      </c>
      <c r="CE243" s="38">
        <v>9.486038673961545E-3</v>
      </c>
      <c r="CF243" s="38">
        <v>1.0973665856628536E-2</v>
      </c>
      <c r="CG243" s="38">
        <v>1.1355458132263652E-2</v>
      </c>
      <c r="CH243" s="38">
        <v>1.050866113069338E-2</v>
      </c>
      <c r="CI243" s="38">
        <v>1.1004989031209E-2</v>
      </c>
      <c r="CJ243" s="38">
        <v>1.0786318441075885E-2</v>
      </c>
      <c r="CK243" s="38">
        <v>1.0946185081297168E-2</v>
      </c>
      <c r="CL243" s="38">
        <v>1.114882555703231E-2</v>
      </c>
      <c r="CM243" s="38">
        <v>1.1173729122700543E-2</v>
      </c>
      <c r="CN243" s="38">
        <v>1.1374839502926174E-2</v>
      </c>
      <c r="CO243" s="38">
        <v>9.7574520734937699E-3</v>
      </c>
      <c r="CP243" s="38">
        <v>8.9532704148092539E-3</v>
      </c>
      <c r="CQ243" s="38">
        <v>9.4273697015297905E-3</v>
      </c>
      <c r="CR243" s="38">
        <v>9.4350689313800942E-3</v>
      </c>
      <c r="CS243" s="38">
        <v>9.1007194335956023E-3</v>
      </c>
      <c r="CT243" s="38">
        <v>9.1110624690603926E-3</v>
      </c>
    </row>
    <row r="244" spans="1:98" ht="14.5" x14ac:dyDescent="0.65">
      <c r="A244" s="77"/>
      <c r="B244" s="76" t="s">
        <v>9</v>
      </c>
      <c r="C244" s="37" t="s">
        <v>3</v>
      </c>
      <c r="D244" s="38">
        <v>5.3801807314147687E-2</v>
      </c>
      <c r="E244" s="38">
        <v>5.3302133382902697E-2</v>
      </c>
      <c r="F244" s="38">
        <v>5.683791270007451E-2</v>
      </c>
      <c r="G244" s="38">
        <v>5.7611664018245086E-2</v>
      </c>
      <c r="H244" s="38">
        <v>6.0115124667286662E-2</v>
      </c>
      <c r="I244" s="38">
        <v>5.8562308218205045E-2</v>
      </c>
      <c r="J244" s="38">
        <v>6.7339704967348674E-2</v>
      </c>
      <c r="K244" s="38">
        <v>7.2479930058090544E-2</v>
      </c>
      <c r="L244" s="38">
        <v>7.6645943862450105E-2</v>
      </c>
      <c r="M244" s="38">
        <v>7.7145243463568616E-2</v>
      </c>
      <c r="N244" s="38">
        <v>7.8435338697664156E-2</v>
      </c>
      <c r="O244" s="38">
        <v>5.8328821811062033E-2</v>
      </c>
      <c r="P244" s="38">
        <v>3.1837108649813289E-2</v>
      </c>
      <c r="Q244" s="38">
        <v>4.5947873966301969E-2</v>
      </c>
      <c r="R244" s="38">
        <v>7.673394672248382E-3</v>
      </c>
      <c r="S244" s="38">
        <v>7.4832164249701072E-2</v>
      </c>
      <c r="T244" s="38">
        <v>6.5753654535426115E-2</v>
      </c>
      <c r="U244" s="38">
        <v>6.7842173967952626E-2</v>
      </c>
      <c r="V244" s="38">
        <v>7.6083496838460316E-2</v>
      </c>
      <c r="W244" s="38">
        <v>8.2421206250052906E-2</v>
      </c>
      <c r="X244" s="38">
        <v>8.4029520296078811E-2</v>
      </c>
      <c r="Y244" s="38">
        <v>9.714906316763032E-2</v>
      </c>
      <c r="Z244" s="38">
        <v>9.4198024991676829E-2</v>
      </c>
      <c r="AA244" s="38">
        <v>0.12309947641131297</v>
      </c>
      <c r="AB244" s="38">
        <v>0.13862263483699572</v>
      </c>
      <c r="AC244" s="38">
        <v>0.15511100077935941</v>
      </c>
      <c r="AD244" s="38">
        <v>0.1587994878838421</v>
      </c>
      <c r="AE244" s="38">
        <v>0.16460126000436834</v>
      </c>
      <c r="AF244" s="38">
        <v>0.16266835557044557</v>
      </c>
      <c r="AG244" s="38">
        <v>0.15962047662488227</v>
      </c>
      <c r="AH244" s="38">
        <v>0.17514354099337212</v>
      </c>
      <c r="AI244" s="38">
        <v>0.18023253861036848</v>
      </c>
      <c r="AJ244" s="38">
        <v>0.17928412495222959</v>
      </c>
      <c r="AK244" s="38">
        <v>0.21608109260060113</v>
      </c>
      <c r="AL244" s="38">
        <v>0.26606369766945254</v>
      </c>
      <c r="AM244" s="38">
        <v>0.26325475825245914</v>
      </c>
      <c r="AN244" s="38">
        <v>0.26383764306984686</v>
      </c>
      <c r="AO244" s="38">
        <v>0.2563511227941353</v>
      </c>
      <c r="AP244" s="38">
        <v>0.2193452715703835</v>
      </c>
      <c r="AQ244" s="38">
        <v>0.2054896458377399</v>
      </c>
      <c r="AR244" s="38">
        <v>0.20482103172802976</v>
      </c>
      <c r="AS244" s="38">
        <v>0.20428032813648109</v>
      </c>
      <c r="AT244" s="38">
        <v>0.21183779611701953</v>
      </c>
      <c r="AU244" s="38">
        <v>0.21794227288940193</v>
      </c>
      <c r="AV244" s="38">
        <v>0.21880648079957818</v>
      </c>
      <c r="AW244" s="38">
        <v>0.18707743983002259</v>
      </c>
      <c r="AX244" s="38">
        <v>0.19603510013434455</v>
      </c>
      <c r="AY244" s="38">
        <v>0.18748536537802496</v>
      </c>
      <c r="AZ244" s="38">
        <v>0.18987200167650201</v>
      </c>
      <c r="BA244" s="38">
        <v>0.19415224656801497</v>
      </c>
      <c r="BB244" s="38">
        <v>0.18302528729785189</v>
      </c>
      <c r="BC244" s="38">
        <v>0.17341970587491637</v>
      </c>
      <c r="BD244" s="38">
        <v>0.17581106174536967</v>
      </c>
      <c r="BE244" s="38">
        <v>0.15778710300245319</v>
      </c>
      <c r="BF244" s="38">
        <v>0.16103064977107601</v>
      </c>
      <c r="BG244" s="38">
        <v>0.15930526728153344</v>
      </c>
      <c r="BH244" s="38">
        <v>0.15312309098252266</v>
      </c>
      <c r="BI244" s="38">
        <v>0.14512341680537355</v>
      </c>
      <c r="BJ244" s="38">
        <v>0.1571318987724219</v>
      </c>
      <c r="BK244" s="38">
        <v>0.15952014235588724</v>
      </c>
      <c r="BL244" s="38">
        <v>0.15118512986535251</v>
      </c>
      <c r="BM244" s="38">
        <v>0.11517147297637269</v>
      </c>
      <c r="BN244" s="38">
        <v>0.11534830048289535</v>
      </c>
      <c r="BO244" s="38">
        <v>0.11442069477458758</v>
      </c>
      <c r="BP244" s="38">
        <v>0.15284751268106905</v>
      </c>
      <c r="BQ244" s="38">
        <v>0.12232035199504258</v>
      </c>
      <c r="BR244" s="38">
        <v>0.11565594497930798</v>
      </c>
      <c r="BS244" s="38">
        <v>0.11613450963440089</v>
      </c>
      <c r="BT244" s="38">
        <v>0.10682496774646981</v>
      </c>
      <c r="BU244" s="38">
        <v>9.8467177531686226E-2</v>
      </c>
      <c r="BV244" s="38">
        <v>0.10460960223027502</v>
      </c>
      <c r="BW244" s="38">
        <v>0.10694132879828401</v>
      </c>
      <c r="BX244" s="38">
        <v>0.10503814030142744</v>
      </c>
      <c r="BY244" s="38">
        <v>0.10514002688694341</v>
      </c>
      <c r="BZ244" s="38">
        <v>0.10618683931657089</v>
      </c>
      <c r="CA244" s="38">
        <v>0.10433943224926835</v>
      </c>
      <c r="CB244" s="38">
        <v>0.10694308068867034</v>
      </c>
      <c r="CC244" s="38">
        <v>0.1102891032174563</v>
      </c>
      <c r="CD244" s="38">
        <v>0.11175911201663977</v>
      </c>
      <c r="CE244" s="38">
        <v>9.1053734232892425E-2</v>
      </c>
      <c r="CF244" s="38">
        <v>0.10471822499644047</v>
      </c>
      <c r="CG244" s="38">
        <v>0.10884749575909421</v>
      </c>
      <c r="CH244" s="38">
        <v>0.10061608050213337</v>
      </c>
      <c r="CI244" s="38">
        <v>0.10538501141310774</v>
      </c>
      <c r="CJ244" s="38">
        <v>0.10303511232894071</v>
      </c>
      <c r="CK244" s="38">
        <v>0.1046314412968869</v>
      </c>
      <c r="CL244" s="38">
        <v>0.10657490805592931</v>
      </c>
      <c r="CM244" s="38">
        <v>0.10702891658978639</v>
      </c>
      <c r="CN244" s="38">
        <v>0.10873964995404332</v>
      </c>
      <c r="CO244" s="38">
        <v>9.3321392980315748E-2</v>
      </c>
      <c r="CP244" s="38">
        <v>8.5567626288846593E-2</v>
      </c>
      <c r="CQ244" s="38">
        <v>9.0248455229035338E-2</v>
      </c>
      <c r="CR244" s="38">
        <v>9.0198421206612492E-2</v>
      </c>
      <c r="CS244" s="38">
        <v>8.7170702223996532E-2</v>
      </c>
      <c r="CT244" s="38">
        <v>8.7125234309476926E-2</v>
      </c>
    </row>
    <row r="245" spans="1:98" ht="14.5" x14ac:dyDescent="0.65">
      <c r="A245" s="77"/>
      <c r="B245" s="77"/>
      <c r="C245" s="37" t="s">
        <v>4</v>
      </c>
      <c r="D245" s="38" t="s">
        <v>67</v>
      </c>
      <c r="E245" s="38" t="s">
        <v>67</v>
      </c>
      <c r="F245" s="38" t="s">
        <v>67</v>
      </c>
      <c r="G245" s="38" t="s">
        <v>67</v>
      </c>
      <c r="H245" s="38" t="s">
        <v>67</v>
      </c>
      <c r="I245" s="38" t="s">
        <v>67</v>
      </c>
      <c r="J245" s="38" t="s">
        <v>67</v>
      </c>
      <c r="K245" s="38" t="s">
        <v>67</v>
      </c>
      <c r="L245" s="38" t="s">
        <v>67</v>
      </c>
      <c r="M245" s="38" t="s">
        <v>67</v>
      </c>
      <c r="N245" s="38" t="s">
        <v>67</v>
      </c>
      <c r="O245" s="38" t="s">
        <v>67</v>
      </c>
      <c r="P245" s="38" t="s">
        <v>67</v>
      </c>
      <c r="Q245" s="38" t="s">
        <v>67</v>
      </c>
      <c r="R245" s="38" t="s">
        <v>67</v>
      </c>
      <c r="S245" s="38" t="s">
        <v>67</v>
      </c>
      <c r="T245" s="38" t="s">
        <v>67</v>
      </c>
      <c r="U245" s="38" t="s">
        <v>67</v>
      </c>
      <c r="V245" s="38" t="s">
        <v>67</v>
      </c>
      <c r="W245" s="38" t="s">
        <v>67</v>
      </c>
      <c r="X245" s="38" t="s">
        <v>67</v>
      </c>
      <c r="Y245" s="38" t="s">
        <v>67</v>
      </c>
      <c r="Z245" s="38" t="s">
        <v>67</v>
      </c>
      <c r="AA245" s="38" t="s">
        <v>67</v>
      </c>
      <c r="AB245" s="38" t="s">
        <v>67</v>
      </c>
      <c r="AC245" s="38" t="s">
        <v>67</v>
      </c>
      <c r="AD245" s="38" t="s">
        <v>67</v>
      </c>
      <c r="AE245" s="38" t="s">
        <v>67</v>
      </c>
      <c r="AF245" s="38" t="s">
        <v>67</v>
      </c>
      <c r="AG245" s="38" t="s">
        <v>67</v>
      </c>
      <c r="AH245" s="38" t="s">
        <v>67</v>
      </c>
      <c r="AI245" s="38" t="s">
        <v>67</v>
      </c>
      <c r="AJ245" s="38" t="s">
        <v>67</v>
      </c>
      <c r="AK245" s="38" t="s">
        <v>67</v>
      </c>
      <c r="AL245" s="38" t="s">
        <v>67</v>
      </c>
      <c r="AM245" s="38" t="s">
        <v>67</v>
      </c>
      <c r="AN245" s="38" t="s">
        <v>67</v>
      </c>
      <c r="AO245" s="38" t="s">
        <v>67</v>
      </c>
      <c r="AP245" s="38" t="s">
        <v>67</v>
      </c>
      <c r="AQ245" s="38" t="s">
        <v>67</v>
      </c>
      <c r="AR245" s="38" t="s">
        <v>67</v>
      </c>
      <c r="AS245" s="38" t="s">
        <v>67</v>
      </c>
      <c r="AT245" s="38" t="s">
        <v>67</v>
      </c>
      <c r="AU245" s="38" t="s">
        <v>67</v>
      </c>
      <c r="AV245" s="38" t="s">
        <v>67</v>
      </c>
      <c r="AW245" s="38" t="s">
        <v>67</v>
      </c>
      <c r="AX245" s="38" t="s">
        <v>67</v>
      </c>
      <c r="AY245" s="38" t="s">
        <v>67</v>
      </c>
      <c r="AZ245" s="38" t="s">
        <v>67</v>
      </c>
      <c r="BA245" s="38" t="s">
        <v>67</v>
      </c>
      <c r="BB245" s="38" t="s">
        <v>67</v>
      </c>
      <c r="BC245" s="38" t="s">
        <v>67</v>
      </c>
      <c r="BD245" s="38" t="s">
        <v>67</v>
      </c>
      <c r="BE245" s="38" t="s">
        <v>67</v>
      </c>
      <c r="BF245" s="38" t="s">
        <v>67</v>
      </c>
      <c r="BG245" s="38" t="s">
        <v>67</v>
      </c>
      <c r="BH245" s="38" t="s">
        <v>67</v>
      </c>
      <c r="BI245" s="38" t="s">
        <v>67</v>
      </c>
      <c r="BJ245" s="38" t="s">
        <v>67</v>
      </c>
      <c r="BK245" s="38" t="s">
        <v>67</v>
      </c>
      <c r="BL245" s="38" t="s">
        <v>67</v>
      </c>
      <c r="BM245" s="38" t="s">
        <v>67</v>
      </c>
      <c r="BN245" s="38" t="s">
        <v>67</v>
      </c>
      <c r="BO245" s="38" t="s">
        <v>67</v>
      </c>
      <c r="BP245" s="38" t="s">
        <v>67</v>
      </c>
      <c r="BQ245" s="38" t="s">
        <v>67</v>
      </c>
      <c r="BR245" s="38" t="s">
        <v>67</v>
      </c>
      <c r="BS245" s="38" t="s">
        <v>67</v>
      </c>
      <c r="BT245" s="38" t="s">
        <v>67</v>
      </c>
      <c r="BU245" s="38" t="s">
        <v>67</v>
      </c>
      <c r="BV245" s="38" t="s">
        <v>67</v>
      </c>
      <c r="BW245" s="38" t="s">
        <v>67</v>
      </c>
      <c r="BX245" s="38" t="s">
        <v>67</v>
      </c>
      <c r="BY245" s="38" t="s">
        <v>67</v>
      </c>
      <c r="BZ245" s="38" t="s">
        <v>67</v>
      </c>
      <c r="CA245" s="38" t="s">
        <v>67</v>
      </c>
      <c r="CB245" s="38" t="s">
        <v>67</v>
      </c>
      <c r="CC245" s="38" t="s">
        <v>67</v>
      </c>
      <c r="CD245" s="38" t="s">
        <v>67</v>
      </c>
      <c r="CE245" s="38" t="s">
        <v>67</v>
      </c>
      <c r="CF245" s="38" t="s">
        <v>67</v>
      </c>
      <c r="CG245" s="38" t="s">
        <v>67</v>
      </c>
      <c r="CH245" s="38" t="s">
        <v>67</v>
      </c>
      <c r="CI245" s="38" t="s">
        <v>67</v>
      </c>
      <c r="CJ245" s="38" t="s">
        <v>67</v>
      </c>
      <c r="CK245" s="38" t="s">
        <v>67</v>
      </c>
      <c r="CL245" s="38" t="s">
        <v>67</v>
      </c>
      <c r="CM245" s="38" t="s">
        <v>67</v>
      </c>
      <c r="CN245" s="38" t="s">
        <v>67</v>
      </c>
      <c r="CO245" s="38" t="s">
        <v>67</v>
      </c>
      <c r="CP245" s="38" t="s">
        <v>67</v>
      </c>
      <c r="CQ245" s="38" t="s">
        <v>67</v>
      </c>
      <c r="CR245" s="38" t="s">
        <v>67</v>
      </c>
      <c r="CS245" s="38" t="s">
        <v>67</v>
      </c>
      <c r="CT245" s="38" t="s">
        <v>67</v>
      </c>
    </row>
    <row r="246" spans="1:98" ht="14.5" x14ac:dyDescent="0.65">
      <c r="A246" s="77"/>
      <c r="B246" s="78"/>
      <c r="C246" s="37" t="s">
        <v>6</v>
      </c>
      <c r="D246" s="38">
        <v>5.3801807314147687E-2</v>
      </c>
      <c r="E246" s="38">
        <v>5.3302133382902697E-2</v>
      </c>
      <c r="F246" s="38">
        <v>5.683791270007451E-2</v>
      </c>
      <c r="G246" s="38">
        <v>5.7611664018245086E-2</v>
      </c>
      <c r="H246" s="38">
        <v>6.0115124667286662E-2</v>
      </c>
      <c r="I246" s="38">
        <v>5.8562308218205045E-2</v>
      </c>
      <c r="J246" s="38">
        <v>6.7339704967348674E-2</v>
      </c>
      <c r="K246" s="38">
        <v>7.2479930058090544E-2</v>
      </c>
      <c r="L246" s="38">
        <v>7.6645943862450105E-2</v>
      </c>
      <c r="M246" s="38">
        <v>7.7145243463568616E-2</v>
      </c>
      <c r="N246" s="38">
        <v>7.8435338697664156E-2</v>
      </c>
      <c r="O246" s="38">
        <v>5.8328821811062033E-2</v>
      </c>
      <c r="P246" s="38">
        <v>3.1837108649813289E-2</v>
      </c>
      <c r="Q246" s="38">
        <v>4.5947873966301969E-2</v>
      </c>
      <c r="R246" s="38">
        <v>7.673394672248382E-3</v>
      </c>
      <c r="S246" s="38">
        <v>7.4832164249701072E-2</v>
      </c>
      <c r="T246" s="38">
        <v>6.5753654535426115E-2</v>
      </c>
      <c r="U246" s="38">
        <v>6.7842173967952626E-2</v>
      </c>
      <c r="V246" s="38">
        <v>7.6083496838460316E-2</v>
      </c>
      <c r="W246" s="38">
        <v>8.2421206250052906E-2</v>
      </c>
      <c r="X246" s="38">
        <v>8.4029520296078811E-2</v>
      </c>
      <c r="Y246" s="38">
        <v>9.714906316763032E-2</v>
      </c>
      <c r="Z246" s="38">
        <v>9.4198024991676829E-2</v>
      </c>
      <c r="AA246" s="38">
        <v>0.12309947641131297</v>
      </c>
      <c r="AB246" s="38">
        <v>0.13862263483699572</v>
      </c>
      <c r="AC246" s="38">
        <v>0.15511100077935941</v>
      </c>
      <c r="AD246" s="38">
        <v>0.1587994878838421</v>
      </c>
      <c r="AE246" s="38">
        <v>0.16460126000436834</v>
      </c>
      <c r="AF246" s="38">
        <v>0.16266835557044557</v>
      </c>
      <c r="AG246" s="38">
        <v>0.15962047662488227</v>
      </c>
      <c r="AH246" s="38">
        <v>0.17514354099337212</v>
      </c>
      <c r="AI246" s="38">
        <v>0.18023253861036848</v>
      </c>
      <c r="AJ246" s="38">
        <v>0.17928412495222959</v>
      </c>
      <c r="AK246" s="38">
        <v>0.21608109260060113</v>
      </c>
      <c r="AL246" s="38">
        <v>0.26606369766945254</v>
      </c>
      <c r="AM246" s="38">
        <v>0.26325475825245914</v>
      </c>
      <c r="AN246" s="38">
        <v>0.26383764306984686</v>
      </c>
      <c r="AO246" s="38">
        <v>0.2563511227941353</v>
      </c>
      <c r="AP246" s="38">
        <v>0.2193452715703835</v>
      </c>
      <c r="AQ246" s="38">
        <v>0.2054896458377399</v>
      </c>
      <c r="AR246" s="38">
        <v>0.20482103172802976</v>
      </c>
      <c r="AS246" s="38">
        <v>0.20428032813648109</v>
      </c>
      <c r="AT246" s="38">
        <v>0.21183779611701953</v>
      </c>
      <c r="AU246" s="38">
        <v>0.21794227288940193</v>
      </c>
      <c r="AV246" s="38">
        <v>0.21880648079957818</v>
      </c>
      <c r="AW246" s="38">
        <v>0.18707743983002259</v>
      </c>
      <c r="AX246" s="38">
        <v>0.19603510013434455</v>
      </c>
      <c r="AY246" s="38">
        <v>0.18748536537802496</v>
      </c>
      <c r="AZ246" s="38">
        <v>0.18987200167650201</v>
      </c>
      <c r="BA246" s="38">
        <v>0.19415224656801497</v>
      </c>
      <c r="BB246" s="38">
        <v>0.18302528729785189</v>
      </c>
      <c r="BC246" s="38">
        <v>0.17341970587491637</v>
      </c>
      <c r="BD246" s="38">
        <v>0.17581106174536967</v>
      </c>
      <c r="BE246" s="38">
        <v>0.15778710300245319</v>
      </c>
      <c r="BF246" s="38">
        <v>0.16103064977107601</v>
      </c>
      <c r="BG246" s="38">
        <v>0.15930526728153344</v>
      </c>
      <c r="BH246" s="38">
        <v>0.15312309098252266</v>
      </c>
      <c r="BI246" s="38">
        <v>0.14512341680537355</v>
      </c>
      <c r="BJ246" s="38">
        <v>0.1571318987724219</v>
      </c>
      <c r="BK246" s="38">
        <v>0.15952014235588724</v>
      </c>
      <c r="BL246" s="38">
        <v>0.15118512986535251</v>
      </c>
      <c r="BM246" s="38">
        <v>0.11517147297637269</v>
      </c>
      <c r="BN246" s="38">
        <v>0.11534830048289535</v>
      </c>
      <c r="BO246" s="38">
        <v>0.11442069477458758</v>
      </c>
      <c r="BP246" s="38">
        <v>0.15284751268106905</v>
      </c>
      <c r="BQ246" s="38">
        <v>0.12232035199504258</v>
      </c>
      <c r="BR246" s="38">
        <v>0.11565594497930798</v>
      </c>
      <c r="BS246" s="38">
        <v>0.11613450963440089</v>
      </c>
      <c r="BT246" s="38">
        <v>0.10682496774646981</v>
      </c>
      <c r="BU246" s="38">
        <v>9.8467177531686226E-2</v>
      </c>
      <c r="BV246" s="38">
        <v>0.10460960223027502</v>
      </c>
      <c r="BW246" s="38">
        <v>0.10694132879828401</v>
      </c>
      <c r="BX246" s="38">
        <v>0.10503814030142744</v>
      </c>
      <c r="BY246" s="38">
        <v>0.10514002688694341</v>
      </c>
      <c r="BZ246" s="38">
        <v>0.10618683931657089</v>
      </c>
      <c r="CA246" s="38">
        <v>0.10433943224926835</v>
      </c>
      <c r="CB246" s="38">
        <v>0.10694308068867034</v>
      </c>
      <c r="CC246" s="38">
        <v>0.1102891032174563</v>
      </c>
      <c r="CD246" s="38">
        <v>0.11175911201663977</v>
      </c>
      <c r="CE246" s="38">
        <v>9.1053734232892425E-2</v>
      </c>
      <c r="CF246" s="38">
        <v>0.10471822499644047</v>
      </c>
      <c r="CG246" s="38">
        <v>0.10884749575909421</v>
      </c>
      <c r="CH246" s="38">
        <v>0.10061608050213337</v>
      </c>
      <c r="CI246" s="38">
        <v>0.10538501141310774</v>
      </c>
      <c r="CJ246" s="38">
        <v>0.10303511232894071</v>
      </c>
      <c r="CK246" s="38">
        <v>0.1046314412968869</v>
      </c>
      <c r="CL246" s="38">
        <v>0.10657490805592931</v>
      </c>
      <c r="CM246" s="38">
        <v>0.10702891658978639</v>
      </c>
      <c r="CN246" s="38">
        <v>0.10873964995404332</v>
      </c>
      <c r="CO246" s="38">
        <v>9.3321392980315748E-2</v>
      </c>
      <c r="CP246" s="38">
        <v>8.5567626288846593E-2</v>
      </c>
      <c r="CQ246" s="38">
        <v>9.0248455229035338E-2</v>
      </c>
      <c r="CR246" s="38">
        <v>9.0198421206612492E-2</v>
      </c>
      <c r="CS246" s="38">
        <v>8.7170702223996532E-2</v>
      </c>
      <c r="CT246" s="38">
        <v>8.7125234309476926E-2</v>
      </c>
    </row>
    <row r="247" spans="1:98" ht="14.5" x14ac:dyDescent="0.65">
      <c r="A247" s="77"/>
      <c r="B247" s="76" t="s">
        <v>10</v>
      </c>
      <c r="C247" s="37" t="s">
        <v>3</v>
      </c>
      <c r="D247" s="38">
        <v>2.1131679899999999E-2</v>
      </c>
      <c r="E247" s="38">
        <v>2.09528405E-2</v>
      </c>
      <c r="F247" s="38">
        <v>2.2404046100000002E-2</v>
      </c>
      <c r="G247" s="38">
        <v>2.2721675399999999E-2</v>
      </c>
      <c r="H247" s="38">
        <v>2.3702294400000001E-2</v>
      </c>
      <c r="I247" s="38">
        <v>2.3070734700000001E-2</v>
      </c>
      <c r="J247" s="38">
        <v>2.6493994600000001E-2</v>
      </c>
      <c r="K247" s="38">
        <v>2.8512470099999999E-2</v>
      </c>
      <c r="L247" s="38">
        <v>3.0174652699999999E-2</v>
      </c>
      <c r="M247" s="38">
        <v>3.03014606E-2</v>
      </c>
      <c r="N247" s="38">
        <v>3.0877754600000001E-2</v>
      </c>
      <c r="O247" s="38">
        <v>2.3015675999999999E-2</v>
      </c>
      <c r="P247" s="38">
        <v>1.2539235399999999E-2</v>
      </c>
      <c r="Q247" s="38">
        <v>1.80612281E-2</v>
      </c>
      <c r="R247" s="38">
        <v>3.0246461999999998E-3</v>
      </c>
      <c r="S247" s="38">
        <v>2.9458844299999998E-2</v>
      </c>
      <c r="T247" s="38">
        <v>2.5857681300000001E-2</v>
      </c>
      <c r="U247" s="38">
        <v>2.6701267800000001E-2</v>
      </c>
      <c r="V247" s="38">
        <v>2.9891631299999999E-2</v>
      </c>
      <c r="W247" s="38">
        <v>3.2413749300000003E-2</v>
      </c>
      <c r="X247" s="38">
        <v>3.3118689E-2</v>
      </c>
      <c r="Y247" s="38">
        <v>3.8237874400000003E-2</v>
      </c>
      <c r="Z247" s="38">
        <v>3.71231713E-2</v>
      </c>
      <c r="AA247" s="38">
        <v>4.83375864E-2</v>
      </c>
      <c r="AB247" s="38">
        <v>5.4504508899999998E-2</v>
      </c>
      <c r="AC247" s="38">
        <v>6.1044807700000002E-2</v>
      </c>
      <c r="AD247" s="38">
        <v>6.2510311200000002E-2</v>
      </c>
      <c r="AE247" s="38">
        <v>6.4805052299999999E-2</v>
      </c>
      <c r="AF247" s="38">
        <v>6.4114238899999995E-2</v>
      </c>
      <c r="AG247" s="38">
        <v>6.2829786799999995E-2</v>
      </c>
      <c r="AH247" s="38">
        <v>6.8818641400000005E-2</v>
      </c>
      <c r="AI247" s="38">
        <v>7.09579075E-2</v>
      </c>
      <c r="AJ247" s="38">
        <v>7.0745535200000001E-2</v>
      </c>
      <c r="AK247" s="38">
        <v>8.5267652299999996E-2</v>
      </c>
      <c r="AL247" s="38">
        <v>0.10479457960000001</v>
      </c>
      <c r="AM247" s="38">
        <v>0.1036825165</v>
      </c>
      <c r="AN247" s="38">
        <v>0.1041122001</v>
      </c>
      <c r="AO247" s="38">
        <v>0.10098068239999999</v>
      </c>
      <c r="AP247" s="38">
        <v>8.6280470499999998E-2</v>
      </c>
      <c r="AQ247" s="38">
        <v>8.0914329300000004E-2</v>
      </c>
      <c r="AR247" s="38">
        <v>8.0629471800000005E-2</v>
      </c>
      <c r="AS247" s="38">
        <v>8.0382580300000006E-2</v>
      </c>
      <c r="AT247" s="38">
        <v>8.3434059599999999E-2</v>
      </c>
      <c r="AU247" s="38">
        <v>8.5823310599999994E-2</v>
      </c>
      <c r="AV247" s="38">
        <v>8.6080488900000002E-2</v>
      </c>
      <c r="AW247" s="38">
        <v>7.3606143200000002E-2</v>
      </c>
      <c r="AX247" s="38">
        <v>7.7056307899999996E-2</v>
      </c>
      <c r="AY247" s="38">
        <v>7.3905695600000001E-2</v>
      </c>
      <c r="AZ247" s="38">
        <v>7.4819856899999995E-2</v>
      </c>
      <c r="BA247" s="38">
        <v>7.6366630000000005E-2</v>
      </c>
      <c r="BB247" s="38">
        <v>7.2168652900000005E-2</v>
      </c>
      <c r="BC247" s="38">
        <v>6.8280395800000004E-2</v>
      </c>
      <c r="BD247" s="38">
        <v>6.9099508399999995E-2</v>
      </c>
      <c r="BE247" s="38">
        <v>6.2210619199999997E-2</v>
      </c>
      <c r="BF247" s="38">
        <v>6.3430500700000003E-2</v>
      </c>
      <c r="BG247" s="38">
        <v>6.2638638400000002E-2</v>
      </c>
      <c r="BH247" s="38">
        <v>6.0284547199999997E-2</v>
      </c>
      <c r="BI247" s="38">
        <v>5.7139375300000003E-2</v>
      </c>
      <c r="BJ247" s="38">
        <v>6.1872024800000001E-2</v>
      </c>
      <c r="BK247" s="38">
        <v>6.2787493900000005E-2</v>
      </c>
      <c r="BL247" s="38">
        <v>5.9557416600000003E-2</v>
      </c>
      <c r="BM247" s="38">
        <v>4.5281359E-2</v>
      </c>
      <c r="BN247" s="38">
        <v>4.5428137E-2</v>
      </c>
      <c r="BO247" s="38">
        <v>4.5037364000000003E-2</v>
      </c>
      <c r="BP247" s="38">
        <v>6.03233382E-2</v>
      </c>
      <c r="BQ247" s="38">
        <v>4.8173981499999997E-2</v>
      </c>
      <c r="BR247" s="38">
        <v>4.5593463100000002E-2</v>
      </c>
      <c r="BS247" s="38">
        <v>4.5725491799999997E-2</v>
      </c>
      <c r="BT247" s="38">
        <v>4.2175010499999999E-2</v>
      </c>
      <c r="BU247" s="38">
        <v>3.8732690100000002E-2</v>
      </c>
      <c r="BV247" s="38">
        <v>4.1111014500000001E-2</v>
      </c>
      <c r="BW247" s="38">
        <v>4.2125875E-2</v>
      </c>
      <c r="BX247" s="38">
        <v>4.1294445200000002E-2</v>
      </c>
      <c r="BY247" s="38">
        <v>4.1335725500000003E-2</v>
      </c>
      <c r="BZ247" s="38">
        <v>4.1791371799999998E-2</v>
      </c>
      <c r="CA247" s="38">
        <v>4.1039402099999997E-2</v>
      </c>
      <c r="CB247" s="38">
        <v>4.2048168300000001E-2</v>
      </c>
      <c r="CC247" s="38">
        <v>4.3292357599999998E-2</v>
      </c>
      <c r="CD247" s="38">
        <v>4.4074790799999999E-2</v>
      </c>
      <c r="CE247" s="38">
        <v>3.57509752E-2</v>
      </c>
      <c r="CF247" s="38">
        <v>4.1358945899999999E-2</v>
      </c>
      <c r="CG247" s="38">
        <v>4.28552486E-2</v>
      </c>
      <c r="CH247" s="38">
        <v>3.9497520199999997E-2</v>
      </c>
      <c r="CI247" s="38">
        <v>4.1405104099999999E-2</v>
      </c>
      <c r="CJ247" s="38">
        <v>4.0540586099999998E-2</v>
      </c>
      <c r="CK247" s="38">
        <v>4.1253248800000003E-2</v>
      </c>
      <c r="CL247" s="38">
        <v>4.1947702000000003E-2</v>
      </c>
      <c r="CM247" s="38">
        <v>4.2204960399999998E-2</v>
      </c>
      <c r="CN247" s="38">
        <v>4.2851125900000002E-2</v>
      </c>
      <c r="CO247" s="38">
        <v>3.6698218099999999E-2</v>
      </c>
      <c r="CP247" s="38">
        <v>3.3612481499999999E-2</v>
      </c>
      <c r="CQ247" s="38">
        <v>3.5443141599999999E-2</v>
      </c>
      <c r="CR247" s="38">
        <v>3.5459016099999997E-2</v>
      </c>
      <c r="CS247" s="38">
        <v>3.4310002899999997E-2</v>
      </c>
      <c r="CT247" s="38">
        <v>3.4291188799999997E-2</v>
      </c>
    </row>
    <row r="248" spans="1:98" ht="14.5" x14ac:dyDescent="0.65">
      <c r="A248" s="77"/>
      <c r="B248" s="77"/>
      <c r="C248" s="37" t="s">
        <v>4</v>
      </c>
      <c r="D248" s="38">
        <f>D249-D247</f>
        <v>-3.7830665683413756E-11</v>
      </c>
      <c r="E248" s="38">
        <f t="shared" ref="E248" si="2933">E249-E247</f>
        <v>5.1598155239974478E-3</v>
      </c>
      <c r="F248" s="38">
        <f t="shared" ref="F248" si="2934">F249-F247</f>
        <v>7.4469412499085404E-3</v>
      </c>
      <c r="G248" s="38">
        <f t="shared" ref="G248" si="2935">G249-G247</f>
        <v>8.8865791945008828E-3</v>
      </c>
      <c r="H248" s="38">
        <f t="shared" ref="H248" si="2936">H249-H247</f>
        <v>9.5590807910972443E-3</v>
      </c>
      <c r="I248" s="38">
        <f t="shared" ref="I248" si="2937">I249-I247</f>
        <v>9.9232170879376934E-3</v>
      </c>
      <c r="J248" s="38">
        <f t="shared" ref="J248" si="2938">J249-J247</f>
        <v>9.8869879125785473E-3</v>
      </c>
      <c r="K248" s="38">
        <f t="shared" ref="K248" si="2939">K249-K247</f>
        <v>1.0739129075181972E-2</v>
      </c>
      <c r="L248" s="38">
        <f t="shared" ref="L248" si="2940">L249-L247</f>
        <v>1.1599240944508135E-2</v>
      </c>
      <c r="M248" s="38">
        <f t="shared" ref="M248" si="2941">M249-M247</f>
        <v>1.2381709402012438E-2</v>
      </c>
      <c r="N248" s="38">
        <f t="shared" ref="N248" si="2942">N249-N247</f>
        <v>1.2775437287173952E-2</v>
      </c>
      <c r="O248" s="38">
        <f t="shared" ref="O248" si="2943">O249-O247</f>
        <v>1.3044304584342595E-2</v>
      </c>
      <c r="P248" s="38">
        <f t="shared" ref="P248" si="2944">P249-P247</f>
        <v>1.1314108134082583E-2</v>
      </c>
      <c r="Q248" s="38">
        <f t="shared" ref="Q248" si="2945">Q249-Q247</f>
        <v>7.8519262641027973E-3</v>
      </c>
      <c r="R248" s="38">
        <f t="shared" ref="R248" si="2946">R249-R247</f>
        <v>7.6293192761347443E-3</v>
      </c>
      <c r="S248" s="38">
        <f t="shared" ref="S248" si="2947">S249-S247</f>
        <v>3.8934793560476237E-3</v>
      </c>
      <c r="T248" s="38">
        <f t="shared" ref="T248" si="2948">T249-T247</f>
        <v>8.7404237616799559E-3</v>
      </c>
      <c r="U248" s="38">
        <f t="shared" ref="U248" si="2949">U249-U247</f>
        <v>1.0135126409792746E-2</v>
      </c>
      <c r="V248" s="38">
        <f t="shared" ref="V248" si="2950">V249-V247</f>
        <v>1.0965437945513606E-2</v>
      </c>
      <c r="W248" s="38">
        <f t="shared" ref="W248" si="2951">W249-W247</f>
        <v>1.2256706547530784E-2</v>
      </c>
      <c r="X248" s="38">
        <f t="shared" ref="X248" si="2952">X249-X247</f>
        <v>1.3138294745133283E-2</v>
      </c>
      <c r="Y248" s="38">
        <f t="shared" ref="Y248" si="2953">Y249-Y247</f>
        <v>1.3777497065613327E-2</v>
      </c>
      <c r="Z248" s="38">
        <f t="shared" ref="Z248" si="2954">Z249-Z247</f>
        <v>1.5291429501443424E-2</v>
      </c>
      <c r="AA248" s="38">
        <f t="shared" ref="AA248" si="2955">AA249-AA247</f>
        <v>1.5700994419118659E-2</v>
      </c>
      <c r="AB248" s="38">
        <f t="shared" ref="AB248" si="2956">AB249-AB247</f>
        <v>1.8621402383604685E-2</v>
      </c>
      <c r="AC248" s="38">
        <f t="shared" ref="AC248" si="2957">AC249-AC247</f>
        <v>2.137400862371238E-2</v>
      </c>
      <c r="AD248" s="38">
        <f t="shared" ref="AD248" si="2958">AD249-AD247</f>
        <v>2.4172740929716191E-2</v>
      </c>
      <c r="AE248" s="38">
        <f t="shared" ref="AE248" si="2959">AE249-AE247</f>
        <v>2.5852345738358887E-2</v>
      </c>
      <c r="AF248" s="38">
        <f t="shared" ref="AF248" si="2960">AF249-AF247</f>
        <v>2.710994965050699E-2</v>
      </c>
      <c r="AG248" s="38">
        <f t="shared" ref="AG248" si="2961">AG249-AG247</f>
        <v>2.7280500344748687E-2</v>
      </c>
      <c r="AH248" s="38">
        <f t="shared" ref="AH248" si="2962">AH249-AH247</f>
        <v>2.7144760524843561E-2</v>
      </c>
      <c r="AI248" s="38">
        <f t="shared" ref="AI248" si="2963">AI249-AI247</f>
        <v>2.8439156669740742E-2</v>
      </c>
      <c r="AJ248" s="38">
        <f t="shared" ref="AJ248" si="2964">AJ249-AJ247</f>
        <v>2.9580892332543809E-2</v>
      </c>
      <c r="AK248" s="38">
        <f t="shared" ref="AK248" si="2965">AK249-AK247</f>
        <v>2.9944612247438496E-2</v>
      </c>
      <c r="AL248" s="38">
        <f t="shared" ref="AL248" si="2966">AL249-AL247</f>
        <v>3.3625300046560433E-2</v>
      </c>
      <c r="AM248" s="38">
        <f t="shared" ref="AM248" si="2967">AM249-AM247</f>
        <v>4.0071556532866273E-2</v>
      </c>
      <c r="AN248" s="38">
        <f t="shared" ref="AN248" si="2968">AN249-AN247</f>
        <v>4.2743309074243119E-2</v>
      </c>
      <c r="AO248" s="38">
        <f t="shared" ref="AO248" si="2969">AO249-AO247</f>
        <v>4.4139068432059836E-2</v>
      </c>
      <c r="AP248" s="38">
        <f t="shared" ref="AP248" si="2970">AP249-AP247</f>
        <v>4.3730195785457102E-2</v>
      </c>
      <c r="AQ248" s="38">
        <f t="shared" ref="AQ248" si="2971">AQ249-AQ247</f>
        <v>3.9894705987479809E-2</v>
      </c>
      <c r="AR248" s="38">
        <f t="shared" ref="AR248" si="2972">AR249-AR247</f>
        <v>3.6742760156446522E-2</v>
      </c>
      <c r="AS248" s="38">
        <f t="shared" ref="AS248" si="2973">AS249-AS247</f>
        <v>3.5294983202793159E-2</v>
      </c>
      <c r="AT248" s="38">
        <f t="shared" ref="AT248" si="2974">AT249-AT247</f>
        <v>3.4606045531965682E-2</v>
      </c>
      <c r="AU248" s="38">
        <f t="shared" ref="AU248" si="2975">AU249-AU247</f>
        <v>3.5144309370316942E-2</v>
      </c>
      <c r="AV248" s="38">
        <f t="shared" ref="AV248" si="2976">AV249-AV247</f>
        <v>3.593235315235567E-2</v>
      </c>
      <c r="AW248" s="38">
        <f t="shared" ref="AW248" si="2977">AW249-AW247</f>
        <v>3.6521475523544941E-2</v>
      </c>
      <c r="AX248" s="38">
        <f t="shared" ref="AX248" si="2978">AX249-AX247</f>
        <v>3.370335920070068E-2</v>
      </c>
      <c r="AY248" s="38">
        <f t="shared" ref="AY248" si="2979">AY249-AY247</f>
        <v>3.3309769742909348E-2</v>
      </c>
      <c r="AZ248" s="38">
        <f t="shared" ref="AZ248" si="2980">AZ249-AZ247</f>
        <v>3.2166673810959903E-2</v>
      </c>
      <c r="BA248" s="38">
        <f t="shared" ref="BA248" si="2981">BA249-BA247</f>
        <v>3.2008744730793154E-2</v>
      </c>
      <c r="BB248" s="38">
        <f t="shared" ref="BB248" si="2982">BB249-BB247</f>
        <v>3.2504164832486152E-2</v>
      </c>
      <c r="BC248" s="38">
        <f t="shared" ref="BC248" si="2983">BC249-BC247</f>
        <v>3.1487783676225234E-2</v>
      </c>
      <c r="BD248" s="38">
        <f t="shared" ref="BD248" si="2984">BD249-BD247</f>
        <v>3.0145503075116917E-2</v>
      </c>
      <c r="BE248" s="38">
        <f t="shared" ref="BE248" si="2985">BE249-BE247</f>
        <v>2.9874708509053161E-2</v>
      </c>
      <c r="BF248" s="38">
        <f t="shared" ref="BF248" si="2986">BF249-BF247</f>
        <v>2.7897551779984472E-2</v>
      </c>
      <c r="BG248" s="38">
        <f t="shared" ref="BG248" si="2987">BG249-BG247</f>
        <v>2.7420684703461345E-2</v>
      </c>
      <c r="BH248" s="38">
        <f t="shared" ref="BH248" si="2988">BH249-BH247</f>
        <v>2.6900945798690429E-2</v>
      </c>
      <c r="BI248" s="38">
        <f t="shared" ref="BI248" si="2989">BI249-BI247</f>
        <v>2.6290867328014694E-2</v>
      </c>
      <c r="BJ248" s="38">
        <f t="shared" ref="BJ248" si="2990">BJ249-BJ247</f>
        <v>2.5260904830944848E-2</v>
      </c>
      <c r="BK248" s="38">
        <f t="shared" ref="BK248" si="2991">BK249-BK247</f>
        <v>2.5995952101196054E-2</v>
      </c>
      <c r="BL248" s="38">
        <f t="shared" ref="BL248" si="2992">BL249-BL247</f>
        <v>2.6329072352850029E-2</v>
      </c>
      <c r="BM248" s="38">
        <f t="shared" ref="BM248" si="2993">BM249-BM247</f>
        <v>2.5940305284933872E-2</v>
      </c>
      <c r="BN248" s="38">
        <f t="shared" ref="BN248" si="2994">BN249-BN247</f>
        <v>2.2332059399292122E-2</v>
      </c>
      <c r="BO248" s="38">
        <f t="shared" ref="BO248" si="2995">BO249-BO247</f>
        <v>2.0473250518423615E-2</v>
      </c>
      <c r="BP248" s="38">
        <f t="shared" ref="BP248" si="2996">BP249-BP247</f>
        <v>1.9624369036595875E-2</v>
      </c>
      <c r="BQ248" s="38">
        <f t="shared" ref="BQ248" si="2997">BQ249-BQ247</f>
        <v>2.2995042411714343E-2</v>
      </c>
      <c r="BR248" s="38">
        <f t="shared" ref="BR248" si="2998">BR249-BR247</f>
        <v>2.169439247301571E-2</v>
      </c>
      <c r="BS248" s="38">
        <f t="shared" ref="BS248" si="2999">BS249-BS247</f>
        <v>2.0460679932563335E-2</v>
      </c>
      <c r="BT248" s="38">
        <f t="shared" ref="BT248" si="3000">BT249-BT247</f>
        <v>1.9979443733529147E-2</v>
      </c>
      <c r="BU248" s="38">
        <f t="shared" ref="BU248" si="3001">BU249-BU247</f>
        <v>1.8716807829016531E-2</v>
      </c>
      <c r="BV248" s="38">
        <f t="shared" ref="BV248" si="3002">BV249-BV247</f>
        <v>1.7458404132436635E-2</v>
      </c>
      <c r="BW248" s="38">
        <f t="shared" ref="BW248" si="3003">BW249-BW247</f>
        <v>1.7487823380597046E-2</v>
      </c>
      <c r="BX248" s="38">
        <f t="shared" ref="BX248" si="3004">BX249-BX247</f>
        <v>1.7760579419975768E-2</v>
      </c>
      <c r="BY248" s="38">
        <f t="shared" ref="BY248" si="3005">BY249-BY247</f>
        <v>1.7733842633258237E-2</v>
      </c>
      <c r="BZ248" s="38">
        <f t="shared" ref="BZ248" si="3006">BZ249-BZ247</f>
        <v>1.7757820833456318E-2</v>
      </c>
      <c r="CA248" s="38">
        <f t="shared" ref="CA248" si="3007">CA249-CA247</f>
        <v>1.777321570115193E-2</v>
      </c>
      <c r="CB248" s="38">
        <f t="shared" ref="CB248" si="3008">CB249-CB247</f>
        <v>1.7683837423601717E-2</v>
      </c>
      <c r="CC248" s="38">
        <f t="shared" ref="CC248" si="3009">CC249-CC247</f>
        <v>1.7908454212174268E-2</v>
      </c>
      <c r="CD248" s="38">
        <f t="shared" ref="CD248" si="3010">CD249-CD247</f>
        <v>1.8303765135737213E-2</v>
      </c>
      <c r="CE248" s="38">
        <f t="shared" ref="CE248" si="3011">CE249-CE247</f>
        <v>1.8535678394610421E-2</v>
      </c>
      <c r="CF248" s="38">
        <f t="shared" ref="CF248" si="3012">CF249-CF247</f>
        <v>1.6739418188731162E-2</v>
      </c>
      <c r="CG248" s="38">
        <f t="shared" ref="CG248" si="3013">CG249-CG247</f>
        <v>1.7216826860774366E-2</v>
      </c>
      <c r="CH248" s="38">
        <f t="shared" ref="CH248" si="3014">CH249-CH247</f>
        <v>1.7799694589119203E-2</v>
      </c>
      <c r="CI248" s="38">
        <f t="shared" ref="CI248" si="3015">CI249-CI247</f>
        <v>1.7263543124779505E-2</v>
      </c>
      <c r="CJ248" s="38">
        <f t="shared" ref="CJ248" si="3016">CJ249-CJ247</f>
        <v>1.7578455245933426E-2</v>
      </c>
      <c r="CK248" s="38">
        <f t="shared" ref="CK248" si="3017">CK249-CK247</f>
        <v>1.7492575737339179E-2</v>
      </c>
      <c r="CL248" s="38">
        <f t="shared" ref="CL248" si="3018">CL249-CL247</f>
        <v>1.7565681316286018E-2</v>
      </c>
      <c r="CM248" s="38">
        <f t="shared" ref="CM248" si="3019">CM249-CM247</f>
        <v>1.7784394637822255E-2</v>
      </c>
      <c r="CN248" s="38">
        <f t="shared" ref="CN248" si="3020">CN249-CN247</f>
        <v>1.7941872306218909E-2</v>
      </c>
      <c r="CO248" s="38">
        <f t="shared" ref="CO248" si="3021">CO249-CO247</f>
        <v>1.8166338852223414E-2</v>
      </c>
      <c r="CP248" s="38">
        <f t="shared" ref="CP248" si="3022">CP249-CP247</f>
        <v>1.6816040409717965E-2</v>
      </c>
      <c r="CQ248" s="38">
        <f t="shared" ref="CQ248" si="3023">CQ249-CQ247</f>
        <v>1.5416145332663257E-2</v>
      </c>
      <c r="CR248" s="38">
        <f t="shared" ref="CR248" si="3024">CR249-CR247</f>
        <v>1.5291713822512237E-2</v>
      </c>
      <c r="CS248" s="38">
        <f t="shared" ref="CS248" si="3025">CS249-CS247</f>
        <v>1.5109127581740989E-2</v>
      </c>
      <c r="CT248" s="38">
        <f t="shared" ref="CT248" si="3026">CT249-CT247</f>
        <v>1.4817733501283306E-2</v>
      </c>
    </row>
    <row r="249" spans="1:98" ht="14.5" x14ac:dyDescent="0.65">
      <c r="A249" s="77"/>
      <c r="B249" s="78"/>
      <c r="C249" s="37" t="s">
        <v>6</v>
      </c>
      <c r="D249" s="38">
        <v>2.1131679862169333E-2</v>
      </c>
      <c r="E249" s="38">
        <v>2.6112656023997448E-2</v>
      </c>
      <c r="F249" s="38">
        <v>2.9850987349908542E-2</v>
      </c>
      <c r="G249" s="38">
        <v>3.1608254594500881E-2</v>
      </c>
      <c r="H249" s="38">
        <v>3.3261375191097245E-2</v>
      </c>
      <c r="I249" s="38">
        <v>3.2993951787937695E-2</v>
      </c>
      <c r="J249" s="38">
        <v>3.6380982512578548E-2</v>
      </c>
      <c r="K249" s="38">
        <v>3.9251599175181971E-2</v>
      </c>
      <c r="L249" s="38">
        <v>4.1773893644508134E-2</v>
      </c>
      <c r="M249" s="38">
        <v>4.2683170002012438E-2</v>
      </c>
      <c r="N249" s="38">
        <v>4.3653191887173953E-2</v>
      </c>
      <c r="O249" s="38">
        <v>3.6059980584342594E-2</v>
      </c>
      <c r="P249" s="38">
        <v>2.3853343534082583E-2</v>
      </c>
      <c r="Q249" s="38">
        <v>2.5913154364102797E-2</v>
      </c>
      <c r="R249" s="38">
        <v>1.0653965476134744E-2</v>
      </c>
      <c r="S249" s="38">
        <v>3.3352323656047622E-2</v>
      </c>
      <c r="T249" s="38">
        <v>3.4598105061679957E-2</v>
      </c>
      <c r="U249" s="38">
        <v>3.6836394209792747E-2</v>
      </c>
      <c r="V249" s="38">
        <v>4.0857069245513605E-2</v>
      </c>
      <c r="W249" s="38">
        <v>4.4670455847530786E-2</v>
      </c>
      <c r="X249" s="38">
        <v>4.6256983745133283E-2</v>
      </c>
      <c r="Y249" s="38">
        <v>5.201537146561333E-2</v>
      </c>
      <c r="Z249" s="38">
        <v>5.2414600801443424E-2</v>
      </c>
      <c r="AA249" s="38">
        <v>6.403858081911866E-2</v>
      </c>
      <c r="AB249" s="38">
        <v>7.3125911283604683E-2</v>
      </c>
      <c r="AC249" s="38">
        <v>8.2418816323712382E-2</v>
      </c>
      <c r="AD249" s="38">
        <v>8.6683052129716193E-2</v>
      </c>
      <c r="AE249" s="38">
        <v>9.0657398038358886E-2</v>
      </c>
      <c r="AF249" s="38">
        <v>9.1224188550506985E-2</v>
      </c>
      <c r="AG249" s="38">
        <v>9.0110287144748683E-2</v>
      </c>
      <c r="AH249" s="38">
        <v>9.5963401924843567E-2</v>
      </c>
      <c r="AI249" s="38">
        <v>9.9397064169740743E-2</v>
      </c>
      <c r="AJ249" s="38">
        <v>0.10032642753254381</v>
      </c>
      <c r="AK249" s="38">
        <v>0.11521226454743849</v>
      </c>
      <c r="AL249" s="38">
        <v>0.13841987964656044</v>
      </c>
      <c r="AM249" s="38">
        <v>0.14375407303286628</v>
      </c>
      <c r="AN249" s="38">
        <v>0.14685550917424312</v>
      </c>
      <c r="AO249" s="38">
        <v>0.14511975083205983</v>
      </c>
      <c r="AP249" s="38">
        <v>0.1300106662854571</v>
      </c>
      <c r="AQ249" s="38">
        <v>0.12080903528747981</v>
      </c>
      <c r="AR249" s="38">
        <v>0.11737223195644653</v>
      </c>
      <c r="AS249" s="38">
        <v>0.11567756350279317</v>
      </c>
      <c r="AT249" s="38">
        <v>0.11804010513196568</v>
      </c>
      <c r="AU249" s="38">
        <v>0.12096761997031694</v>
      </c>
      <c r="AV249" s="38">
        <v>0.12201284205235567</v>
      </c>
      <c r="AW249" s="38">
        <v>0.11012761872354494</v>
      </c>
      <c r="AX249" s="38">
        <v>0.11075966710070068</v>
      </c>
      <c r="AY249" s="38">
        <v>0.10721546534290935</v>
      </c>
      <c r="AZ249" s="38">
        <v>0.1069865307109599</v>
      </c>
      <c r="BA249" s="38">
        <v>0.10837537473079316</v>
      </c>
      <c r="BB249" s="38">
        <v>0.10467281773248616</v>
      </c>
      <c r="BC249" s="38">
        <v>9.9768179476225238E-2</v>
      </c>
      <c r="BD249" s="38">
        <v>9.9245011475116912E-2</v>
      </c>
      <c r="BE249" s="38">
        <v>9.2085327709053158E-2</v>
      </c>
      <c r="BF249" s="38">
        <v>9.1328052479984476E-2</v>
      </c>
      <c r="BG249" s="38">
        <v>9.0059323103461347E-2</v>
      </c>
      <c r="BH249" s="38">
        <v>8.7185492998690425E-2</v>
      </c>
      <c r="BI249" s="38">
        <v>8.3430242628014697E-2</v>
      </c>
      <c r="BJ249" s="38">
        <v>8.713292963094485E-2</v>
      </c>
      <c r="BK249" s="38">
        <v>8.8783446001196059E-2</v>
      </c>
      <c r="BL249" s="38">
        <v>8.5886488952850032E-2</v>
      </c>
      <c r="BM249" s="38">
        <v>7.1221664284933872E-2</v>
      </c>
      <c r="BN249" s="38">
        <v>6.7760196399292122E-2</v>
      </c>
      <c r="BO249" s="38">
        <v>6.5510614518423618E-2</v>
      </c>
      <c r="BP249" s="38">
        <v>7.9947707236595875E-2</v>
      </c>
      <c r="BQ249" s="38">
        <v>7.1169023911714341E-2</v>
      </c>
      <c r="BR249" s="38">
        <v>6.7287855573015712E-2</v>
      </c>
      <c r="BS249" s="38">
        <v>6.6186171732563331E-2</v>
      </c>
      <c r="BT249" s="38">
        <v>6.2154454233529145E-2</v>
      </c>
      <c r="BU249" s="38">
        <v>5.7449497929016533E-2</v>
      </c>
      <c r="BV249" s="38">
        <v>5.8569418632436636E-2</v>
      </c>
      <c r="BW249" s="38">
        <v>5.9613698380597047E-2</v>
      </c>
      <c r="BX249" s="38">
        <v>5.905502461997577E-2</v>
      </c>
      <c r="BY249" s="38">
        <v>5.9069568133258241E-2</v>
      </c>
      <c r="BZ249" s="38">
        <v>5.9549192633456316E-2</v>
      </c>
      <c r="CA249" s="38">
        <v>5.8812617801151927E-2</v>
      </c>
      <c r="CB249" s="38">
        <v>5.9732005723601718E-2</v>
      </c>
      <c r="CC249" s="38">
        <v>6.1200811812174266E-2</v>
      </c>
      <c r="CD249" s="38">
        <v>6.2378555935737212E-2</v>
      </c>
      <c r="CE249" s="38">
        <v>5.4286653594610421E-2</v>
      </c>
      <c r="CF249" s="38">
        <v>5.8098364088731161E-2</v>
      </c>
      <c r="CG249" s="38">
        <v>6.0072075460774366E-2</v>
      </c>
      <c r="CH249" s="38">
        <v>5.72972147891192E-2</v>
      </c>
      <c r="CI249" s="38">
        <v>5.8668647224779505E-2</v>
      </c>
      <c r="CJ249" s="38">
        <v>5.8119041345933424E-2</v>
      </c>
      <c r="CK249" s="38">
        <v>5.8745824537339182E-2</v>
      </c>
      <c r="CL249" s="38">
        <v>5.9513383316286021E-2</v>
      </c>
      <c r="CM249" s="38">
        <v>5.9989355037822253E-2</v>
      </c>
      <c r="CN249" s="38">
        <v>6.0792998206218911E-2</v>
      </c>
      <c r="CO249" s="38">
        <v>5.4864556952223413E-2</v>
      </c>
      <c r="CP249" s="38">
        <v>5.0428521909717965E-2</v>
      </c>
      <c r="CQ249" s="38">
        <v>5.0859286932663256E-2</v>
      </c>
      <c r="CR249" s="38">
        <v>5.0750729922512235E-2</v>
      </c>
      <c r="CS249" s="38">
        <v>4.9419130481740986E-2</v>
      </c>
      <c r="CT249" s="38">
        <v>4.9108922301283303E-2</v>
      </c>
    </row>
    <row r="250" spans="1:98" ht="14.5" x14ac:dyDescent="0.65">
      <c r="A250" s="77"/>
      <c r="B250" s="76" t="s">
        <v>11</v>
      </c>
      <c r="C250" s="37" t="s">
        <v>3</v>
      </c>
      <c r="D250" s="38">
        <v>1.6840276279202926E-2</v>
      </c>
      <c r="E250" s="38">
        <v>1.6671628232806483E-2</v>
      </c>
      <c r="F250" s="38">
        <v>1.7795201055065518E-2</v>
      </c>
      <c r="G250" s="38">
        <v>1.8018320726736731E-2</v>
      </c>
      <c r="H250" s="38">
        <v>1.8857814352950711E-2</v>
      </c>
      <c r="I250" s="38">
        <v>1.8364011941685028E-2</v>
      </c>
      <c r="J250" s="38">
        <v>2.1120921899491822E-2</v>
      </c>
      <c r="K250" s="38">
        <v>2.2718647931056268E-2</v>
      </c>
      <c r="L250" s="38">
        <v>2.3972841280371908E-2</v>
      </c>
      <c r="M250" s="38">
        <v>2.4170674475117105E-2</v>
      </c>
      <c r="N250" s="38">
        <v>2.4564408852039362E-2</v>
      </c>
      <c r="O250" s="38">
        <v>1.8297109759349384E-2</v>
      </c>
      <c r="P250" s="38">
        <v>9.9814446697695947E-3</v>
      </c>
      <c r="Q250" s="38">
        <v>1.4377408913268819E-2</v>
      </c>
      <c r="R250" s="38">
        <v>2.4049814872531077E-3</v>
      </c>
      <c r="S250" s="38">
        <v>2.3396965100329226E-2</v>
      </c>
      <c r="T250" s="38">
        <v>2.0612398639944195E-2</v>
      </c>
      <c r="U250" s="38">
        <v>2.1270137815069746E-2</v>
      </c>
      <c r="V250" s="38">
        <v>2.3787230665329888E-2</v>
      </c>
      <c r="W250" s="38">
        <v>2.5707573325138317E-2</v>
      </c>
      <c r="X250" s="38">
        <v>2.6346227232233416E-2</v>
      </c>
      <c r="Y250" s="38">
        <v>3.0399213472671598E-2</v>
      </c>
      <c r="Z250" s="38">
        <v>2.9590561055792979E-2</v>
      </c>
      <c r="AA250" s="38">
        <v>3.8491645902199396E-2</v>
      </c>
      <c r="AB250" s="38">
        <v>4.3343879908313586E-2</v>
      </c>
      <c r="AC250" s="38">
        <v>4.8607292477672016E-2</v>
      </c>
      <c r="AD250" s="38">
        <v>4.9604531804821834E-2</v>
      </c>
      <c r="AE250" s="38">
        <v>5.1675644933729746E-2</v>
      </c>
      <c r="AF250" s="38">
        <v>5.0964271778765689E-2</v>
      </c>
      <c r="AG250" s="38">
        <v>5.0067132012390374E-2</v>
      </c>
      <c r="AH250" s="38">
        <v>5.4773467159528848E-2</v>
      </c>
      <c r="AI250" s="38">
        <v>5.6405142211925101E-2</v>
      </c>
      <c r="AJ250" s="38">
        <v>5.6108642655624326E-2</v>
      </c>
      <c r="AK250" s="38">
        <v>6.7640261043375269E-2</v>
      </c>
      <c r="AL250" s="38">
        <v>8.3279431943818302E-2</v>
      </c>
      <c r="AM250" s="38">
        <v>8.2512118457470876E-2</v>
      </c>
      <c r="AN250" s="38">
        <v>8.2859911581842485E-2</v>
      </c>
      <c r="AO250" s="38">
        <v>8.0339402926786374E-2</v>
      </c>
      <c r="AP250" s="38">
        <v>6.8528840074254596E-2</v>
      </c>
      <c r="AQ250" s="38">
        <v>6.4405216790683423E-2</v>
      </c>
      <c r="AR250" s="38">
        <v>6.4202835637101746E-2</v>
      </c>
      <c r="AS250" s="38">
        <v>6.4199974342002974E-2</v>
      </c>
      <c r="AT250" s="38">
        <v>6.6124234543314911E-2</v>
      </c>
      <c r="AU250" s="38">
        <v>6.8268415171036961E-2</v>
      </c>
      <c r="AV250" s="38">
        <v>6.8455652242384646E-2</v>
      </c>
      <c r="AW250" s="38">
        <v>5.8464314358029776E-2</v>
      </c>
      <c r="AX250" s="38">
        <v>6.1543981250824331E-2</v>
      </c>
      <c r="AY250" s="38">
        <v>5.8914369344333431E-2</v>
      </c>
      <c r="AZ250" s="38">
        <v>5.9699413262712483E-2</v>
      </c>
      <c r="BA250" s="38">
        <v>6.0891282018183293E-2</v>
      </c>
      <c r="BB250" s="38">
        <v>5.7197010338482589E-2</v>
      </c>
      <c r="BC250" s="38">
        <v>5.4249676023530299E-2</v>
      </c>
      <c r="BD250" s="38">
        <v>5.4987852128249554E-2</v>
      </c>
      <c r="BE250" s="38">
        <v>4.9350463263541415E-2</v>
      </c>
      <c r="BF250" s="38">
        <v>5.0393833658726496E-2</v>
      </c>
      <c r="BG250" s="38">
        <v>4.9872506092371843E-2</v>
      </c>
      <c r="BH250" s="38">
        <v>4.7872065620875537E-2</v>
      </c>
      <c r="BI250" s="38">
        <v>4.5507595533872507E-2</v>
      </c>
      <c r="BJ250" s="38">
        <v>4.9352083011672945E-2</v>
      </c>
      <c r="BK250" s="38">
        <v>5.0007726852922346E-2</v>
      </c>
      <c r="BL250" s="38">
        <v>4.7425156158461532E-2</v>
      </c>
      <c r="BM250" s="38">
        <v>3.6039821814190708E-2</v>
      </c>
      <c r="BN250" s="38">
        <v>3.6194585273540941E-2</v>
      </c>
      <c r="BO250" s="38">
        <v>3.5747416898741793E-2</v>
      </c>
      <c r="BP250" s="38">
        <v>4.7832936992402632E-2</v>
      </c>
      <c r="BQ250" s="38">
        <v>3.8329227009670987E-2</v>
      </c>
      <c r="BR250" s="38">
        <v>3.6290974924381394E-2</v>
      </c>
      <c r="BS250" s="38">
        <v>3.6397442768927674E-2</v>
      </c>
      <c r="BT250" s="38">
        <v>3.3488403853833899E-2</v>
      </c>
      <c r="BU250" s="38">
        <v>3.0801866874207644E-2</v>
      </c>
      <c r="BV250" s="38">
        <v>3.2755703819696579E-2</v>
      </c>
      <c r="BW250" s="38">
        <v>3.3542454437769369E-2</v>
      </c>
      <c r="BX250" s="38">
        <v>3.2973507690780765E-2</v>
      </c>
      <c r="BY250" s="38">
        <v>3.2897204093168479E-2</v>
      </c>
      <c r="BZ250" s="38">
        <v>3.3357245996806707E-2</v>
      </c>
      <c r="CA250" s="38">
        <v>3.2624906962972502E-2</v>
      </c>
      <c r="CB250" s="38">
        <v>3.3442191478316605E-2</v>
      </c>
      <c r="CC250" s="38">
        <v>3.4650665586861015E-2</v>
      </c>
      <c r="CD250" s="38">
        <v>3.5018759946227648E-2</v>
      </c>
      <c r="CE250" s="38">
        <v>2.8515111097555879E-2</v>
      </c>
      <c r="CF250" s="38">
        <v>3.286258896036566E-2</v>
      </c>
      <c r="CG250" s="38">
        <v>3.4051739729242955E-2</v>
      </c>
      <c r="CH250" s="38">
        <v>3.1532858543580899E-2</v>
      </c>
      <c r="CI250" s="38">
        <v>3.3009801256534611E-2</v>
      </c>
      <c r="CJ250" s="38">
        <v>3.2289508055187259E-2</v>
      </c>
      <c r="CK250" s="38">
        <v>3.2832375475121987E-2</v>
      </c>
      <c r="CL250" s="38">
        <v>3.3381092496241251E-2</v>
      </c>
      <c r="CM250" s="38">
        <v>3.3500042709094659E-2</v>
      </c>
      <c r="CN250" s="38">
        <v>3.4055846521789862E-2</v>
      </c>
      <c r="CO250" s="38">
        <v>2.9229425103690403E-2</v>
      </c>
      <c r="CP250" s="38">
        <v>2.6718379451779635E-2</v>
      </c>
      <c r="CQ250" s="38">
        <v>2.8223232632385169E-2</v>
      </c>
      <c r="CR250" s="38">
        <v>2.8266494928335439E-2</v>
      </c>
      <c r="CS250" s="38">
        <v>2.7324932940444781E-2</v>
      </c>
      <c r="CT250" s="38">
        <v>2.7235745727870006E-2</v>
      </c>
    </row>
    <row r="251" spans="1:98" ht="14.5" x14ac:dyDescent="0.65">
      <c r="A251" s="77"/>
      <c r="B251" s="77"/>
      <c r="C251" s="37" t="s">
        <v>4</v>
      </c>
      <c r="D251" s="38" t="s">
        <v>67</v>
      </c>
      <c r="E251" s="38" t="s">
        <v>67</v>
      </c>
      <c r="F251" s="38" t="s">
        <v>67</v>
      </c>
      <c r="G251" s="38" t="s">
        <v>67</v>
      </c>
      <c r="H251" s="38" t="s">
        <v>67</v>
      </c>
      <c r="I251" s="38" t="s">
        <v>67</v>
      </c>
      <c r="J251" s="38" t="s">
        <v>67</v>
      </c>
      <c r="K251" s="38" t="s">
        <v>67</v>
      </c>
      <c r="L251" s="38" t="s">
        <v>67</v>
      </c>
      <c r="M251" s="38" t="s">
        <v>67</v>
      </c>
      <c r="N251" s="38" t="s">
        <v>67</v>
      </c>
      <c r="O251" s="38" t="s">
        <v>67</v>
      </c>
      <c r="P251" s="38" t="s">
        <v>67</v>
      </c>
      <c r="Q251" s="38" t="s">
        <v>67</v>
      </c>
      <c r="R251" s="38" t="s">
        <v>67</v>
      </c>
      <c r="S251" s="38" t="s">
        <v>67</v>
      </c>
      <c r="T251" s="38" t="s">
        <v>67</v>
      </c>
      <c r="U251" s="38" t="s">
        <v>67</v>
      </c>
      <c r="V251" s="38" t="s">
        <v>67</v>
      </c>
      <c r="W251" s="38" t="s">
        <v>67</v>
      </c>
      <c r="X251" s="38" t="s">
        <v>67</v>
      </c>
      <c r="Y251" s="38" t="s">
        <v>67</v>
      </c>
      <c r="Z251" s="38" t="s">
        <v>67</v>
      </c>
      <c r="AA251" s="38" t="s">
        <v>67</v>
      </c>
      <c r="AB251" s="38" t="s">
        <v>67</v>
      </c>
      <c r="AC251" s="38" t="s">
        <v>67</v>
      </c>
      <c r="AD251" s="38" t="s">
        <v>67</v>
      </c>
      <c r="AE251" s="38" t="s">
        <v>67</v>
      </c>
      <c r="AF251" s="38" t="s">
        <v>67</v>
      </c>
      <c r="AG251" s="38" t="s">
        <v>67</v>
      </c>
      <c r="AH251" s="38" t="s">
        <v>67</v>
      </c>
      <c r="AI251" s="38" t="s">
        <v>67</v>
      </c>
      <c r="AJ251" s="38" t="s">
        <v>67</v>
      </c>
      <c r="AK251" s="38" t="s">
        <v>67</v>
      </c>
      <c r="AL251" s="38" t="s">
        <v>67</v>
      </c>
      <c r="AM251" s="38" t="s">
        <v>67</v>
      </c>
      <c r="AN251" s="38" t="s">
        <v>67</v>
      </c>
      <c r="AO251" s="38" t="s">
        <v>67</v>
      </c>
      <c r="AP251" s="38" t="s">
        <v>67</v>
      </c>
      <c r="AQ251" s="38" t="s">
        <v>67</v>
      </c>
      <c r="AR251" s="38" t="s">
        <v>67</v>
      </c>
      <c r="AS251" s="38" t="s">
        <v>67</v>
      </c>
      <c r="AT251" s="38" t="s">
        <v>67</v>
      </c>
      <c r="AU251" s="38" t="s">
        <v>67</v>
      </c>
      <c r="AV251" s="38" t="s">
        <v>67</v>
      </c>
      <c r="AW251" s="38" t="s">
        <v>67</v>
      </c>
      <c r="AX251" s="38" t="s">
        <v>67</v>
      </c>
      <c r="AY251" s="38" t="s">
        <v>67</v>
      </c>
      <c r="AZ251" s="38" t="s">
        <v>67</v>
      </c>
      <c r="BA251" s="38" t="s">
        <v>67</v>
      </c>
      <c r="BB251" s="38" t="s">
        <v>67</v>
      </c>
      <c r="BC251" s="38" t="s">
        <v>67</v>
      </c>
      <c r="BD251" s="38" t="s">
        <v>67</v>
      </c>
      <c r="BE251" s="38" t="s">
        <v>67</v>
      </c>
      <c r="BF251" s="38" t="s">
        <v>67</v>
      </c>
      <c r="BG251" s="38" t="s">
        <v>67</v>
      </c>
      <c r="BH251" s="38" t="s">
        <v>67</v>
      </c>
      <c r="BI251" s="38" t="s">
        <v>67</v>
      </c>
      <c r="BJ251" s="38" t="s">
        <v>67</v>
      </c>
      <c r="BK251" s="38" t="s">
        <v>67</v>
      </c>
      <c r="BL251" s="38" t="s">
        <v>67</v>
      </c>
      <c r="BM251" s="38" t="s">
        <v>67</v>
      </c>
      <c r="BN251" s="38" t="s">
        <v>67</v>
      </c>
      <c r="BO251" s="38" t="s">
        <v>67</v>
      </c>
      <c r="BP251" s="38" t="s">
        <v>67</v>
      </c>
      <c r="BQ251" s="38" t="s">
        <v>67</v>
      </c>
      <c r="BR251" s="38" t="s">
        <v>67</v>
      </c>
      <c r="BS251" s="38" t="s">
        <v>67</v>
      </c>
      <c r="BT251" s="38" t="s">
        <v>67</v>
      </c>
      <c r="BU251" s="38" t="s">
        <v>67</v>
      </c>
      <c r="BV251" s="38" t="s">
        <v>67</v>
      </c>
      <c r="BW251" s="38" t="s">
        <v>67</v>
      </c>
      <c r="BX251" s="38" t="s">
        <v>67</v>
      </c>
      <c r="BY251" s="38" t="s">
        <v>67</v>
      </c>
      <c r="BZ251" s="38" t="s">
        <v>67</v>
      </c>
      <c r="CA251" s="38" t="s">
        <v>67</v>
      </c>
      <c r="CB251" s="38" t="s">
        <v>67</v>
      </c>
      <c r="CC251" s="38" t="s">
        <v>67</v>
      </c>
      <c r="CD251" s="38" t="s">
        <v>67</v>
      </c>
      <c r="CE251" s="38" t="s">
        <v>67</v>
      </c>
      <c r="CF251" s="38" t="s">
        <v>67</v>
      </c>
      <c r="CG251" s="38" t="s">
        <v>67</v>
      </c>
      <c r="CH251" s="38" t="s">
        <v>67</v>
      </c>
      <c r="CI251" s="38" t="s">
        <v>67</v>
      </c>
      <c r="CJ251" s="38" t="s">
        <v>67</v>
      </c>
      <c r="CK251" s="38" t="s">
        <v>67</v>
      </c>
      <c r="CL251" s="38" t="s">
        <v>67</v>
      </c>
      <c r="CM251" s="38" t="s">
        <v>67</v>
      </c>
      <c r="CN251" s="38" t="s">
        <v>67</v>
      </c>
      <c r="CO251" s="38" t="s">
        <v>67</v>
      </c>
      <c r="CP251" s="38" t="s">
        <v>67</v>
      </c>
      <c r="CQ251" s="38" t="s">
        <v>67</v>
      </c>
      <c r="CR251" s="38" t="s">
        <v>67</v>
      </c>
      <c r="CS251" s="38" t="s">
        <v>67</v>
      </c>
      <c r="CT251" s="38" t="s">
        <v>67</v>
      </c>
    </row>
    <row r="252" spans="1:98" ht="14.5" x14ac:dyDescent="0.65">
      <c r="A252" s="77"/>
      <c r="B252" s="78"/>
      <c r="C252" s="37" t="s">
        <v>6</v>
      </c>
      <c r="D252" s="38">
        <v>1.6840276279202926E-2</v>
      </c>
      <c r="E252" s="38">
        <v>1.6671628232806483E-2</v>
      </c>
      <c r="F252" s="38">
        <v>1.7795201055065518E-2</v>
      </c>
      <c r="G252" s="38">
        <v>1.8018320726736731E-2</v>
      </c>
      <c r="H252" s="38">
        <v>1.8857814352950711E-2</v>
      </c>
      <c r="I252" s="38">
        <v>1.8364011941685028E-2</v>
      </c>
      <c r="J252" s="38">
        <v>2.1120921899491822E-2</v>
      </c>
      <c r="K252" s="38">
        <v>2.2718647931056268E-2</v>
      </c>
      <c r="L252" s="38">
        <v>2.3972841280371908E-2</v>
      </c>
      <c r="M252" s="38">
        <v>2.4170674475117105E-2</v>
      </c>
      <c r="N252" s="38">
        <v>2.4564408852039362E-2</v>
      </c>
      <c r="O252" s="38">
        <v>1.8297109759349384E-2</v>
      </c>
      <c r="P252" s="38">
        <v>9.9814446697695947E-3</v>
      </c>
      <c r="Q252" s="38">
        <v>1.4377408913268819E-2</v>
      </c>
      <c r="R252" s="38">
        <v>2.4049814872531077E-3</v>
      </c>
      <c r="S252" s="38">
        <v>2.3396965100329226E-2</v>
      </c>
      <c r="T252" s="38">
        <v>2.0612398639944195E-2</v>
      </c>
      <c r="U252" s="38">
        <v>2.1270137815069746E-2</v>
      </c>
      <c r="V252" s="38">
        <v>2.3787230665329888E-2</v>
      </c>
      <c r="W252" s="38">
        <v>2.5707573325138317E-2</v>
      </c>
      <c r="X252" s="38">
        <v>2.6346227232233416E-2</v>
      </c>
      <c r="Y252" s="38">
        <v>3.0399213472671598E-2</v>
      </c>
      <c r="Z252" s="38">
        <v>2.9590561055792979E-2</v>
      </c>
      <c r="AA252" s="38">
        <v>3.8491645902199396E-2</v>
      </c>
      <c r="AB252" s="38">
        <v>4.3343879908313586E-2</v>
      </c>
      <c r="AC252" s="38">
        <v>4.8607292477672016E-2</v>
      </c>
      <c r="AD252" s="38">
        <v>4.9604531804821834E-2</v>
      </c>
      <c r="AE252" s="38">
        <v>5.1675644933729746E-2</v>
      </c>
      <c r="AF252" s="38">
        <v>5.0964271778765689E-2</v>
      </c>
      <c r="AG252" s="38">
        <v>5.0067132012390374E-2</v>
      </c>
      <c r="AH252" s="38">
        <v>5.4773467159528848E-2</v>
      </c>
      <c r="AI252" s="38">
        <v>5.6405142211925101E-2</v>
      </c>
      <c r="AJ252" s="38">
        <v>5.6108642655624326E-2</v>
      </c>
      <c r="AK252" s="38">
        <v>6.7640261043375269E-2</v>
      </c>
      <c r="AL252" s="38">
        <v>8.3279431943818302E-2</v>
      </c>
      <c r="AM252" s="38">
        <v>8.2512118457470876E-2</v>
      </c>
      <c r="AN252" s="38">
        <v>8.2859911581842485E-2</v>
      </c>
      <c r="AO252" s="38">
        <v>8.0339402926786374E-2</v>
      </c>
      <c r="AP252" s="38">
        <v>6.8528840074254596E-2</v>
      </c>
      <c r="AQ252" s="38">
        <v>6.4405216790683423E-2</v>
      </c>
      <c r="AR252" s="38">
        <v>6.4202835637101746E-2</v>
      </c>
      <c r="AS252" s="38">
        <v>6.4199974342002974E-2</v>
      </c>
      <c r="AT252" s="38">
        <v>6.6124234543314911E-2</v>
      </c>
      <c r="AU252" s="38">
        <v>6.8268415171036961E-2</v>
      </c>
      <c r="AV252" s="38">
        <v>6.8455652242384646E-2</v>
      </c>
      <c r="AW252" s="38">
        <v>5.8464314358029776E-2</v>
      </c>
      <c r="AX252" s="38">
        <v>6.1543981250824331E-2</v>
      </c>
      <c r="AY252" s="38">
        <v>5.8914369344333431E-2</v>
      </c>
      <c r="AZ252" s="38">
        <v>5.9699413262712483E-2</v>
      </c>
      <c r="BA252" s="38">
        <v>6.0891282018183293E-2</v>
      </c>
      <c r="BB252" s="38">
        <v>5.7197010338482589E-2</v>
      </c>
      <c r="BC252" s="38">
        <v>5.4249676023530299E-2</v>
      </c>
      <c r="BD252" s="38">
        <v>5.4987852128249554E-2</v>
      </c>
      <c r="BE252" s="38">
        <v>4.9350463263541415E-2</v>
      </c>
      <c r="BF252" s="38">
        <v>5.0393833658726496E-2</v>
      </c>
      <c r="BG252" s="38">
        <v>4.9872506092371843E-2</v>
      </c>
      <c r="BH252" s="38">
        <v>4.7872065620875537E-2</v>
      </c>
      <c r="BI252" s="38">
        <v>4.5507595533872507E-2</v>
      </c>
      <c r="BJ252" s="38">
        <v>4.9352083011672945E-2</v>
      </c>
      <c r="BK252" s="38">
        <v>5.0007726852922346E-2</v>
      </c>
      <c r="BL252" s="38">
        <v>4.7425156158461532E-2</v>
      </c>
      <c r="BM252" s="38">
        <v>3.6039821814190708E-2</v>
      </c>
      <c r="BN252" s="38">
        <v>3.6194585273540941E-2</v>
      </c>
      <c r="BO252" s="38">
        <v>3.5747416898741793E-2</v>
      </c>
      <c r="BP252" s="38">
        <v>4.7832936992402632E-2</v>
      </c>
      <c r="BQ252" s="38">
        <v>3.8329227009670987E-2</v>
      </c>
      <c r="BR252" s="38">
        <v>3.6290974924381394E-2</v>
      </c>
      <c r="BS252" s="38">
        <v>3.6397442768927674E-2</v>
      </c>
      <c r="BT252" s="38">
        <v>3.3488403853833899E-2</v>
      </c>
      <c r="BU252" s="38">
        <v>3.0801866874207644E-2</v>
      </c>
      <c r="BV252" s="38">
        <v>3.2755703819696579E-2</v>
      </c>
      <c r="BW252" s="38">
        <v>3.3542454437769369E-2</v>
      </c>
      <c r="BX252" s="38">
        <v>3.2973507690780765E-2</v>
      </c>
      <c r="BY252" s="38">
        <v>3.2897204093168479E-2</v>
      </c>
      <c r="BZ252" s="38">
        <v>3.3357245996806707E-2</v>
      </c>
      <c r="CA252" s="38">
        <v>3.2624906962972502E-2</v>
      </c>
      <c r="CB252" s="38">
        <v>3.3442191478316605E-2</v>
      </c>
      <c r="CC252" s="38">
        <v>3.4650665586861015E-2</v>
      </c>
      <c r="CD252" s="38">
        <v>3.5018759946227648E-2</v>
      </c>
      <c r="CE252" s="38">
        <v>2.8515111097555879E-2</v>
      </c>
      <c r="CF252" s="38">
        <v>3.286258896036566E-2</v>
      </c>
      <c r="CG252" s="38">
        <v>3.4051739729242955E-2</v>
      </c>
      <c r="CH252" s="38">
        <v>3.1532858543580899E-2</v>
      </c>
      <c r="CI252" s="38">
        <v>3.3009801256534611E-2</v>
      </c>
      <c r="CJ252" s="38">
        <v>3.2289508055187259E-2</v>
      </c>
      <c r="CK252" s="38">
        <v>3.2832375475121987E-2</v>
      </c>
      <c r="CL252" s="38">
        <v>3.3381092496241251E-2</v>
      </c>
      <c r="CM252" s="38">
        <v>3.3500042709094659E-2</v>
      </c>
      <c r="CN252" s="38">
        <v>3.4055846521789862E-2</v>
      </c>
      <c r="CO252" s="38">
        <v>2.9229425103690403E-2</v>
      </c>
      <c r="CP252" s="38">
        <v>2.6718379451779635E-2</v>
      </c>
      <c r="CQ252" s="38">
        <v>2.8223232632385169E-2</v>
      </c>
      <c r="CR252" s="38">
        <v>2.8266494928335439E-2</v>
      </c>
      <c r="CS252" s="38">
        <v>2.7324932940444781E-2</v>
      </c>
      <c r="CT252" s="38">
        <v>2.7235745727870006E-2</v>
      </c>
    </row>
    <row r="253" spans="1:98" ht="14.5" x14ac:dyDescent="0.65">
      <c r="A253" s="77"/>
      <c r="B253" s="76" t="s">
        <v>12</v>
      </c>
      <c r="C253" s="37" t="s">
        <v>68</v>
      </c>
      <c r="D253" s="38">
        <v>6.1920942000000001E-7</v>
      </c>
      <c r="E253" s="38">
        <v>5.4802996999999996E-7</v>
      </c>
      <c r="F253" s="38">
        <v>3.9081716000000002E-7</v>
      </c>
      <c r="G253" s="38">
        <v>3.8189101E-7</v>
      </c>
      <c r="H253" s="38">
        <v>7.5133474999999996E-7</v>
      </c>
      <c r="I253" s="38">
        <v>1.4268245200000001E-6</v>
      </c>
      <c r="J253" s="38">
        <v>1.9569158200000001E-6</v>
      </c>
      <c r="K253" s="38">
        <v>2.4968117099999999E-6</v>
      </c>
      <c r="L253" s="38">
        <v>3.1026926500000002E-6</v>
      </c>
      <c r="M253" s="38">
        <v>3.4597416699999998E-6</v>
      </c>
      <c r="N253" s="38">
        <v>3.54712246E-6</v>
      </c>
      <c r="O253" s="38">
        <v>3.1793040800000002E-6</v>
      </c>
      <c r="P253" s="38">
        <v>2.0211442800000001E-6</v>
      </c>
      <c r="Q253" s="38">
        <v>2.7225693200000001E-6</v>
      </c>
      <c r="R253" s="38">
        <v>5.1855574999999999E-7</v>
      </c>
      <c r="S253" s="38">
        <v>0</v>
      </c>
      <c r="T253" s="38">
        <v>0</v>
      </c>
      <c r="U253" s="38">
        <v>1.661474E-8</v>
      </c>
      <c r="V253" s="38">
        <v>1.49157629E-6</v>
      </c>
      <c r="W253" s="38">
        <v>5.9360338E-7</v>
      </c>
      <c r="X253" s="38">
        <v>5.6211297000000002E-7</v>
      </c>
      <c r="Y253" s="38">
        <v>1.5018629600000001E-6</v>
      </c>
      <c r="Z253" s="38">
        <v>2.0379225100000001E-6</v>
      </c>
      <c r="AA253" s="38">
        <v>2.16548971E-6</v>
      </c>
      <c r="AB253" s="38">
        <v>2.6158934599999998E-6</v>
      </c>
      <c r="AC253" s="38">
        <v>2.7747267399999999E-6</v>
      </c>
      <c r="AD253" s="38">
        <v>2.9763189700000002E-6</v>
      </c>
      <c r="AE253" s="38">
        <v>3.1122068700000002E-6</v>
      </c>
      <c r="AF253" s="38">
        <v>2.77885816E-6</v>
      </c>
      <c r="AG253" s="38">
        <v>5.4229261200000001E-6</v>
      </c>
      <c r="AH253" s="38">
        <v>5.7776109499999997E-6</v>
      </c>
      <c r="AI253" s="38">
        <v>5.8006484299999997E-6</v>
      </c>
      <c r="AJ253" s="38">
        <v>5.8271070399999998E-6</v>
      </c>
      <c r="AK253" s="38">
        <v>6.3091011100000003E-6</v>
      </c>
      <c r="AL253" s="38">
        <v>7.0050837300000001E-6</v>
      </c>
      <c r="AM253" s="38">
        <v>7.5264878100000003E-6</v>
      </c>
      <c r="AN253" s="38">
        <v>7.9565363899999992E-6</v>
      </c>
      <c r="AO253" s="38">
        <v>8.3616513900000008E-6</v>
      </c>
      <c r="AP253" s="38">
        <v>8.1693914399999995E-6</v>
      </c>
      <c r="AQ253" s="38">
        <v>7.3563427700000001E-6</v>
      </c>
      <c r="AR253" s="38">
        <v>7.9277990200000008E-6</v>
      </c>
      <c r="AS253" s="38">
        <v>8.3726417600000008E-6</v>
      </c>
      <c r="AT253" s="38">
        <v>9.0343546500000007E-6</v>
      </c>
      <c r="AU253" s="38">
        <v>9.0697894800000008E-6</v>
      </c>
      <c r="AV253" s="38">
        <v>1.093614295E-5</v>
      </c>
      <c r="AW253" s="38">
        <v>9.7730996700000004E-6</v>
      </c>
      <c r="AX253" s="38">
        <v>1.029231039E-5</v>
      </c>
      <c r="AY253" s="38">
        <v>1.027281598E-5</v>
      </c>
      <c r="AZ253" s="38">
        <v>1.029140101E-5</v>
      </c>
      <c r="BA253" s="38">
        <v>1.039585492E-5</v>
      </c>
      <c r="BB253" s="38">
        <v>1.041918642E-5</v>
      </c>
      <c r="BC253" s="38">
        <v>1.012380748E-5</v>
      </c>
      <c r="BD253" s="38">
        <v>9.9809667099999995E-6</v>
      </c>
      <c r="BE253" s="38">
        <v>9.3069697000000006E-6</v>
      </c>
      <c r="BF253" s="38">
        <v>9.5295426100000002E-6</v>
      </c>
      <c r="BG253" s="38">
        <v>9.3982457700000007E-6</v>
      </c>
      <c r="BH253" s="38">
        <v>8.9567311399999992E-6</v>
      </c>
      <c r="BI253" s="38">
        <v>8.2288913900000004E-6</v>
      </c>
      <c r="BJ253" s="38">
        <v>8.0245310300000001E-6</v>
      </c>
      <c r="BK253" s="38">
        <v>7.8118758900000001E-6</v>
      </c>
      <c r="BL253" s="38">
        <v>7.2943945900000001E-6</v>
      </c>
      <c r="BM253" s="38">
        <v>6.1808569000000003E-6</v>
      </c>
      <c r="BN253" s="38">
        <v>6.1308642600000004E-6</v>
      </c>
      <c r="BO253" s="38">
        <v>6.1098146099999998E-6</v>
      </c>
      <c r="BP253" s="38">
        <v>7.14991139E-6</v>
      </c>
      <c r="BQ253" s="38">
        <v>6.3134286999999999E-6</v>
      </c>
      <c r="BR253" s="38">
        <v>5.8910073800000001E-6</v>
      </c>
      <c r="BS253" s="38">
        <v>5.8942193100000002E-6</v>
      </c>
      <c r="BT253" s="38">
        <v>5.1154790700000001E-6</v>
      </c>
      <c r="BU253" s="38">
        <v>4.8099530199999999E-6</v>
      </c>
      <c r="BV253" s="38">
        <v>5.38067104E-6</v>
      </c>
      <c r="BW253" s="38">
        <v>1.0456718200000001E-6</v>
      </c>
      <c r="BX253" s="38">
        <v>1.04347805E-6</v>
      </c>
      <c r="BY253" s="38">
        <v>5.7517310599999999E-6</v>
      </c>
      <c r="BZ253" s="38">
        <v>5.8279612599999996E-6</v>
      </c>
      <c r="CA253" s="38">
        <v>5.7036971799999996E-6</v>
      </c>
      <c r="CB253" s="38">
        <v>5.8531664000000002E-6</v>
      </c>
      <c r="CC253" s="38">
        <v>6.0206445100000003E-6</v>
      </c>
      <c r="CD253" s="38">
        <v>6.8142732500000003E-6</v>
      </c>
      <c r="CE253" s="38">
        <v>5.5661909499999997E-6</v>
      </c>
      <c r="CF253" s="38">
        <v>6.5369760100000003E-6</v>
      </c>
      <c r="CG253" s="38">
        <v>6.6744069099999999E-6</v>
      </c>
      <c r="CH253" s="38">
        <v>6.2227689199999999E-6</v>
      </c>
      <c r="CI253" s="38">
        <v>6.8718086200000004E-6</v>
      </c>
      <c r="CJ253" s="38">
        <v>6.6357475499999997E-6</v>
      </c>
      <c r="CK253" s="38">
        <v>6.74230197E-6</v>
      </c>
      <c r="CL253" s="38">
        <v>6.8269728700000001E-6</v>
      </c>
      <c r="CM253" s="38">
        <v>6.8742488799999996E-6</v>
      </c>
      <c r="CN253" s="38">
        <v>6.9682979699999999E-6</v>
      </c>
      <c r="CO253" s="38">
        <v>5.36331269E-6</v>
      </c>
      <c r="CP253" s="38">
        <v>5.1041499900000003E-6</v>
      </c>
      <c r="CQ253" s="38">
        <v>5.34056955E-6</v>
      </c>
      <c r="CR253" s="38">
        <v>5.3810756100000003E-6</v>
      </c>
      <c r="CS253" s="38">
        <v>5.13030578E-6</v>
      </c>
      <c r="CT253" s="38">
        <v>5.2020198799999996E-6</v>
      </c>
    </row>
    <row r="254" spans="1:98" ht="14.5" x14ac:dyDescent="0.65">
      <c r="A254" s="77"/>
      <c r="B254" s="77"/>
      <c r="C254" s="37" t="s">
        <v>4</v>
      </c>
      <c r="D254" s="38">
        <f>D255-D253</f>
        <v>-4.0507510523359004E-15</v>
      </c>
      <c r="E254" s="38">
        <f t="shared" ref="E254" si="3027">E255-E253</f>
        <v>3.0960471051106348E-7</v>
      </c>
      <c r="F254" s="38">
        <f t="shared" ref="F254" si="3028">F255-F253</f>
        <v>4.8041812729294549E-7</v>
      </c>
      <c r="G254" s="38">
        <f t="shared" ref="G254" si="3029">G255-G253</f>
        <v>5.3288759397859655E-7</v>
      </c>
      <c r="H254" s="38">
        <f t="shared" ref="H254" si="3030">H255-H253</f>
        <v>5.8206726986846613E-7</v>
      </c>
      <c r="I254" s="38">
        <f t="shared" ref="I254" si="3031">I255-I253</f>
        <v>8.1264003645597565E-7</v>
      </c>
      <c r="J254" s="38">
        <f t="shared" ref="J254" si="3032">J255-J253</f>
        <v>1.313303740499E-6</v>
      </c>
      <c r="K254" s="38">
        <f t="shared" ref="K254" si="3033">K255-K253</f>
        <v>1.928788181665038E-6</v>
      </c>
      <c r="L254" s="38">
        <f t="shared" ref="L254" si="3034">L255-L253</f>
        <v>2.645278267638994E-6</v>
      </c>
      <c r="M254" s="38">
        <f t="shared" ref="M254" si="3035">M255-M253</f>
        <v>3.4778329278052578E-6</v>
      </c>
      <c r="N254" s="38">
        <f t="shared" ref="N254" si="3036">N255-N253</f>
        <v>4.2777202855974923E-6</v>
      </c>
      <c r="O254" s="38">
        <f t="shared" ref="O254" si="3037">O255-O253</f>
        <v>4.9346379955153831E-6</v>
      </c>
      <c r="P254" s="38">
        <f t="shared" ref="P254" si="3038">P255-P253</f>
        <v>5.2734510409251394E-6</v>
      </c>
      <c r="Q254" s="38">
        <f t="shared" ref="Q254" si="3039">Q255-Q253</f>
        <v>4.9996016302871702E-6</v>
      </c>
      <c r="R254" s="38">
        <f t="shared" ref="R254" si="3040">R255-R253</f>
        <v>5.2244331366049817E-6</v>
      </c>
      <c r="S254" s="38">
        <f t="shared" ref="S254" si="3041">S255-S253</f>
        <v>4.2775602951277842E-6</v>
      </c>
      <c r="T254" s="38">
        <f t="shared" ref="T254" si="3042">T255-T253</f>
        <v>3.3974691480056526E-6</v>
      </c>
      <c r="U254" s="38">
        <f t="shared" ref="U254" si="3043">U255-U253</f>
        <v>2.766184856071919E-6</v>
      </c>
      <c r="V254" s="38">
        <f t="shared" ref="V254" si="3044">V255-V253</f>
        <v>2.2743212331129927E-6</v>
      </c>
      <c r="W254" s="38">
        <f t="shared" ref="W254" si="3045">W255-W253</f>
        <v>2.6036638502686857E-6</v>
      </c>
      <c r="X254" s="38">
        <f t="shared" ref="X254" si="3046">X255-X253</f>
        <v>2.3068330597266254E-6</v>
      </c>
      <c r="Y254" s="38">
        <f t="shared" ref="Y254" si="3047">Y255-Y253</f>
        <v>2.0809616475391851E-6</v>
      </c>
      <c r="Z254" s="38">
        <f t="shared" ref="Z254" si="3048">Z255-Z253</f>
        <v>2.3850272740154284E-6</v>
      </c>
      <c r="AA254" s="38">
        <f t="shared" ref="AA254" si="3049">AA255-AA253</f>
        <v>2.8381418280843692E-6</v>
      </c>
      <c r="AB254" s="38">
        <f t="shared" ref="AB254" si="3050">AB255-AB253</f>
        <v>3.222832947295587E-6</v>
      </c>
      <c r="AC254" s="38">
        <f t="shared" ref="AC254" si="3051">AC255-AC253</f>
        <v>3.748241154028329E-6</v>
      </c>
      <c r="AD254" s="38">
        <f t="shared" ref="AD254" si="3052">AD255-AD253</f>
        <v>4.2309250494531873E-6</v>
      </c>
      <c r="AE254" s="38">
        <f t="shared" ref="AE254" si="3053">AE255-AE253</f>
        <v>4.7173935422896247E-6</v>
      </c>
      <c r="AF254" s="38">
        <f t="shared" ref="AF254" si="3054">AF255-AF253</f>
        <v>5.1631405632685997E-6</v>
      </c>
      <c r="AG254" s="38">
        <f t="shared" ref="AG254" si="3055">AG255-AG253</f>
        <v>5.3527588135726233E-6</v>
      </c>
      <c r="AH254" s="38">
        <f t="shared" ref="AH254" si="3056">AH255-AH253</f>
        <v>6.8530673662492861E-6</v>
      </c>
      <c r="AI254" s="38">
        <f t="shared" ref="AI254" si="3057">AI255-AI253</f>
        <v>8.0638034962950018E-6</v>
      </c>
      <c r="AJ254" s="38">
        <f t="shared" ref="AJ254" si="3058">AJ255-AJ253</f>
        <v>8.9803643421401086E-6</v>
      </c>
      <c r="AK254" s="38">
        <f t="shared" ref="AK254" si="3059">AK255-AK253</f>
        <v>9.7223389286306303E-6</v>
      </c>
      <c r="AL254" s="38">
        <f t="shared" ref="AL254" si="3060">AL255-AL253</f>
        <v>1.0566116411499794E-5</v>
      </c>
      <c r="AM254" s="38">
        <f t="shared" ref="AM254" si="3061">AM255-AM253</f>
        <v>1.1572824326154788E-5</v>
      </c>
      <c r="AN254" s="38">
        <f t="shared" ref="AN254" si="3062">AN255-AN253</f>
        <v>1.2595330835761588E-5</v>
      </c>
      <c r="AO254" s="38">
        <f t="shared" ref="AO254" si="3063">AO255-AO253</f>
        <v>1.3600215440233072E-5</v>
      </c>
      <c r="AP254" s="38">
        <f t="shared" ref="AP254" si="3064">AP255-AP253</f>
        <v>1.4581444228983452E-5</v>
      </c>
      <c r="AQ254" s="38">
        <f t="shared" ref="AQ254" si="3065">AQ255-AQ253</f>
        <v>1.5238041212932059E-5</v>
      </c>
      <c r="AR254" s="38">
        <f t="shared" ref="AR254" si="3066">AR255-AR253</f>
        <v>1.5369008659961753E-5</v>
      </c>
      <c r="AS254" s="38">
        <f t="shared" ref="AS254" si="3067">AS255-AS253</f>
        <v>1.5832353432057557E-5</v>
      </c>
      <c r="AT254" s="38">
        <f t="shared" ref="AT254" si="3068">AT255-AT253</f>
        <v>1.6417404434220104E-5</v>
      </c>
      <c r="AU254" s="38">
        <f t="shared" ref="AU254" si="3069">AU255-AU253</f>
        <v>1.7183293645186056E-5</v>
      </c>
      <c r="AV254" s="38">
        <f t="shared" ref="AV254" si="3070">AV255-AV253</f>
        <v>1.777508385872978E-5</v>
      </c>
      <c r="AW254" s="38">
        <f t="shared" ref="AW254" si="3071">AW255-AW253</f>
        <v>1.9159689568033185E-5</v>
      </c>
      <c r="AX254" s="38">
        <f t="shared" ref="AX254" si="3072">AX255-AX253</f>
        <v>1.9586342173073148E-5</v>
      </c>
      <c r="AY254" s="38">
        <f t="shared" ref="AY254" si="3073">AY255-AY253</f>
        <v>2.0260971128333144E-5</v>
      </c>
      <c r="AZ254" s="38">
        <f t="shared" ref="AZ254" si="3074">AZ255-AZ253</f>
        <v>2.077410773068602E-5</v>
      </c>
      <c r="BA254" s="38">
        <f t="shared" ref="BA254" si="3075">BA255-BA253</f>
        <v>2.1222747831159432E-5</v>
      </c>
      <c r="BB254" s="38">
        <f t="shared" ref="BB254" si="3076">BB255-BB253</f>
        <v>2.1656042617606049E-5</v>
      </c>
      <c r="BC254" s="38">
        <f t="shared" ref="BC254" si="3077">BC255-BC253</f>
        <v>2.2027467465273889E-5</v>
      </c>
      <c r="BD254" s="38">
        <f t="shared" ref="BD254" si="3078">BD255-BD253</f>
        <v>2.2206486835386146E-5</v>
      </c>
      <c r="BE254" s="38">
        <f t="shared" ref="BE254" si="3079">BE255-BE253</f>
        <v>2.2308171014454046E-5</v>
      </c>
      <c r="BF254" s="38">
        <f t="shared" ref="BF254" si="3080">BF255-BF253</f>
        <v>2.2083718601881157E-5</v>
      </c>
      <c r="BG254" s="38">
        <f t="shared" ref="BG254" si="3081">BG255-BG253</f>
        <v>2.2082494389637752E-5</v>
      </c>
      <c r="BH254" s="38">
        <f t="shared" ref="BH254" si="3082">BH255-BH253</f>
        <v>2.2029975170644398E-5</v>
      </c>
      <c r="BI254" s="38">
        <f t="shared" ref="BI254" si="3083">BI255-BI253</f>
        <v>2.1776369034049582E-5</v>
      </c>
      <c r="BJ254" s="38">
        <f t="shared" ref="BJ254" si="3084">BJ255-BJ253</f>
        <v>2.1263937129208357E-5</v>
      </c>
      <c r="BK254" s="38">
        <f t="shared" ref="BK254" si="3085">BK255-BK253</f>
        <v>2.0821790923146762E-5</v>
      </c>
      <c r="BL254" s="38">
        <f t="shared" ref="BL254" si="3086">BL255-BL253</f>
        <v>2.0407136925664444E-5</v>
      </c>
      <c r="BM254" s="38">
        <f t="shared" ref="BM254" si="3087">BM255-BM253</f>
        <v>1.9838290569896654E-5</v>
      </c>
      <c r="BN254" s="38">
        <f t="shared" ref="BN254" si="3088">BN255-BN253</f>
        <v>1.8901763049442053E-5</v>
      </c>
      <c r="BO254" s="38">
        <f t="shared" ref="BO254" si="3089">BO255-BO253</f>
        <v>1.8198649815860474E-5</v>
      </c>
      <c r="BP254" s="38">
        <f t="shared" ref="BP254" si="3090">BP255-BP253</f>
        <v>1.7660956321627445E-5</v>
      </c>
      <c r="BQ254" s="38">
        <f t="shared" ref="BQ254" si="3091">BQ255-BQ253</f>
        <v>1.7772478800257063E-5</v>
      </c>
      <c r="BR254" s="38">
        <f t="shared" ref="BR254" si="3092">BR255-BR253</f>
        <v>1.7362803890920879E-5</v>
      </c>
      <c r="BS254" s="38">
        <f t="shared" ref="BS254" si="3093">BS255-BS253</f>
        <v>1.687316434886864E-5</v>
      </c>
      <c r="BT254" s="38">
        <f t="shared" ref="BT254" si="3094">BT255-BT253</f>
        <v>1.6536178807772041E-5</v>
      </c>
      <c r="BU254" s="38">
        <f t="shared" ref="BU254" si="3095">BU255-BU253</f>
        <v>1.5900554121909748E-5</v>
      </c>
      <c r="BV254" s="38">
        <f t="shared" ref="BV254" si="3096">BV255-BV253</f>
        <v>1.5314748323920455E-5</v>
      </c>
      <c r="BW254" s="38">
        <f t="shared" ref="BW254" si="3097">BW255-BW253</f>
        <v>1.5185110853094397E-5</v>
      </c>
      <c r="BX254" s="38">
        <f t="shared" ref="BX254" si="3098">BX255-BX253</f>
        <v>1.289829249552301E-5</v>
      </c>
      <c r="BY254" s="38">
        <f t="shared" ref="BY254" si="3099">BY255-BY253</f>
        <v>1.134878176234338E-5</v>
      </c>
      <c r="BZ254" s="38">
        <f t="shared" ref="BZ254" si="3100">BZ255-BZ253</f>
        <v>1.2531535950949197E-5</v>
      </c>
      <c r="CA254" s="38">
        <f t="shared" ref="CA254" si="3101">CA255-CA253</f>
        <v>1.3214755680690236E-5</v>
      </c>
      <c r="CB254" s="38">
        <f t="shared" ref="CB254" si="3102">CB255-CB253</f>
        <v>1.3607972202652381E-5</v>
      </c>
      <c r="CC254" s="38">
        <f t="shared" ref="CC254" si="3103">CC255-CC253</f>
        <v>1.3980396619209147E-5</v>
      </c>
      <c r="CD254" s="38">
        <f t="shared" ref="CD254" si="3104">CD255-CD253</f>
        <v>1.4369958777264974E-5</v>
      </c>
      <c r="CE254" s="38">
        <f t="shared" ref="CE254" si="3105">CE255-CE253</f>
        <v>1.5093051751203233E-5</v>
      </c>
      <c r="CF254" s="38">
        <f t="shared" ref="CF254" si="3106">CF255-CF253</f>
        <v>1.5017030453165409E-5</v>
      </c>
      <c r="CG254" s="38">
        <f t="shared" ref="CG254" si="3107">CG255-CG253</f>
        <v>1.5523007836336171E-5</v>
      </c>
      <c r="CH254" s="38">
        <f t="shared" ref="CH254" si="3108">CH255-CH253</f>
        <v>1.5990101828267146E-5</v>
      </c>
      <c r="CI254" s="38">
        <f t="shared" ref="CI254" si="3109">CI255-CI253</f>
        <v>1.6132502362445846E-5</v>
      </c>
      <c r="CJ254" s="38">
        <f t="shared" ref="CJ254" si="3110">CJ255-CJ253</f>
        <v>1.659508052811796E-5</v>
      </c>
      <c r="CK254" s="38">
        <f t="shared" ref="CK254" si="3111">CK255-CK253</f>
        <v>1.680553148676617E-5</v>
      </c>
      <c r="CL254" s="38">
        <f t="shared" ref="CL254" si="3112">CL255-CL253</f>
        <v>1.7044336908827681E-5</v>
      </c>
      <c r="CM254" s="38">
        <f t="shared" ref="CM254" si="3113">CM255-CM253</f>
        <v>1.7274043252152166E-5</v>
      </c>
      <c r="CN254" s="38">
        <f t="shared" ref="CN254" si="3114">CN255-CN253</f>
        <v>1.7487643893179972E-5</v>
      </c>
      <c r="CO254" s="38">
        <f t="shared" ref="CO254" si="3115">CO255-CO253</f>
        <v>1.7701017489969487E-5</v>
      </c>
      <c r="CP254" s="38">
        <f t="shared" ref="CP254" si="3116">CP255-CP253</f>
        <v>1.7069219885002633E-5</v>
      </c>
      <c r="CQ254" s="38">
        <f t="shared" ref="CQ254" si="3117">CQ255-CQ253</f>
        <v>1.6539123801745709E-5</v>
      </c>
      <c r="CR254" s="38">
        <f t="shared" ref="CR254" si="3118">CR255-CR253</f>
        <v>1.6291253446325027E-5</v>
      </c>
      <c r="CS254" s="38">
        <f t="shared" ref="CS254" si="3119">CS255-CS253</f>
        <v>1.610558040221212E-5</v>
      </c>
      <c r="CT254" s="38">
        <f t="shared" ref="CT254" si="3120">CT255-CT253</f>
        <v>1.581789088153641E-5</v>
      </c>
    </row>
    <row r="255" spans="1:98" ht="14.5" x14ac:dyDescent="0.65">
      <c r="A255" s="77"/>
      <c r="B255" s="78"/>
      <c r="C255" s="37" t="s">
        <v>6</v>
      </c>
      <c r="D255" s="38">
        <v>6.1920941594924896E-7</v>
      </c>
      <c r="E255" s="38">
        <v>8.5763468051106344E-7</v>
      </c>
      <c r="F255" s="38">
        <v>8.7123528729294551E-7</v>
      </c>
      <c r="G255" s="38">
        <v>9.1477860397859654E-7</v>
      </c>
      <c r="H255" s="38">
        <v>1.3334020198684661E-6</v>
      </c>
      <c r="I255" s="38">
        <v>2.2394645564559757E-6</v>
      </c>
      <c r="J255" s="38">
        <v>3.2702195604990001E-6</v>
      </c>
      <c r="K255" s="38">
        <v>4.4255998916650379E-6</v>
      </c>
      <c r="L255" s="38">
        <v>5.7479709176389942E-6</v>
      </c>
      <c r="M255" s="38">
        <v>6.9375745978052576E-6</v>
      </c>
      <c r="N255" s="38">
        <v>7.8248427455974924E-6</v>
      </c>
      <c r="O255" s="38">
        <v>8.1139420755153829E-6</v>
      </c>
      <c r="P255" s="38">
        <v>7.2945953209251399E-6</v>
      </c>
      <c r="Q255" s="38">
        <v>7.7221709502871698E-6</v>
      </c>
      <c r="R255" s="38">
        <v>5.7429888866049819E-6</v>
      </c>
      <c r="S255" s="38">
        <v>4.2775602951277842E-6</v>
      </c>
      <c r="T255" s="38">
        <v>3.3974691480056526E-6</v>
      </c>
      <c r="U255" s="38">
        <v>2.7827995960719191E-6</v>
      </c>
      <c r="V255" s="38">
        <v>3.7658975231129927E-6</v>
      </c>
      <c r="W255" s="38">
        <v>3.1972672302686858E-6</v>
      </c>
      <c r="X255" s="38">
        <v>2.8689460297266253E-6</v>
      </c>
      <c r="Y255" s="38">
        <v>3.5828246075391854E-6</v>
      </c>
      <c r="Z255" s="38">
        <v>4.4229497840154285E-6</v>
      </c>
      <c r="AA255" s="38">
        <v>5.0036315380843692E-6</v>
      </c>
      <c r="AB255" s="38">
        <v>5.8387264072955868E-6</v>
      </c>
      <c r="AC255" s="38">
        <v>6.5229678940283289E-6</v>
      </c>
      <c r="AD255" s="38">
        <v>7.2072440194531879E-6</v>
      </c>
      <c r="AE255" s="38">
        <v>7.8296004122896249E-6</v>
      </c>
      <c r="AF255" s="38">
        <v>7.9419987232686001E-6</v>
      </c>
      <c r="AG255" s="38">
        <v>1.0775684933572623E-5</v>
      </c>
      <c r="AH255" s="38">
        <v>1.2630678316249286E-5</v>
      </c>
      <c r="AI255" s="38">
        <v>1.3864451926295002E-5</v>
      </c>
      <c r="AJ255" s="38">
        <v>1.4807471382140109E-5</v>
      </c>
      <c r="AK255" s="38">
        <v>1.6031440038630631E-5</v>
      </c>
      <c r="AL255" s="38">
        <v>1.7571200141499793E-5</v>
      </c>
      <c r="AM255" s="38">
        <v>1.9099312136154788E-5</v>
      </c>
      <c r="AN255" s="38">
        <v>2.0551867225761587E-5</v>
      </c>
      <c r="AO255" s="38">
        <v>2.1961866830233073E-5</v>
      </c>
      <c r="AP255" s="38">
        <v>2.2750835668983452E-5</v>
      </c>
      <c r="AQ255" s="38">
        <v>2.259438398293206E-5</v>
      </c>
      <c r="AR255" s="38">
        <v>2.3296807679961752E-5</v>
      </c>
      <c r="AS255" s="38">
        <v>2.4204995192057557E-5</v>
      </c>
      <c r="AT255" s="38">
        <v>2.5451759084220103E-5</v>
      </c>
      <c r="AU255" s="38">
        <v>2.6253083125186057E-5</v>
      </c>
      <c r="AV255" s="38">
        <v>2.871122680872978E-5</v>
      </c>
      <c r="AW255" s="38">
        <v>2.8932789238033187E-5</v>
      </c>
      <c r="AX255" s="38">
        <v>2.9878652563073149E-5</v>
      </c>
      <c r="AY255" s="38">
        <v>3.0533787108333142E-5</v>
      </c>
      <c r="AZ255" s="38">
        <v>3.1065508740686021E-5</v>
      </c>
      <c r="BA255" s="38">
        <v>3.1618602751159431E-5</v>
      </c>
      <c r="BB255" s="38">
        <v>3.2075229037606047E-5</v>
      </c>
      <c r="BC255" s="38">
        <v>3.2151274945273889E-5</v>
      </c>
      <c r="BD255" s="38">
        <v>3.2187453545386145E-5</v>
      </c>
      <c r="BE255" s="38">
        <v>3.1615140714454047E-5</v>
      </c>
      <c r="BF255" s="38">
        <v>3.1613261211881156E-5</v>
      </c>
      <c r="BG255" s="38">
        <v>3.1480740159637753E-5</v>
      </c>
      <c r="BH255" s="38">
        <v>3.0986706310644396E-5</v>
      </c>
      <c r="BI255" s="38">
        <v>3.0005260424049582E-5</v>
      </c>
      <c r="BJ255" s="38">
        <v>2.9288468159208355E-5</v>
      </c>
      <c r="BK255" s="38">
        <v>2.8633666813146764E-5</v>
      </c>
      <c r="BL255" s="38">
        <v>2.7701531515664443E-5</v>
      </c>
      <c r="BM255" s="38">
        <v>2.6019147469896655E-5</v>
      </c>
      <c r="BN255" s="38">
        <v>2.5032627309442053E-5</v>
      </c>
      <c r="BO255" s="38">
        <v>2.4308464425860476E-5</v>
      </c>
      <c r="BP255" s="38">
        <v>2.4810867711627446E-5</v>
      </c>
      <c r="BQ255" s="38">
        <v>2.4085907500257064E-5</v>
      </c>
      <c r="BR255" s="38">
        <v>2.325381127092088E-5</v>
      </c>
      <c r="BS255" s="38">
        <v>2.2767383658868639E-5</v>
      </c>
      <c r="BT255" s="38">
        <v>2.1651657877772041E-5</v>
      </c>
      <c r="BU255" s="38">
        <v>2.0710507141909749E-5</v>
      </c>
      <c r="BV255" s="38">
        <v>2.0695419363920456E-5</v>
      </c>
      <c r="BW255" s="38">
        <v>1.6230782673094397E-5</v>
      </c>
      <c r="BX255" s="38">
        <v>1.394177054552301E-5</v>
      </c>
      <c r="BY255" s="38">
        <v>1.710051282234338E-5</v>
      </c>
      <c r="BZ255" s="38">
        <v>1.8359497210949196E-5</v>
      </c>
      <c r="CA255" s="38">
        <v>1.8918452860690236E-5</v>
      </c>
      <c r="CB255" s="38">
        <v>1.9461138602652381E-5</v>
      </c>
      <c r="CC255" s="38">
        <v>2.0001041129209146E-5</v>
      </c>
      <c r="CD255" s="38">
        <v>2.1184232027264975E-5</v>
      </c>
      <c r="CE255" s="38">
        <v>2.0659242701203234E-5</v>
      </c>
      <c r="CF255" s="38">
        <v>2.1554006463165409E-5</v>
      </c>
      <c r="CG255" s="38">
        <v>2.219741474633617E-5</v>
      </c>
      <c r="CH255" s="38">
        <v>2.2212870748267147E-5</v>
      </c>
      <c r="CI255" s="38">
        <v>2.3004310982445845E-5</v>
      </c>
      <c r="CJ255" s="38">
        <v>2.323082807811796E-5</v>
      </c>
      <c r="CK255" s="38">
        <v>2.3547833456766171E-5</v>
      </c>
      <c r="CL255" s="38">
        <v>2.387130977882768E-5</v>
      </c>
      <c r="CM255" s="38">
        <v>2.4148292132152165E-5</v>
      </c>
      <c r="CN255" s="38">
        <v>2.4455941863179973E-5</v>
      </c>
      <c r="CO255" s="38">
        <v>2.3064330179969488E-5</v>
      </c>
      <c r="CP255" s="38">
        <v>2.2173369875002635E-5</v>
      </c>
      <c r="CQ255" s="38">
        <v>2.1879693351745709E-5</v>
      </c>
      <c r="CR255" s="38">
        <v>2.1672329056325026E-5</v>
      </c>
      <c r="CS255" s="38">
        <v>2.1235886182212121E-5</v>
      </c>
      <c r="CT255" s="38">
        <v>2.1019910761536409E-5</v>
      </c>
    </row>
    <row r="256" spans="1:98" ht="14.5" x14ac:dyDescent="0.65">
      <c r="A256" s="77"/>
      <c r="B256" s="76" t="s">
        <v>13</v>
      </c>
      <c r="C256" s="37" t="s">
        <v>3</v>
      </c>
      <c r="D256" s="38">
        <v>2.5313242390000001E-2</v>
      </c>
      <c r="E256" s="38">
        <v>1.8278174760000002E-2</v>
      </c>
      <c r="F256" s="38">
        <v>1.279503676E-2</v>
      </c>
      <c r="G256" s="38">
        <v>1.656830799E-2</v>
      </c>
      <c r="H256" s="38">
        <v>2.60377738E-2</v>
      </c>
      <c r="I256" s="38">
        <v>3.5802058009999999E-2</v>
      </c>
      <c r="J256" s="38">
        <v>4.172217072E-2</v>
      </c>
      <c r="K256" s="38">
        <v>4.3149266620000001E-2</v>
      </c>
      <c r="L256" s="38">
        <v>5.0324245140000001E-2</v>
      </c>
      <c r="M256" s="38">
        <v>4.9992251059999999E-2</v>
      </c>
      <c r="N256" s="38">
        <v>4.2445637600000002E-2</v>
      </c>
      <c r="O256" s="38">
        <v>4.6300294319999998E-2</v>
      </c>
      <c r="P256" s="38">
        <v>4.5509568569999999E-2</v>
      </c>
      <c r="Q256" s="38">
        <v>4.4498831099999997E-2</v>
      </c>
      <c r="R256" s="38">
        <v>4.070111513E-2</v>
      </c>
      <c r="S256" s="38">
        <v>6.5037682000000001E-4</v>
      </c>
      <c r="T256" s="38">
        <v>5.9740116299999996E-3</v>
      </c>
      <c r="U256" s="38">
        <v>6.6532559200000001E-3</v>
      </c>
      <c r="V256" s="38">
        <v>1.2382039080000001E-2</v>
      </c>
      <c r="W256" s="38">
        <v>2.038941503E-2</v>
      </c>
      <c r="X256" s="38">
        <v>2.520253917E-2</v>
      </c>
      <c r="Y256" s="38">
        <v>2.901872833E-2</v>
      </c>
      <c r="Z256" s="38">
        <v>3.4061610239999998E-2</v>
      </c>
      <c r="AA256" s="38">
        <v>3.380183816E-2</v>
      </c>
      <c r="AB256" s="38">
        <v>3.7848400900000002E-2</v>
      </c>
      <c r="AC256" s="38">
        <v>4.5837971790000001E-2</v>
      </c>
      <c r="AD256" s="38">
        <v>4.996122754E-2</v>
      </c>
      <c r="AE256" s="38">
        <v>5.2840385570000002E-2</v>
      </c>
      <c r="AF256" s="38">
        <v>4.9724534670000001E-2</v>
      </c>
      <c r="AG256" s="38">
        <v>5.5893724149999997E-2</v>
      </c>
      <c r="AH256" s="38">
        <v>7.2063205729999996E-2</v>
      </c>
      <c r="AI256" s="38">
        <v>7.1217513920000003E-2</v>
      </c>
      <c r="AJ256" s="38">
        <v>7.0513853530000004E-2</v>
      </c>
      <c r="AK256" s="38">
        <v>6.8710918400000001E-2</v>
      </c>
      <c r="AL256" s="38">
        <v>8.0230169150000002E-2</v>
      </c>
      <c r="AM256" s="38">
        <v>7.9268528729999996E-2</v>
      </c>
      <c r="AN256" s="38">
        <v>6.0130543619999997E-2</v>
      </c>
      <c r="AO256" s="38">
        <v>7.9550687940000003E-2</v>
      </c>
      <c r="AP256" s="38">
        <v>8.8215816820000001E-2</v>
      </c>
      <c r="AQ256" s="38">
        <v>9.6316489510000006E-2</v>
      </c>
      <c r="AR256" s="38">
        <v>9.1143817060000007E-2</v>
      </c>
      <c r="AS256" s="38">
        <v>8.3225782479999996E-2</v>
      </c>
      <c r="AT256" s="38">
        <v>8.9827517800000006E-2</v>
      </c>
      <c r="AU256" s="38">
        <v>0.1008344075</v>
      </c>
      <c r="AV256" s="38">
        <v>0.10803445636</v>
      </c>
      <c r="AW256" s="38">
        <v>8.5316590560000002E-2</v>
      </c>
      <c r="AX256" s="38">
        <v>8.9664573629999994E-2</v>
      </c>
      <c r="AY256" s="38">
        <v>8.3541910029999999E-2</v>
      </c>
      <c r="AZ256" s="38">
        <v>8.7664231470000006E-2</v>
      </c>
      <c r="BA256" s="38">
        <v>9.6463424640000003E-2</v>
      </c>
      <c r="BB256" s="38">
        <v>9.3051240699999996E-2</v>
      </c>
      <c r="BC256" s="38">
        <v>8.9404958559999997E-2</v>
      </c>
      <c r="BD256" s="38">
        <v>7.8360623909999996E-2</v>
      </c>
      <c r="BE256" s="38">
        <v>7.8159667939999997E-2</v>
      </c>
      <c r="BF256" s="38">
        <v>8.5464223150000004E-2</v>
      </c>
      <c r="BG256" s="38">
        <v>8.7995890879999997E-2</v>
      </c>
      <c r="BH256" s="38">
        <v>8.2121200340000006E-2</v>
      </c>
      <c r="BI256" s="38">
        <v>8.1014086769999993E-2</v>
      </c>
      <c r="BJ256" s="38">
        <v>8.9510735879999997E-2</v>
      </c>
      <c r="BK256" s="38">
        <v>8.8922327130000006E-2</v>
      </c>
      <c r="BL256" s="38">
        <v>8.0167135789999996E-2</v>
      </c>
      <c r="BM256" s="38">
        <v>7.6837141900000003E-2</v>
      </c>
      <c r="BN256" s="38">
        <v>7.2260122600000004E-2</v>
      </c>
      <c r="BO256" s="38">
        <v>6.8500338499999994E-2</v>
      </c>
      <c r="BP256" s="38">
        <v>7.412563623E-2</v>
      </c>
      <c r="BQ256" s="38">
        <v>7.6582907199999994E-2</v>
      </c>
      <c r="BR256" s="38">
        <v>7.249156122E-2</v>
      </c>
      <c r="BS256" s="38">
        <v>8.1994448659999997E-2</v>
      </c>
      <c r="BT256" s="38">
        <v>8.0073882159999998E-2</v>
      </c>
      <c r="BU256" s="38">
        <v>7.6474395020000002E-2</v>
      </c>
      <c r="BV256" s="38">
        <v>8.1801120840000005E-2</v>
      </c>
      <c r="BW256" s="38">
        <v>7.8985427450000006E-2</v>
      </c>
      <c r="BX256" s="38">
        <v>7.9436860309999996E-2</v>
      </c>
      <c r="BY256" s="38">
        <v>7.9040971279999997E-2</v>
      </c>
      <c r="BZ256" s="38">
        <v>8.1727279589999993E-2</v>
      </c>
      <c r="CA256" s="38">
        <v>7.8520384060000004E-2</v>
      </c>
      <c r="CB256" s="38">
        <v>8.3422959709999994E-2</v>
      </c>
      <c r="CC256" s="38">
        <v>8.5681824850000005E-2</v>
      </c>
      <c r="CD256" s="38">
        <v>8.0989777619999995E-2</v>
      </c>
      <c r="CE256" s="38">
        <v>5.7727388349999999E-2</v>
      </c>
      <c r="CF256" s="38">
        <v>7.7517854959999993E-2</v>
      </c>
      <c r="CG256" s="38">
        <v>7.8201343679999993E-2</v>
      </c>
      <c r="CH256" s="38">
        <v>7.5399643660000001E-2</v>
      </c>
      <c r="CI256" s="38">
        <v>7.5315302230000006E-2</v>
      </c>
      <c r="CJ256" s="38">
        <v>7.5915248980000002E-2</v>
      </c>
      <c r="CK256" s="38">
        <v>7.5209235030000002E-2</v>
      </c>
      <c r="CL256" s="38">
        <v>7.4321935490000005E-2</v>
      </c>
      <c r="CM256" s="38">
        <v>7.6541858369999993E-2</v>
      </c>
      <c r="CN256" s="38">
        <v>7.4817837149999997E-2</v>
      </c>
      <c r="CO256" s="38">
        <v>6.9896910039999996E-2</v>
      </c>
      <c r="CP256" s="38">
        <v>6.2803766329999997E-2</v>
      </c>
      <c r="CQ256" s="38">
        <v>7.0523381339999996E-2</v>
      </c>
      <c r="CR256" s="38">
        <v>6.7148926139999995E-2</v>
      </c>
      <c r="CS256" s="38">
        <v>6.189283592E-2</v>
      </c>
      <c r="CT256" s="38">
        <v>6.1689053289999997E-2</v>
      </c>
    </row>
    <row r="257" spans="1:98" ht="14.5" x14ac:dyDescent="0.65">
      <c r="A257" s="77"/>
      <c r="B257" s="77"/>
      <c r="C257" s="38" t="s">
        <v>4</v>
      </c>
      <c r="D257" s="38">
        <f>D258-D256</f>
        <v>-4.1595164812502361E-12</v>
      </c>
      <c r="E257" s="38">
        <f t="shared" ref="E257" si="3121">E258-E256</f>
        <v>1.0034940817657038E-2</v>
      </c>
      <c r="F257" s="38">
        <f t="shared" ref="F257" si="3122">F258-F256</f>
        <v>1.4772425169790399E-2</v>
      </c>
      <c r="G257" s="38">
        <f t="shared" ref="G257" si="3123">G258-G256</f>
        <v>1.6738245321990256E-2</v>
      </c>
      <c r="H257" s="38">
        <f t="shared" ref="H257" si="3124">H258-H256</f>
        <v>2.0273096483859106E-2</v>
      </c>
      <c r="I257" s="38">
        <f t="shared" ref="I257" si="3125">I258-I256</f>
        <v>2.7100973051065791E-2</v>
      </c>
      <c r="J257" s="38">
        <f t="shared" ref="J257" si="3126">J258-J256</f>
        <v>3.6579381619068797E-2</v>
      </c>
      <c r="K257" s="38">
        <f t="shared" ref="K257" si="3127">K258-K256</f>
        <v>4.6744517297819602E-2</v>
      </c>
      <c r="L257" s="38">
        <f t="shared" ref="L257" si="3128">L258-L256</f>
        <v>5.5874251984297199E-2</v>
      </c>
      <c r="M257" s="38">
        <f t="shared" ref="M257" si="3129">M258-M256</f>
        <v>6.6727205355870206E-2</v>
      </c>
      <c r="N257" s="38">
        <f t="shared" ref="N257" si="3130">N258-N256</f>
        <v>7.5950371104867881E-2</v>
      </c>
      <c r="O257" s="38">
        <f t="shared" ref="O257" si="3131">O258-O256</f>
        <v>8.1227749921366804E-2</v>
      </c>
      <c r="P257" s="38">
        <f t="shared" ref="P257" si="3132">P258-P256</f>
        <v>8.8096261360339823E-2</v>
      </c>
      <c r="Q257" s="38">
        <f t="shared" ref="Q257" si="3133">Q258-Q256</f>
        <v>9.4095499673392063E-2</v>
      </c>
      <c r="R257" s="38">
        <f t="shared" ref="R257" si="3134">R258-R256</f>
        <v>9.9395293073447605E-2</v>
      </c>
      <c r="S257" s="38">
        <f t="shared" ref="S257" si="3135">S258-S256</f>
        <v>0.10299783887458301</v>
      </c>
      <c r="T257" s="38">
        <f t="shared" ref="T257" si="3136">T258-T256</f>
        <v>9.088790713095965E-2</v>
      </c>
      <c r="U257" s="38">
        <f t="shared" ref="U257" si="3137">U258-U256</f>
        <v>8.4845730533661082E-2</v>
      </c>
      <c r="V257" s="38">
        <f t="shared" ref="V257" si="3138">V258-V256</f>
        <v>8.0541631774525044E-2</v>
      </c>
      <c r="W257" s="38">
        <f t="shared" ref="W257" si="3139">W258-W256</f>
        <v>7.9395322422818659E-2</v>
      </c>
      <c r="X257" s="38">
        <f t="shared" ref="X257" si="3140">X258-X256</f>
        <v>8.0659402144738782E-2</v>
      </c>
      <c r="Y257" s="38">
        <f t="shared" ref="Y257" si="3141">Y258-Y256</f>
        <v>8.3469861855695826E-2</v>
      </c>
      <c r="Z257" s="38">
        <f t="shared" ref="Z257" si="3142">Z258-Z256</f>
        <v>8.7274084148503406E-2</v>
      </c>
      <c r="AA257" s="38">
        <f t="shared" ref="AA257" si="3143">AA258-AA256</f>
        <v>9.2223081853926595E-2</v>
      </c>
      <c r="AB257" s="38">
        <f t="shared" ref="AB257" si="3144">AB258-AB256</f>
        <v>9.5861498929771943E-2</v>
      </c>
      <c r="AC257" s="38">
        <f t="shared" ref="AC257" si="3145">AC258-AC256</f>
        <v>0.10029474800092487</v>
      </c>
      <c r="AD257" s="38">
        <f t="shared" ref="AD257" si="3146">AD258-AD256</f>
        <v>0.10700581629475213</v>
      </c>
      <c r="AE257" s="38">
        <f t="shared" ref="AE257" si="3147">AE258-AE256</f>
        <v>0.11404750054536936</v>
      </c>
      <c r="AF257" s="38">
        <f t="shared" ref="AF257" si="3148">AF258-AF256</f>
        <v>0.12090291786391226</v>
      </c>
      <c r="AG257" s="38">
        <f t="shared" ref="AG257" si="3149">AG258-AG256</f>
        <v>0.12552853569584338</v>
      </c>
      <c r="AH257" s="38">
        <f t="shared" ref="AH257" si="3150">AH258-AH256</f>
        <v>0.13254570633110987</v>
      </c>
      <c r="AI257" s="38">
        <f t="shared" ref="AI257" si="3151">AI258-AI256</f>
        <v>0.14490542083425867</v>
      </c>
      <c r="AJ257" s="38">
        <f t="shared" ref="AJ257" si="3152">AJ258-AJ256</f>
        <v>0.15473697028380579</v>
      </c>
      <c r="AK257" s="38">
        <f t="shared" ref="AK257" si="3153">AK258-AK256</f>
        <v>0.16317639171255027</v>
      </c>
      <c r="AL257" s="38">
        <f t="shared" ref="AL257" si="3154">AL258-AL256</f>
        <v>0.17028281967855244</v>
      </c>
      <c r="AM257" s="38">
        <f t="shared" ref="AM257" si="3155">AM258-AM256</f>
        <v>0.18281889313569816</v>
      </c>
      <c r="AN257" s="38">
        <f t="shared" ref="AN257" si="3156">AN258-AN256</f>
        <v>0.19323787115717653</v>
      </c>
      <c r="AO257" s="38">
        <f t="shared" ref="AO257" si="3157">AO258-AO256</f>
        <v>0.19516971093389632</v>
      </c>
      <c r="AP257" s="38">
        <f t="shared" ref="AP257" si="3158">AP258-AP256</f>
        <v>0.2058661038235744</v>
      </c>
      <c r="AQ257" s="38">
        <f t="shared" ref="AQ257" si="3159">AQ258-AQ256</f>
        <v>0.21824812631132201</v>
      </c>
      <c r="AR257" s="38">
        <f t="shared" ref="AR257" si="3160">AR258-AR256</f>
        <v>0.23202201481257534</v>
      </c>
      <c r="AS257" s="38">
        <f t="shared" ref="AS257" si="3161">AS258-AS256</f>
        <v>0.24183023204879628</v>
      </c>
      <c r="AT257" s="38">
        <f t="shared" ref="AT257" si="3162">AT258-AT256</f>
        <v>0.24771801079404018</v>
      </c>
      <c r="AU257" s="38">
        <f t="shared" ref="AU257" si="3163">AU258-AU256</f>
        <v>0.25652634536616548</v>
      </c>
      <c r="AV257" s="38">
        <f t="shared" ref="AV257" si="3164">AV258-AV256</f>
        <v>0.26880134060405703</v>
      </c>
      <c r="AW257" s="38">
        <f t="shared" ref="AW257" si="3165">AW258-AW256</f>
        <v>0.28213177629572139</v>
      </c>
      <c r="AX257" s="38">
        <f t="shared" ref="AX257" si="3166">AX258-AX256</f>
        <v>0.28457562730038799</v>
      </c>
      <c r="AY257" s="38">
        <f t="shared" ref="AY257" si="3167">AY258-AY256</f>
        <v>0.28989059519723526</v>
      </c>
      <c r="AZ257" s="38">
        <f t="shared" ref="AZ257" si="3168">AZ258-AZ256</f>
        <v>0.29286527696249176</v>
      </c>
      <c r="BA257" s="38">
        <f t="shared" ref="BA257" si="3169">BA258-BA256</f>
        <v>0.29783687571484274</v>
      </c>
      <c r="BB257" s="38">
        <f t="shared" ref="BB257" si="3170">BB258-BB256</f>
        <v>0.30557352271895688</v>
      </c>
      <c r="BC257" s="38">
        <f t="shared" ref="BC257" si="3171">BC258-BC256</f>
        <v>0.31101561946829526</v>
      </c>
      <c r="BD257" s="38">
        <f t="shared" ref="BD257" si="3172">BD258-BD256</f>
        <v>0.31478171264748755</v>
      </c>
      <c r="BE257" s="38">
        <f t="shared" ref="BE257" si="3173">BE258-BE256</f>
        <v>0.31444394168919199</v>
      </c>
      <c r="BF257" s="38">
        <f t="shared" ref="BF257" si="3174">BF258-BF256</f>
        <v>0.3147256411578791</v>
      </c>
      <c r="BG257" s="38">
        <f t="shared" ref="BG257" si="3175">BG258-BG256</f>
        <v>0.31858049927444548</v>
      </c>
      <c r="BH257" s="38">
        <f t="shared" ref="BH257" si="3176">BH258-BH256</f>
        <v>0.32363331569001996</v>
      </c>
      <c r="BI257" s="38">
        <f t="shared" ref="BI257" si="3177">BI258-BI256</f>
        <v>0.32529086883564878</v>
      </c>
      <c r="BJ257" s="38">
        <f t="shared" ref="BJ257" si="3178">BJ258-BJ256</f>
        <v>0.32654572465708265</v>
      </c>
      <c r="BK257" s="38">
        <f t="shared" ref="BK257" si="3179">BK258-BK256</f>
        <v>0.33120456202472559</v>
      </c>
      <c r="BL257" s="38">
        <f t="shared" ref="BL257" si="3180">BL258-BL256</f>
        <v>0.33505523606288395</v>
      </c>
      <c r="BM257" s="38">
        <f t="shared" ref="BM257" si="3181">BM258-BM256</f>
        <v>0.33540437633960779</v>
      </c>
      <c r="BN257" s="38">
        <f t="shared" ref="BN257" si="3182">BN258-BN256</f>
        <v>0.33492348781533754</v>
      </c>
      <c r="BO257" s="38">
        <f t="shared" ref="BO257" si="3183">BO258-BO256</f>
        <v>0.33281466459686887</v>
      </c>
      <c r="BP257" s="38">
        <f t="shared" ref="BP257" si="3184">BP258-BP256</f>
        <v>0.32981601489190993</v>
      </c>
      <c r="BQ257" s="38">
        <f t="shared" ref="BQ257" si="3185">BQ258-BQ256</f>
        <v>0.330623286462432</v>
      </c>
      <c r="BR257" s="38">
        <f t="shared" ref="BR257" si="3186">BR258-BR256</f>
        <v>0.33217749082785586</v>
      </c>
      <c r="BS257" s="38">
        <f t="shared" ref="BS257" si="3187">BS258-BS256</f>
        <v>0.33208099192674573</v>
      </c>
      <c r="BT257" s="38">
        <f t="shared" ref="BT257" si="3188">BT258-BT256</f>
        <v>0.33600747093719158</v>
      </c>
      <c r="BU257" s="38">
        <f t="shared" ref="BU257" si="3189">BU258-BU256</f>
        <v>0.33808028465511286</v>
      </c>
      <c r="BV257" s="38">
        <f t="shared" ref="BV257" si="3190">BV258-BV256</f>
        <v>0.33862283107415458</v>
      </c>
      <c r="BW257" s="38">
        <f t="shared" ref="BW257" si="3191">BW258-BW256</f>
        <v>0.34163777762929337</v>
      </c>
      <c r="BX257" s="38">
        <f t="shared" ref="BX257" si="3192">BX258-BX256</f>
        <v>0.34348161191463333</v>
      </c>
      <c r="BY257" s="38">
        <f t="shared" ref="BY257" si="3193">BY258-BY256</f>
        <v>0.34552584554205057</v>
      </c>
      <c r="BZ257" s="38">
        <f t="shared" ref="BZ257" si="3194">BZ258-BZ256</f>
        <v>0.34716602121419043</v>
      </c>
      <c r="CA257" s="38">
        <f t="shared" ref="CA257" si="3195">CA258-CA256</f>
        <v>0.34973522602791485</v>
      </c>
      <c r="CB257" s="38">
        <f t="shared" ref="CB257" si="3196">CB258-CB256</f>
        <v>0.35096992342506583</v>
      </c>
      <c r="CC257" s="38">
        <f t="shared" ref="CC257" si="3197">CC258-CC256</f>
        <v>0.35428698396400959</v>
      </c>
      <c r="CD257" s="38">
        <f t="shared" ref="CD257" si="3198">CD258-CD256</f>
        <v>0.3577723582936384</v>
      </c>
      <c r="CE257" s="38">
        <f t="shared" ref="CE257" si="3199">CE258-CE256</f>
        <v>0.35894501409090973</v>
      </c>
      <c r="CF257" s="38">
        <f t="shared" ref="CF257" si="3200">CF258-CF256</f>
        <v>0.35143740424020908</v>
      </c>
      <c r="CG257" s="38">
        <f t="shared" ref="CG257" si="3201">CG258-CG256</f>
        <v>0.3542110099507092</v>
      </c>
      <c r="CH257" s="38">
        <f t="shared" ref="CH257" si="3202">CH258-CH256</f>
        <v>0.3566424846629862</v>
      </c>
      <c r="CI257" s="38">
        <f t="shared" ref="CI257" si="3203">CI258-CI256</f>
        <v>0.35774569347446006</v>
      </c>
      <c r="CJ257" s="38">
        <f t="shared" ref="CJ257" si="3204">CJ258-CJ256</f>
        <v>0.35872544566458342</v>
      </c>
      <c r="CK257" s="38">
        <f t="shared" ref="CK257" si="3205">CK258-CK256</f>
        <v>0.36006872431841996</v>
      </c>
      <c r="CL257" s="38">
        <f t="shared" ref="CL257" si="3206">CL258-CL256</f>
        <v>0.36123146136339918</v>
      </c>
      <c r="CM257" s="38">
        <f t="shared" ref="CM257" si="3207">CM258-CM256</f>
        <v>0.3617475388746198</v>
      </c>
      <c r="CN257" s="38">
        <f t="shared" ref="CN257" si="3208">CN258-CN256</f>
        <v>0.36332272242340563</v>
      </c>
      <c r="CO257" s="38">
        <f t="shared" ref="CO257" si="3209">CO258-CO256</f>
        <v>0.36415373849706745</v>
      </c>
      <c r="CP257" s="38">
        <f t="shared" ref="CP257" si="3210">CP258-CP256</f>
        <v>0.36295717368843611</v>
      </c>
      <c r="CQ257" s="38">
        <f t="shared" ref="CQ257" si="3211">CQ258-CQ256</f>
        <v>0.35961182874399611</v>
      </c>
      <c r="CR257" s="38">
        <f t="shared" ref="CR257" si="3212">CR258-CR256</f>
        <v>0.36024195435150691</v>
      </c>
      <c r="CS257" s="38">
        <f t="shared" ref="CS257" si="3213">CS258-CS256</f>
        <v>0.35934069899526239</v>
      </c>
      <c r="CT257" s="38">
        <f t="shared" ref="CT257" si="3214">CT258-CT256</f>
        <v>0.356604626012133</v>
      </c>
    </row>
    <row r="258" spans="1:98" ht="14.5" x14ac:dyDescent="0.65">
      <c r="A258" s="77"/>
      <c r="B258" s="78"/>
      <c r="C258" s="38" t="s">
        <v>6</v>
      </c>
      <c r="D258" s="38">
        <v>2.5313242385840484E-2</v>
      </c>
      <c r="E258" s="38">
        <v>2.831311557765704E-2</v>
      </c>
      <c r="F258" s="38">
        <v>2.7567461929790399E-2</v>
      </c>
      <c r="G258" s="38">
        <v>3.3306553311990256E-2</v>
      </c>
      <c r="H258" s="38">
        <v>4.6310870283859107E-2</v>
      </c>
      <c r="I258" s="38">
        <v>6.2903031061065789E-2</v>
      </c>
      <c r="J258" s="38">
        <v>7.8301552339068797E-2</v>
      </c>
      <c r="K258" s="38">
        <v>8.9893783917819603E-2</v>
      </c>
      <c r="L258" s="38">
        <v>0.1061984971242972</v>
      </c>
      <c r="M258" s="38">
        <v>0.1167194564158702</v>
      </c>
      <c r="N258" s="38">
        <v>0.11839600870486788</v>
      </c>
      <c r="O258" s="38">
        <v>0.12752804424136679</v>
      </c>
      <c r="P258" s="38">
        <v>0.13360582993033981</v>
      </c>
      <c r="Q258" s="38">
        <v>0.13859433077339206</v>
      </c>
      <c r="R258" s="38">
        <v>0.1400964082034476</v>
      </c>
      <c r="S258" s="38">
        <v>0.10364821569458302</v>
      </c>
      <c r="T258" s="38">
        <v>9.6861918760959648E-2</v>
      </c>
      <c r="U258" s="38">
        <v>9.1498986453661085E-2</v>
      </c>
      <c r="V258" s="38">
        <v>9.2923670854525048E-2</v>
      </c>
      <c r="W258" s="38">
        <v>9.9784737452818656E-2</v>
      </c>
      <c r="X258" s="38">
        <v>0.10586194131473878</v>
      </c>
      <c r="Y258" s="38">
        <v>0.11248859018569582</v>
      </c>
      <c r="Z258" s="38">
        <v>0.1213356943885034</v>
      </c>
      <c r="AA258" s="38">
        <v>0.12602492001392659</v>
      </c>
      <c r="AB258" s="38">
        <v>0.13370989982977194</v>
      </c>
      <c r="AC258" s="38">
        <v>0.14613271979092488</v>
      </c>
      <c r="AD258" s="38">
        <v>0.15696704383475213</v>
      </c>
      <c r="AE258" s="38">
        <v>0.16688788611536937</v>
      </c>
      <c r="AF258" s="38">
        <v>0.17062745253391226</v>
      </c>
      <c r="AG258" s="38">
        <v>0.18142225984584337</v>
      </c>
      <c r="AH258" s="38">
        <v>0.20460891206110987</v>
      </c>
      <c r="AI258" s="38">
        <v>0.21612293475425867</v>
      </c>
      <c r="AJ258" s="38">
        <v>0.22525082381380579</v>
      </c>
      <c r="AK258" s="38">
        <v>0.23188731011255026</v>
      </c>
      <c r="AL258" s="38">
        <v>0.25051298882855244</v>
      </c>
      <c r="AM258" s="38">
        <v>0.26208742186569817</v>
      </c>
      <c r="AN258" s="38">
        <v>0.25336841477717653</v>
      </c>
      <c r="AO258" s="38">
        <v>0.27472039887389632</v>
      </c>
      <c r="AP258" s="38">
        <v>0.29408192064357441</v>
      </c>
      <c r="AQ258" s="38">
        <v>0.314564615821322</v>
      </c>
      <c r="AR258" s="38">
        <v>0.32316583187257536</v>
      </c>
      <c r="AS258" s="38">
        <v>0.32505601452879629</v>
      </c>
      <c r="AT258" s="38">
        <v>0.33754552859404019</v>
      </c>
      <c r="AU258" s="38">
        <v>0.35736075286616548</v>
      </c>
      <c r="AV258" s="38">
        <v>0.376835796964057</v>
      </c>
      <c r="AW258" s="38">
        <v>0.36744836685572141</v>
      </c>
      <c r="AX258" s="38">
        <v>0.37424020093038801</v>
      </c>
      <c r="AY258" s="38">
        <v>0.37343250522723526</v>
      </c>
      <c r="AZ258" s="38">
        <v>0.38052950843249178</v>
      </c>
      <c r="BA258" s="38">
        <v>0.39430030035484276</v>
      </c>
      <c r="BB258" s="38">
        <v>0.39862476341895686</v>
      </c>
      <c r="BC258" s="38">
        <v>0.40042057802829528</v>
      </c>
      <c r="BD258" s="38">
        <v>0.39314233655748754</v>
      </c>
      <c r="BE258" s="38">
        <v>0.392603609629192</v>
      </c>
      <c r="BF258" s="38">
        <v>0.40018986430787912</v>
      </c>
      <c r="BG258" s="38">
        <v>0.40657639015444547</v>
      </c>
      <c r="BH258" s="38">
        <v>0.40575451603001994</v>
      </c>
      <c r="BI258" s="38">
        <v>0.40630495560564878</v>
      </c>
      <c r="BJ258" s="38">
        <v>0.41605646053708262</v>
      </c>
      <c r="BK258" s="38">
        <v>0.42012688915472562</v>
      </c>
      <c r="BL258" s="38">
        <v>0.41522237185288396</v>
      </c>
      <c r="BM258" s="38">
        <v>0.41224151823960781</v>
      </c>
      <c r="BN258" s="38">
        <v>0.40718361041533752</v>
      </c>
      <c r="BO258" s="38">
        <v>0.40131500309686885</v>
      </c>
      <c r="BP258" s="38">
        <v>0.40394165112190994</v>
      </c>
      <c r="BQ258" s="38">
        <v>0.40720619366243199</v>
      </c>
      <c r="BR258" s="38">
        <v>0.40466905204785586</v>
      </c>
      <c r="BS258" s="38">
        <v>0.41407544058674572</v>
      </c>
      <c r="BT258" s="38">
        <v>0.41608135309719158</v>
      </c>
      <c r="BU258" s="38">
        <v>0.41455467967511289</v>
      </c>
      <c r="BV258" s="38">
        <v>0.4204239519141546</v>
      </c>
      <c r="BW258" s="38">
        <v>0.42062320507929341</v>
      </c>
      <c r="BX258" s="38">
        <v>0.4229184722246333</v>
      </c>
      <c r="BY258" s="38">
        <v>0.42456681682205055</v>
      </c>
      <c r="BZ258" s="38">
        <v>0.42889330080419041</v>
      </c>
      <c r="CA258" s="38">
        <v>0.42825561008791485</v>
      </c>
      <c r="CB258" s="38">
        <v>0.4343928831350658</v>
      </c>
      <c r="CC258" s="38">
        <v>0.43996880881400957</v>
      </c>
      <c r="CD258" s="38">
        <v>0.43876213591363838</v>
      </c>
      <c r="CE258" s="38">
        <v>0.41667240244090975</v>
      </c>
      <c r="CF258" s="38">
        <v>0.42895525920020905</v>
      </c>
      <c r="CG258" s="38">
        <v>0.43241235363070918</v>
      </c>
      <c r="CH258" s="38">
        <v>0.43204212832298622</v>
      </c>
      <c r="CI258" s="38">
        <v>0.43306099570446005</v>
      </c>
      <c r="CJ258" s="38">
        <v>0.43464069464458344</v>
      </c>
      <c r="CK258" s="38">
        <v>0.43527795934841995</v>
      </c>
      <c r="CL258" s="38">
        <v>0.43555339685339917</v>
      </c>
      <c r="CM258" s="38">
        <v>0.43828939724461979</v>
      </c>
      <c r="CN258" s="38">
        <v>0.43814055957340564</v>
      </c>
      <c r="CO258" s="38">
        <v>0.43405064853706743</v>
      </c>
      <c r="CP258" s="38">
        <v>0.42576094001843612</v>
      </c>
      <c r="CQ258" s="38">
        <v>0.43013521008399608</v>
      </c>
      <c r="CR258" s="38">
        <v>0.42739088049150692</v>
      </c>
      <c r="CS258" s="38">
        <v>0.42123353491526239</v>
      </c>
      <c r="CT258" s="38">
        <v>0.41829367930213301</v>
      </c>
    </row>
    <row r="259" spans="1:98" ht="14.5" x14ac:dyDescent="0.65">
      <c r="A259" s="77"/>
      <c r="B259" s="76" t="s">
        <v>65</v>
      </c>
      <c r="C259" s="38" t="s">
        <v>3</v>
      </c>
      <c r="D259" s="38">
        <v>7.7967906900000003E-3</v>
      </c>
      <c r="E259" s="38">
        <v>4.8787523299999996E-3</v>
      </c>
      <c r="F259" s="38">
        <v>3.15007977E-3</v>
      </c>
      <c r="G259" s="38">
        <v>4.2335664400000002E-3</v>
      </c>
      <c r="H259" s="38">
        <v>7.0290576799999999E-3</v>
      </c>
      <c r="I259" s="38">
        <v>1.0325879079999999E-2</v>
      </c>
      <c r="J259" s="38">
        <v>1.227123016E-2</v>
      </c>
      <c r="K259" s="38">
        <v>1.2819711980000001E-2</v>
      </c>
      <c r="L259" s="38">
        <v>8.8296810200000006E-3</v>
      </c>
      <c r="M259" s="38">
        <v>1.6329252799999999E-2</v>
      </c>
      <c r="N259" s="38">
        <v>1.6874636330000001E-2</v>
      </c>
      <c r="O259" s="38">
        <v>1.7524692299999999E-3</v>
      </c>
      <c r="P259" s="38">
        <v>1.5720877250000001E-2</v>
      </c>
      <c r="Q259" s="38">
        <v>1.2855330769999999E-2</v>
      </c>
      <c r="R259" s="38">
        <v>1.0792941509999999E-2</v>
      </c>
      <c r="S259" s="38">
        <v>9.0125203000000005E-4</v>
      </c>
      <c r="T259" s="38">
        <v>1.8782835999999999E-3</v>
      </c>
      <c r="U259" s="38">
        <v>2.0175506599999999E-3</v>
      </c>
      <c r="V259" s="38">
        <v>4.5292440599999997E-3</v>
      </c>
      <c r="W259" s="38">
        <v>5.7432105000000001E-3</v>
      </c>
      <c r="X259" s="38">
        <v>7.5818505899999996E-3</v>
      </c>
      <c r="Y259" s="38">
        <v>8.5470852099999994E-3</v>
      </c>
      <c r="Z259" s="38">
        <v>1.0352561499999999E-2</v>
      </c>
      <c r="AA259" s="38">
        <v>1.033821782E-2</v>
      </c>
      <c r="AB259" s="38">
        <v>1.108685691E-2</v>
      </c>
      <c r="AC259" s="38">
        <v>1.459339187E-2</v>
      </c>
      <c r="AD259" s="38">
        <v>1.5605397300000001E-2</v>
      </c>
      <c r="AE259" s="38">
        <v>1.9081103750000002E-2</v>
      </c>
      <c r="AF259" s="38">
        <v>1.7521765420000002E-2</v>
      </c>
      <c r="AG259" s="38">
        <v>1.912698774E-2</v>
      </c>
      <c r="AH259" s="38">
        <v>2.2758289930000002E-2</v>
      </c>
      <c r="AI259" s="38">
        <v>2.2454118200000001E-2</v>
      </c>
      <c r="AJ259" s="38">
        <v>2.1510543069999999E-2</v>
      </c>
      <c r="AK259" s="38">
        <v>2.0242832410000001E-2</v>
      </c>
      <c r="AL259" s="38">
        <v>2.4015753470000002E-2</v>
      </c>
      <c r="AM259" s="38">
        <v>2.3945026349999999E-2</v>
      </c>
      <c r="AN259" s="38">
        <v>2.2495544950000002E-2</v>
      </c>
      <c r="AO259" s="38">
        <v>2.4052220419999999E-2</v>
      </c>
      <c r="AP259" s="38">
        <v>2.6522245E-2</v>
      </c>
      <c r="AQ259" s="38">
        <v>2.975000006E-2</v>
      </c>
      <c r="AR259" s="38">
        <v>2.075665329E-2</v>
      </c>
      <c r="AS259" s="38">
        <v>1.8572104360000001E-2</v>
      </c>
      <c r="AT259" s="38">
        <v>1.971672847E-2</v>
      </c>
      <c r="AU259" s="38">
        <v>2.2689601220000001E-2</v>
      </c>
      <c r="AV259" s="38">
        <v>2.4715860919999999E-2</v>
      </c>
      <c r="AW259" s="38">
        <v>1.8470448529999999E-2</v>
      </c>
      <c r="AX259" s="38">
        <v>1.9590987800000001E-2</v>
      </c>
      <c r="AY259" s="38">
        <v>1.6153197790000001E-2</v>
      </c>
      <c r="AZ259" s="38">
        <v>1.679032989E-2</v>
      </c>
      <c r="BA259" s="38">
        <v>1.9591496999999999E-2</v>
      </c>
      <c r="BB259" s="38">
        <v>1.9163428749999999E-2</v>
      </c>
      <c r="BC259" s="38">
        <v>1.7936437940000001E-2</v>
      </c>
      <c r="BD259" s="38">
        <v>1.674612654E-2</v>
      </c>
      <c r="BE259" s="38">
        <v>1.6270283819999998E-2</v>
      </c>
      <c r="BF259" s="38">
        <v>1.7013779230000001E-2</v>
      </c>
      <c r="BG259" s="38">
        <v>1.775652669E-2</v>
      </c>
      <c r="BH259" s="38">
        <v>1.7453068240000001E-2</v>
      </c>
      <c r="BI259" s="38">
        <v>1.7201988089999998E-2</v>
      </c>
      <c r="BJ259" s="38">
        <v>1.9373588380000001E-2</v>
      </c>
      <c r="BK259" s="38">
        <v>1.967196274E-2</v>
      </c>
      <c r="BL259" s="38">
        <v>1.7769466019999999E-2</v>
      </c>
      <c r="BM259" s="38">
        <v>1.7259691000000001E-2</v>
      </c>
      <c r="BN259" s="38">
        <v>1.603230068E-2</v>
      </c>
      <c r="BO259" s="38">
        <v>1.5203231479999999E-2</v>
      </c>
      <c r="BP259" s="38">
        <v>1.6965962009999998E-2</v>
      </c>
      <c r="BQ259" s="38">
        <v>1.6903570909999999E-2</v>
      </c>
      <c r="BR259" s="38">
        <v>1.5645678270000001E-2</v>
      </c>
      <c r="BS259" s="38">
        <v>1.746398847E-2</v>
      </c>
      <c r="BT259" s="38">
        <v>1.7050332219999999E-2</v>
      </c>
      <c r="BU259" s="38">
        <v>1.5816543780000001E-2</v>
      </c>
      <c r="BV259" s="38">
        <v>1.329123022E-2</v>
      </c>
      <c r="BW259" s="38">
        <v>1.248365572E-2</v>
      </c>
      <c r="BX259" s="38">
        <v>1.272061136E-2</v>
      </c>
      <c r="BY259" s="38">
        <v>1.2788950990000001E-2</v>
      </c>
      <c r="BZ259" s="38">
        <v>1.300765857E-2</v>
      </c>
      <c r="CA259" s="38">
        <v>1.236747492E-2</v>
      </c>
      <c r="CB259" s="38">
        <v>1.232275983E-2</v>
      </c>
      <c r="CC259" s="38">
        <v>1.318356666E-2</v>
      </c>
      <c r="CD259" s="38">
        <v>1.269009517E-2</v>
      </c>
      <c r="CE259" s="38">
        <v>3.39867476E-3</v>
      </c>
      <c r="CF259" s="38">
        <v>4.2490584799999998E-3</v>
      </c>
      <c r="CG259" s="38">
        <v>1.185739888E-2</v>
      </c>
      <c r="CH259" s="38">
        <v>1.152003721E-2</v>
      </c>
      <c r="CI259" s="38">
        <v>1.147438651E-2</v>
      </c>
      <c r="CJ259" s="38">
        <v>1.1934241700000001E-2</v>
      </c>
      <c r="CK259" s="38">
        <v>1.188392185E-2</v>
      </c>
      <c r="CL259" s="38">
        <v>1.1933812090000001E-2</v>
      </c>
      <c r="CM259" s="38">
        <v>1.1914723780000001E-2</v>
      </c>
      <c r="CN259" s="38">
        <v>1.2342507500000001E-2</v>
      </c>
      <c r="CO259" s="38">
        <v>1.06647154E-2</v>
      </c>
      <c r="CP259" s="38">
        <v>8.8867273699999999E-3</v>
      </c>
      <c r="CQ259" s="38">
        <v>1.1062357639999999E-2</v>
      </c>
      <c r="CR259" s="38">
        <v>1.0194147069999999E-2</v>
      </c>
      <c r="CS259" s="38">
        <v>1.019017444E-2</v>
      </c>
      <c r="CT259" s="38">
        <v>9.8032652100000003E-3</v>
      </c>
    </row>
    <row r="260" spans="1:98" ht="14.5" x14ac:dyDescent="0.65">
      <c r="A260" s="77"/>
      <c r="B260" s="77"/>
      <c r="C260" s="38" t="s">
        <v>4</v>
      </c>
      <c r="D260" s="38">
        <f>D261-D259</f>
        <v>-2.9604964313367788E-13</v>
      </c>
      <c r="E260" s="38">
        <f t="shared" ref="E260" si="3215">E261-E259</f>
        <v>2.4796263130047467E-3</v>
      </c>
      <c r="F260" s="38">
        <f t="shared" ref="F260" si="3216">F261-F259</f>
        <v>3.2185131186208376E-3</v>
      </c>
      <c r="G260" s="38">
        <f t="shared" ref="G260" si="3217">G261-G259</f>
        <v>3.3198304687609495E-3</v>
      </c>
      <c r="H260" s="38">
        <f t="shared" ref="H260" si="3218">H261-H259</f>
        <v>3.8437029812072648E-3</v>
      </c>
      <c r="I260" s="38">
        <f t="shared" ref="I260" si="3219">I261-I259</f>
        <v>5.1500102916149631E-3</v>
      </c>
      <c r="J260" s="38">
        <f t="shared" ref="J260" si="3220">J261-J259</f>
        <v>7.147702401258553E-3</v>
      </c>
      <c r="K260" s="38">
        <f t="shared" ref="K260" si="3221">K261-K259</f>
        <v>9.2534429550191252E-3</v>
      </c>
      <c r="L260" s="38">
        <f t="shared" ref="L260" si="3222">L261-L259</f>
        <v>1.1051203584040332E-2</v>
      </c>
      <c r="M260" s="38">
        <f t="shared" ref="M260" si="3223">M261-M259</f>
        <v>1.1209334018636108E-2</v>
      </c>
      <c r="N260" s="38">
        <f t="shared" ref="N260" si="3224">N261-N259</f>
        <v>1.393640593639351E-2</v>
      </c>
      <c r="O260" s="38">
        <f t="shared" ref="O260" si="3225">O261-O259</f>
        <v>1.6087739917073039E-2</v>
      </c>
      <c r="P260" s="38">
        <f t="shared" ref="P260" si="3226">P261-P259</f>
        <v>1.3011421221083494E-2</v>
      </c>
      <c r="Q260" s="38">
        <f t="shared" ref="Q260" si="3227">Q261-Q259</f>
        <v>1.5672494551565413E-2</v>
      </c>
      <c r="R260" s="38">
        <f t="shared" ref="R260" si="3228">R261-R259</f>
        <v>1.6528786872660427E-2</v>
      </c>
      <c r="S260" s="38">
        <f t="shared" ref="S260" si="3229">S261-S259</f>
        <v>1.6648848225139613E-2</v>
      </c>
      <c r="T260" s="38">
        <f t="shared" ref="T260" si="3230">T261-T259</f>
        <v>1.3764135693617344E-2</v>
      </c>
      <c r="U260" s="38">
        <f t="shared" ref="U260" si="3231">U261-U259</f>
        <v>1.2239147650087618E-2</v>
      </c>
      <c r="V260" s="38">
        <f t="shared" ref="V260" si="3232">V261-V259</f>
        <v>1.1178437668269457E-2</v>
      </c>
      <c r="W260" s="38">
        <f t="shared" ref="W260" si="3233">W261-W259</f>
        <v>1.1155800055434898E-2</v>
      </c>
      <c r="X260" s="38">
        <f t="shared" ref="X260" si="3234">X261-X259</f>
        <v>1.1360169783819261E-2</v>
      </c>
      <c r="Y260" s="38">
        <f t="shared" ref="Y260" si="3235">Y261-Y259</f>
        <v>1.2037860201798548E-2</v>
      </c>
      <c r="Z260" s="38">
        <f t="shared" ref="Z260" si="3236">Z261-Z259</f>
        <v>1.2814451492104185E-2</v>
      </c>
      <c r="AA260" s="38">
        <f t="shared" ref="AA260" si="3237">AA261-AA259</f>
        <v>1.3916709155171689E-2</v>
      </c>
      <c r="AB260" s="38">
        <f t="shared" ref="AB260" si="3238">AB261-AB259</f>
        <v>1.4692852598617684E-2</v>
      </c>
      <c r="AC260" s="38">
        <f t="shared" ref="AC260" si="3239">AC261-AC259</f>
        <v>1.5514992752937724E-2</v>
      </c>
      <c r="AD260" s="38">
        <f t="shared" ref="AD260" si="3240">AD261-AD259</f>
        <v>1.7262573489918737E-2</v>
      </c>
      <c r="AE260" s="38">
        <f t="shared" ref="AE260" si="3241">AE261-AE259</f>
        <v>1.8822673569893124E-2</v>
      </c>
      <c r="AF260" s="38">
        <f t="shared" ref="AF260" si="3242">AF261-AF259</f>
        <v>2.1194718274860136E-2</v>
      </c>
      <c r="AG260" s="38">
        <f t="shared" ref="AG260" si="3243">AG261-AG259</f>
        <v>2.2422153632015083E-2</v>
      </c>
      <c r="AH260" s="38">
        <f t="shared" ref="AH260" si="3244">AH261-AH259</f>
        <v>2.3977556219225364E-2</v>
      </c>
      <c r="AI260" s="38">
        <f t="shared" ref="AI260" si="3245">AI261-AI259</f>
        <v>2.6527816480967369E-2</v>
      </c>
      <c r="AJ260" s="38">
        <f t="shared" ref="AJ260" si="3246">AJ261-AJ259</f>
        <v>2.830065858157603E-2</v>
      </c>
      <c r="AK260" s="38">
        <f t="shared" ref="AK260" si="3247">AK261-AK259</f>
        <v>2.9448656745867531E-2</v>
      </c>
      <c r="AL260" s="38">
        <f t="shared" ref="AL260" si="3248">AL261-AL259</f>
        <v>3.0169271689991239E-2</v>
      </c>
      <c r="AM260" s="38">
        <f t="shared" ref="AM260" si="3249">AM261-AM259</f>
        <v>3.2149907807383624E-2</v>
      </c>
      <c r="AN260" s="38">
        <f t="shared" ref="AN260" si="3250">AN261-AN259</f>
        <v>3.3709668717234839E-2</v>
      </c>
      <c r="AO260" s="38">
        <f t="shared" ref="AO260" si="3251">AO261-AO259</f>
        <v>3.4521537415900728E-2</v>
      </c>
      <c r="AP260" s="38">
        <f t="shared" ref="AP260" si="3252">AP261-AP259</f>
        <v>3.5817035412943551E-2</v>
      </c>
      <c r="AQ260" s="38">
        <f t="shared" ref="AQ260" si="3253">AQ261-AQ259</f>
        <v>3.7672017870826524E-2</v>
      </c>
      <c r="AR260" s="38">
        <f t="shared" ref="AR260" si="3254">AR261-AR259</f>
        <v>4.0160297782294199E-2</v>
      </c>
      <c r="AS260" s="38">
        <f t="shared" ref="AS260" si="3255">AS261-AS259</f>
        <v>3.9231762393593883E-2</v>
      </c>
      <c r="AT260" s="38">
        <f t="shared" ref="AT260" si="3256">AT261-AT259</f>
        <v>3.8174638769707669E-2</v>
      </c>
      <c r="AU260" s="38">
        <f t="shared" ref="AU260" si="3257">AU261-AU259</f>
        <v>3.7958926567505005E-2</v>
      </c>
      <c r="AV260" s="38">
        <f t="shared" ref="AV260" si="3258">AV261-AV259</f>
        <v>3.8815917282376156E-2</v>
      </c>
      <c r="AW260" s="38">
        <f t="shared" ref="AW260" si="3259">AW261-AW259</f>
        <v>4.0040152650052632E-2</v>
      </c>
      <c r="AX260" s="38">
        <f t="shared" ref="AX260" si="3260">AX261-AX259</f>
        <v>3.8988094415229047E-2</v>
      </c>
      <c r="AY260" s="38">
        <f t="shared" ref="AY260" si="3261">AY261-AY259</f>
        <v>3.8738685574874962E-2</v>
      </c>
      <c r="AZ260" s="38">
        <f t="shared" ref="AZ260" si="3262">AZ261-AZ259</f>
        <v>3.7479446387970475E-2</v>
      </c>
      <c r="BA260" s="38">
        <f t="shared" ref="BA260" si="3263">BA261-BA259</f>
        <v>3.6832492387460655E-2</v>
      </c>
      <c r="BB260" s="38">
        <f t="shared" ref="BB260" si="3264">BB261-BB259</f>
        <v>3.720602243491751E-2</v>
      </c>
      <c r="BC260" s="38">
        <f t="shared" ref="BC260" si="3265">BC261-BC259</f>
        <v>3.7276121449920839E-2</v>
      </c>
      <c r="BD260" s="38">
        <f t="shared" ref="BD260" si="3266">BD261-BD259</f>
        <v>3.6935964595628104E-2</v>
      </c>
      <c r="BE260" s="38">
        <f t="shared" ref="BE260" si="3267">BE261-BE259</f>
        <v>3.6363735576711007E-2</v>
      </c>
      <c r="BF260" s="38">
        <f t="shared" ref="BF260" si="3268">BF261-BF259</f>
        <v>3.5789653549909789E-2</v>
      </c>
      <c r="BG260" s="38">
        <f t="shared" ref="BG260" si="3269">BG261-BG259</f>
        <v>3.5625342405584501E-2</v>
      </c>
      <c r="BH260" s="38">
        <f t="shared" ref="BH260" si="3270">BH261-BH259</f>
        <v>3.5736840661242192E-2</v>
      </c>
      <c r="BI260" s="38">
        <f t="shared" ref="BI260" si="3271">BI261-BI259</f>
        <v>3.5666603545205858E-2</v>
      </c>
      <c r="BJ260" s="38">
        <f t="shared" ref="BJ260" si="3272">BJ261-BJ259</f>
        <v>3.5506896525955192E-2</v>
      </c>
      <c r="BK260" s="38">
        <f t="shared" ref="BK260" si="3273">BK261-BK259</f>
        <v>3.6047688612167027E-2</v>
      </c>
      <c r="BL260" s="38">
        <f t="shared" ref="BL260" si="3274">BL261-BL259</f>
        <v>3.6527951177917406E-2</v>
      </c>
      <c r="BM260" s="38">
        <f t="shared" ref="BM260" si="3275">BM261-BM259</f>
        <v>3.6323728722029915E-2</v>
      </c>
      <c r="BN260" s="38">
        <f t="shared" ref="BN260" si="3276">BN261-BN259</f>
        <v>3.6048792832629101E-2</v>
      </c>
      <c r="BO260" s="38">
        <f t="shared" ref="BO260" si="3277">BO261-BO259</f>
        <v>3.5445064589950948E-2</v>
      </c>
      <c r="BP260" s="38">
        <f t="shared" ref="BP260" si="3278">BP261-BP259</f>
        <v>3.4770320471410446E-2</v>
      </c>
      <c r="BQ260" s="38">
        <f t="shared" ref="BQ260" si="3279">BQ261-BQ259</f>
        <v>3.4892251092925472E-2</v>
      </c>
      <c r="BR260" s="38">
        <f t="shared" ref="BR260" si="3280">BR261-BR259</f>
        <v>3.4887870494132819E-2</v>
      </c>
      <c r="BS260" s="38">
        <f t="shared" ref="BS260" si="3281">BS261-BS259</f>
        <v>3.4474253514231321E-2</v>
      </c>
      <c r="BT260" s="38">
        <f t="shared" ref="BT260" si="3282">BT261-BT259</f>
        <v>3.4768636778177688E-2</v>
      </c>
      <c r="BU260" s="38">
        <f t="shared" ref="BU260" si="3283">BU261-BU259</f>
        <v>3.4750641436197174E-2</v>
      </c>
      <c r="BV260" s="38">
        <f t="shared" ref="BV260" si="3284">BV261-BV259</f>
        <v>3.4344247694637307E-2</v>
      </c>
      <c r="BW260" s="38">
        <f t="shared" ref="BW260" si="3285">BW261-BW259</f>
        <v>3.3268268553309908E-2</v>
      </c>
      <c r="BX260" s="38">
        <f t="shared" ref="BX260" si="3286">BX261-BX259</f>
        <v>3.2276802378407597E-2</v>
      </c>
      <c r="BY260" s="38">
        <f t="shared" ref="BY260" si="3287">BY261-BY259</f>
        <v>3.1614444021785051E-2</v>
      </c>
      <c r="BZ260" s="38">
        <f t="shared" ref="BZ260" si="3288">BZ261-BZ259</f>
        <v>3.1076445531913386E-2</v>
      </c>
      <c r="CA260" s="38">
        <f t="shared" ref="CA260" si="3289">CA261-CA259</f>
        <v>3.068416309722569E-2</v>
      </c>
      <c r="CB260" s="38">
        <f t="shared" ref="CB260" si="3290">CB261-CB259</f>
        <v>3.012868339630552E-2</v>
      </c>
      <c r="CC260" s="38">
        <f t="shared" ref="CC260" si="3291">CC261-CC259</f>
        <v>2.967903822119896E-2</v>
      </c>
      <c r="CD260" s="38">
        <f t="shared" ref="CD260" si="3292">CD261-CD259</f>
        <v>2.9535041678811803E-2</v>
      </c>
      <c r="CE260" s="38">
        <f t="shared" ref="CE260" si="3293">CE261-CE259</f>
        <v>2.9189815389771608E-2</v>
      </c>
      <c r="CF260" s="38">
        <f t="shared" ref="CF260" si="3294">CF261-CF259</f>
        <v>2.5966816217091182E-2</v>
      </c>
      <c r="CG260" s="38">
        <f t="shared" ref="CG260" si="3295">CG261-CG259</f>
        <v>2.4026316108353485E-2</v>
      </c>
      <c r="CH260" s="38">
        <f t="shared" ref="CH260" si="3296">CH261-CH259</f>
        <v>2.4907246168552027E-2</v>
      </c>
      <c r="CI260" s="38">
        <f t="shared" ref="CI260" si="3297">CI261-CI259</f>
        <v>2.5137554044677098E-2</v>
      </c>
      <c r="CJ260" s="38">
        <f t="shared" ref="CJ260" si="3298">CJ261-CJ259</f>
        <v>2.5195013057721038E-2</v>
      </c>
      <c r="CK260" s="38">
        <f t="shared" ref="CK260" si="3299">CK261-CK259</f>
        <v>2.5351377149138168E-2</v>
      </c>
      <c r="CL260" s="38">
        <f t="shared" ref="CL260" si="3300">CL261-CL259</f>
        <v>2.5399276941991768E-2</v>
      </c>
      <c r="CM260" s="38">
        <f t="shared" ref="CM260" si="3301">CM261-CM259</f>
        <v>2.5413483120003116E-2</v>
      </c>
      <c r="CN260" s="38">
        <f t="shared" ref="CN260" si="3302">CN261-CN259</f>
        <v>2.5408118852995827E-2</v>
      </c>
      <c r="CO260" s="38">
        <f t="shared" ref="CO260" si="3303">CO261-CO259</f>
        <v>2.5497003984833812E-2</v>
      </c>
      <c r="CP260" s="38">
        <f t="shared" ref="CP260" si="3304">CP261-CP259</f>
        <v>2.5044711464364863E-2</v>
      </c>
      <c r="CQ260" s="38">
        <f t="shared" ref="CQ260" si="3305">CQ261-CQ259</f>
        <v>2.4199058952017453E-2</v>
      </c>
      <c r="CR260" s="38">
        <f t="shared" ref="CR260" si="3306">CR261-CR259</f>
        <v>2.4267604875965278E-2</v>
      </c>
      <c r="CS260" s="38">
        <f t="shared" ref="CS260" si="3307">CS261-CS259</f>
        <v>2.398619561616603E-2</v>
      </c>
      <c r="CT260" s="38">
        <f t="shared" ref="CT260" si="3308">CT261-CT259</f>
        <v>2.3746065065956577E-2</v>
      </c>
    </row>
    <row r="261" spans="1:98" ht="14.5" x14ac:dyDescent="0.65">
      <c r="A261" s="77"/>
      <c r="B261" s="78"/>
      <c r="C261" s="38" t="s">
        <v>6</v>
      </c>
      <c r="D261" s="38">
        <v>7.7967906897039507E-3</v>
      </c>
      <c r="E261" s="38">
        <v>7.3583786430047463E-3</v>
      </c>
      <c r="F261" s="38">
        <v>6.3685928886208377E-3</v>
      </c>
      <c r="G261" s="38">
        <v>7.5533969087609497E-3</v>
      </c>
      <c r="H261" s="38">
        <v>1.0872760661207265E-2</v>
      </c>
      <c r="I261" s="38">
        <v>1.5475889371614962E-2</v>
      </c>
      <c r="J261" s="38">
        <v>1.9418932561258553E-2</v>
      </c>
      <c r="K261" s="38">
        <v>2.2073154935019126E-2</v>
      </c>
      <c r="L261" s="38">
        <v>1.9880884604040333E-2</v>
      </c>
      <c r="M261" s="38">
        <v>2.7538586818636107E-2</v>
      </c>
      <c r="N261" s="38">
        <v>3.0811042266393512E-2</v>
      </c>
      <c r="O261" s="38">
        <v>1.784020914707304E-2</v>
      </c>
      <c r="P261" s="38">
        <v>2.8732298471083495E-2</v>
      </c>
      <c r="Q261" s="38">
        <v>2.8527825321565413E-2</v>
      </c>
      <c r="R261" s="38">
        <v>2.7321728382660428E-2</v>
      </c>
      <c r="S261" s="38">
        <v>1.7550100255139613E-2</v>
      </c>
      <c r="T261" s="38">
        <v>1.5642419293617343E-2</v>
      </c>
      <c r="U261" s="38">
        <v>1.4256698310087617E-2</v>
      </c>
      <c r="V261" s="38">
        <v>1.5707681728269456E-2</v>
      </c>
      <c r="W261" s="38">
        <v>1.6899010555434898E-2</v>
      </c>
      <c r="X261" s="38">
        <v>1.8942020373819261E-2</v>
      </c>
      <c r="Y261" s="38">
        <v>2.0584945411798547E-2</v>
      </c>
      <c r="Z261" s="38">
        <v>2.3167012992104184E-2</v>
      </c>
      <c r="AA261" s="38">
        <v>2.4254926975171689E-2</v>
      </c>
      <c r="AB261" s="38">
        <v>2.5779709508617684E-2</v>
      </c>
      <c r="AC261" s="38">
        <v>3.0108384622937724E-2</v>
      </c>
      <c r="AD261" s="38">
        <v>3.2867970789918738E-2</v>
      </c>
      <c r="AE261" s="38">
        <v>3.7903777319893125E-2</v>
      </c>
      <c r="AF261" s="38">
        <v>3.8716483694860138E-2</v>
      </c>
      <c r="AG261" s="38">
        <v>4.1549141372015083E-2</v>
      </c>
      <c r="AH261" s="38">
        <v>4.6735846149225366E-2</v>
      </c>
      <c r="AI261" s="38">
        <v>4.8981934680967371E-2</v>
      </c>
      <c r="AJ261" s="38">
        <v>4.9811201651576029E-2</v>
      </c>
      <c r="AK261" s="38">
        <v>4.9691489155867533E-2</v>
      </c>
      <c r="AL261" s="38">
        <v>5.418502515999124E-2</v>
      </c>
      <c r="AM261" s="38">
        <v>5.6094934157383619E-2</v>
      </c>
      <c r="AN261" s="38">
        <v>5.6205213667234841E-2</v>
      </c>
      <c r="AO261" s="38">
        <v>5.8573757835900728E-2</v>
      </c>
      <c r="AP261" s="38">
        <v>6.2339280412943551E-2</v>
      </c>
      <c r="AQ261" s="38">
        <v>6.7422017930826528E-2</v>
      </c>
      <c r="AR261" s="38">
        <v>6.0916951072294195E-2</v>
      </c>
      <c r="AS261" s="38">
        <v>5.7803866753593884E-2</v>
      </c>
      <c r="AT261" s="38">
        <v>5.789136723970767E-2</v>
      </c>
      <c r="AU261" s="38">
        <v>6.0648527787505006E-2</v>
      </c>
      <c r="AV261" s="38">
        <v>6.3531778202376155E-2</v>
      </c>
      <c r="AW261" s="38">
        <v>5.8510601180052635E-2</v>
      </c>
      <c r="AX261" s="38">
        <v>5.8579082215229047E-2</v>
      </c>
      <c r="AY261" s="38">
        <v>5.4891883364874966E-2</v>
      </c>
      <c r="AZ261" s="38">
        <v>5.4269776277970479E-2</v>
      </c>
      <c r="BA261" s="38">
        <v>5.6423989387460655E-2</v>
      </c>
      <c r="BB261" s="38">
        <v>5.6369451184917506E-2</v>
      </c>
      <c r="BC261" s="38">
        <v>5.521255938992084E-2</v>
      </c>
      <c r="BD261" s="38">
        <v>5.3682091135628107E-2</v>
      </c>
      <c r="BE261" s="38">
        <v>5.2634019396711008E-2</v>
      </c>
      <c r="BF261" s="38">
        <v>5.2803432779909787E-2</v>
      </c>
      <c r="BG261" s="38">
        <v>5.3381869095584497E-2</v>
      </c>
      <c r="BH261" s="38">
        <v>5.3189908901242193E-2</v>
      </c>
      <c r="BI261" s="38">
        <v>5.286859163520586E-2</v>
      </c>
      <c r="BJ261" s="38">
        <v>5.4880484905955193E-2</v>
      </c>
      <c r="BK261" s="38">
        <v>5.5719651352167027E-2</v>
      </c>
      <c r="BL261" s="38">
        <v>5.4297417197917405E-2</v>
      </c>
      <c r="BM261" s="38">
        <v>5.3583419722029915E-2</v>
      </c>
      <c r="BN261" s="38">
        <v>5.2081093512629101E-2</v>
      </c>
      <c r="BO261" s="38">
        <v>5.0648296069950943E-2</v>
      </c>
      <c r="BP261" s="38">
        <v>5.1736282481410448E-2</v>
      </c>
      <c r="BQ261" s="38">
        <v>5.1795822002925471E-2</v>
      </c>
      <c r="BR261" s="38">
        <v>5.0533548764132817E-2</v>
      </c>
      <c r="BS261" s="38">
        <v>5.1938241984231324E-2</v>
      </c>
      <c r="BT261" s="38">
        <v>5.1818968998177686E-2</v>
      </c>
      <c r="BU261" s="38">
        <v>5.0567185216197172E-2</v>
      </c>
      <c r="BV261" s="38">
        <v>4.7635477914637306E-2</v>
      </c>
      <c r="BW261" s="38">
        <v>4.5751924273309909E-2</v>
      </c>
      <c r="BX261" s="38">
        <v>4.4997413738407599E-2</v>
      </c>
      <c r="BY261" s="38">
        <v>4.440339501178505E-2</v>
      </c>
      <c r="BZ261" s="38">
        <v>4.4084104101913386E-2</v>
      </c>
      <c r="CA261" s="38">
        <v>4.3051638017225689E-2</v>
      </c>
      <c r="CB261" s="38">
        <v>4.2451443226305521E-2</v>
      </c>
      <c r="CC261" s="38">
        <v>4.286260488119896E-2</v>
      </c>
      <c r="CD261" s="38">
        <v>4.2225136848811802E-2</v>
      </c>
      <c r="CE261" s="38">
        <v>3.258849014977161E-2</v>
      </c>
      <c r="CF261" s="38">
        <v>3.021587469709118E-2</v>
      </c>
      <c r="CG261" s="38">
        <v>3.5883714988353486E-2</v>
      </c>
      <c r="CH261" s="38">
        <v>3.6427283378552028E-2</v>
      </c>
      <c r="CI261" s="38">
        <v>3.6611940554677098E-2</v>
      </c>
      <c r="CJ261" s="38">
        <v>3.7129254757721039E-2</v>
      </c>
      <c r="CK261" s="38">
        <v>3.7235298999138168E-2</v>
      </c>
      <c r="CL261" s="38">
        <v>3.733308903199177E-2</v>
      </c>
      <c r="CM261" s="38">
        <v>3.7328206900003116E-2</v>
      </c>
      <c r="CN261" s="38">
        <v>3.7750626352995829E-2</v>
      </c>
      <c r="CO261" s="38">
        <v>3.6161719384833813E-2</v>
      </c>
      <c r="CP261" s="38">
        <v>3.3931438834364863E-2</v>
      </c>
      <c r="CQ261" s="38">
        <v>3.5261416592017453E-2</v>
      </c>
      <c r="CR261" s="38">
        <v>3.4461751945965277E-2</v>
      </c>
      <c r="CS261" s="38">
        <v>3.4176370056166028E-2</v>
      </c>
      <c r="CT261" s="38">
        <v>3.3549330275956579E-2</v>
      </c>
    </row>
    <row r="262" spans="1:98" ht="14.5" x14ac:dyDescent="0.65">
      <c r="A262" s="77"/>
      <c r="B262" s="76" t="s">
        <v>14</v>
      </c>
      <c r="C262" s="38" t="s">
        <v>3</v>
      </c>
      <c r="D262" s="38">
        <v>1.9655074207829332E-2</v>
      </c>
      <c r="E262" s="38">
        <v>1.9466515382378789E-2</v>
      </c>
      <c r="F262" s="38">
        <v>2.0817523720934511E-2</v>
      </c>
      <c r="G262" s="38">
        <v>2.1081637720974093E-2</v>
      </c>
      <c r="H262" s="38">
        <v>2.2061001842580238E-2</v>
      </c>
      <c r="I262" s="38">
        <v>2.145368865717532E-2</v>
      </c>
      <c r="J262" s="38">
        <v>2.4679375159981316E-2</v>
      </c>
      <c r="K262" s="38">
        <v>2.6534206490167273E-2</v>
      </c>
      <c r="L262" s="38">
        <v>2.7981198320294207E-2</v>
      </c>
      <c r="M262" s="38">
        <v>2.8223110927620056E-2</v>
      </c>
      <c r="N262" s="38">
        <v>2.8711406229516529E-2</v>
      </c>
      <c r="O262" s="38">
        <v>2.1388914381877799E-2</v>
      </c>
      <c r="P262" s="38">
        <v>1.1638511128912036E-2</v>
      </c>
      <c r="Q262" s="38">
        <v>1.6808159725687999E-2</v>
      </c>
      <c r="R262" s="38">
        <v>2.8092247825437624E-3</v>
      </c>
      <c r="S262" s="38">
        <v>2.7403262349378895E-2</v>
      </c>
      <c r="T262" s="38">
        <v>2.4087583884539045E-2</v>
      </c>
      <c r="U262" s="38">
        <v>2.4878874742899786E-2</v>
      </c>
      <c r="V262" s="38">
        <v>2.7819955391436977E-2</v>
      </c>
      <c r="W262" s="38">
        <v>3.0100822164664132E-2</v>
      </c>
      <c r="X262" s="38">
        <v>3.0775110706542708E-2</v>
      </c>
      <c r="Y262" s="38">
        <v>3.5533328574287905E-2</v>
      </c>
      <c r="Z262" s="38">
        <v>3.4447919612958448E-2</v>
      </c>
      <c r="AA262" s="38">
        <v>4.5026765238193218E-2</v>
      </c>
      <c r="AB262" s="38">
        <v>5.0736788838519335E-2</v>
      </c>
      <c r="AC262" s="38">
        <v>5.6829991018541179E-2</v>
      </c>
      <c r="AD262" s="38">
        <v>5.8198095272776806E-2</v>
      </c>
      <c r="AE262" s="38">
        <v>6.0315488590723089E-2</v>
      </c>
      <c r="AF262" s="38">
        <v>5.9542158144420133E-2</v>
      </c>
      <c r="AG262" s="38">
        <v>5.8393831466420534E-2</v>
      </c>
      <c r="AH262" s="38">
        <v>6.4079286597525598E-2</v>
      </c>
      <c r="AI262" s="38">
        <v>6.6081336632361917E-2</v>
      </c>
      <c r="AJ262" s="38">
        <v>6.5743245276400547E-2</v>
      </c>
      <c r="AK262" s="38">
        <v>7.924579522717555E-2</v>
      </c>
      <c r="AL262" s="38">
        <v>9.7419644304428399E-2</v>
      </c>
      <c r="AM262" s="38">
        <v>9.6395118576984684E-2</v>
      </c>
      <c r="AN262" s="38">
        <v>9.678565875368067E-2</v>
      </c>
      <c r="AO262" s="38">
        <v>9.3910369123677132E-2</v>
      </c>
      <c r="AP262" s="38">
        <v>8.0413577724803897E-2</v>
      </c>
      <c r="AQ262" s="38">
        <v>7.5219446886225172E-2</v>
      </c>
      <c r="AR262" s="38">
        <v>7.5109200542887153E-2</v>
      </c>
      <c r="AS262" s="38">
        <v>7.4769735954335295E-2</v>
      </c>
      <c r="AT262" s="38">
        <v>7.7637425816279609E-2</v>
      </c>
      <c r="AU262" s="38">
        <v>7.9859445692245942E-2</v>
      </c>
      <c r="AV262" s="38">
        <v>7.9925290800521367E-2</v>
      </c>
      <c r="AW262" s="38">
        <v>6.8334384088184194E-2</v>
      </c>
      <c r="AX262" s="38">
        <v>7.1851340740411232E-2</v>
      </c>
      <c r="AY262" s="38">
        <v>6.8649076021566738E-2</v>
      </c>
      <c r="AZ262" s="38">
        <v>6.9538386158444418E-2</v>
      </c>
      <c r="BA262" s="38">
        <v>7.1137600942003734E-2</v>
      </c>
      <c r="BB262" s="38">
        <v>6.6954268291251881E-2</v>
      </c>
      <c r="BC262" s="38">
        <v>6.3422000487672298E-2</v>
      </c>
      <c r="BD262" s="38">
        <v>6.4387509862023878E-2</v>
      </c>
      <c r="BE262" s="38">
        <v>5.7802295486144475E-2</v>
      </c>
      <c r="BF262" s="38">
        <v>5.898890061166577E-2</v>
      </c>
      <c r="BG262" s="38">
        <v>5.8224227598834818E-2</v>
      </c>
      <c r="BH262" s="38">
        <v>5.6166475056623297E-2</v>
      </c>
      <c r="BI262" s="38">
        <v>5.319846503492321E-2</v>
      </c>
      <c r="BJ262" s="38">
        <v>5.7585887922537528E-2</v>
      </c>
      <c r="BK262" s="38">
        <v>5.8386600539425529E-2</v>
      </c>
      <c r="BL262" s="38">
        <v>5.5379737594276238E-2</v>
      </c>
      <c r="BM262" s="38">
        <v>4.2222135712321203E-2</v>
      </c>
      <c r="BN262" s="38">
        <v>4.2271328195873696E-2</v>
      </c>
      <c r="BO262" s="38">
        <v>4.1889926829300116E-2</v>
      </c>
      <c r="BP262" s="38">
        <v>5.5948536776740797E-2</v>
      </c>
      <c r="BQ262" s="38">
        <v>4.4856407089829381E-2</v>
      </c>
      <c r="BR262" s="38">
        <v>4.2371451020928562E-2</v>
      </c>
      <c r="BS262" s="38">
        <v>4.2571445650680856E-2</v>
      </c>
      <c r="BT262" s="38">
        <v>3.9149687996990236E-2</v>
      </c>
      <c r="BU262" s="38">
        <v>3.6099393148298534E-2</v>
      </c>
      <c r="BV262" s="38">
        <v>3.8374674757632135E-2</v>
      </c>
      <c r="BW262" s="38">
        <v>3.9107184542934346E-2</v>
      </c>
      <c r="BX262" s="38">
        <v>3.8487584913672379E-2</v>
      </c>
      <c r="BY262" s="38">
        <v>3.8476667444885038E-2</v>
      </c>
      <c r="BZ262" s="38">
        <v>3.8943595701694214E-2</v>
      </c>
      <c r="CA262" s="38">
        <v>3.815720439059711E-2</v>
      </c>
      <c r="CB262" s="38">
        <v>3.9198355259548436E-2</v>
      </c>
      <c r="CC262" s="38">
        <v>4.0359698019151097E-2</v>
      </c>
      <c r="CD262" s="38">
        <v>4.0920784882974022E-2</v>
      </c>
      <c r="CE262" s="38">
        <v>3.3301379715578082E-2</v>
      </c>
      <c r="CF262" s="38">
        <v>3.8410921690984826E-2</v>
      </c>
      <c r="CG262" s="38">
        <v>3.9749996587875952E-2</v>
      </c>
      <c r="CH262" s="38">
        <v>3.6821665061975067E-2</v>
      </c>
      <c r="CI262" s="38">
        <v>3.8535986311034935E-2</v>
      </c>
      <c r="CJ262" s="38">
        <v>3.7743308974255985E-2</v>
      </c>
      <c r="CK262" s="38">
        <v>3.8208399929848536E-2</v>
      </c>
      <c r="CL262" s="38">
        <v>3.8979662929008597E-2</v>
      </c>
      <c r="CM262" s="38">
        <v>3.9128305106267573E-2</v>
      </c>
      <c r="CN262" s="38">
        <v>3.9790166388188053E-2</v>
      </c>
      <c r="CO262" s="38">
        <v>3.4158783687002592E-2</v>
      </c>
      <c r="CP262" s="38">
        <v>3.1328599989690877E-2</v>
      </c>
      <c r="CQ262" s="38">
        <v>3.2980944686871627E-2</v>
      </c>
      <c r="CR262" s="38">
        <v>3.3039993945463156E-2</v>
      </c>
      <c r="CS262" s="38">
        <v>3.1894081402714172E-2</v>
      </c>
      <c r="CT262" s="38">
        <v>3.1909643311393197E-2</v>
      </c>
    </row>
    <row r="263" spans="1:98" ht="14.5" x14ac:dyDescent="0.65">
      <c r="A263" s="77"/>
      <c r="B263" s="77"/>
      <c r="C263" s="38" t="s">
        <v>4</v>
      </c>
      <c r="D263" s="38" t="s">
        <v>5</v>
      </c>
      <c r="E263" s="38" t="s">
        <v>5</v>
      </c>
      <c r="F263" s="38" t="s">
        <v>5</v>
      </c>
      <c r="G263" s="38" t="s">
        <v>5</v>
      </c>
      <c r="H263" s="38" t="s">
        <v>5</v>
      </c>
      <c r="I263" s="38" t="s">
        <v>5</v>
      </c>
      <c r="J263" s="38" t="s">
        <v>5</v>
      </c>
      <c r="K263" s="38" t="s">
        <v>5</v>
      </c>
      <c r="L263" s="38" t="s">
        <v>5</v>
      </c>
      <c r="M263" s="38" t="s">
        <v>5</v>
      </c>
      <c r="N263" s="38" t="s">
        <v>5</v>
      </c>
      <c r="O263" s="38" t="s">
        <v>5</v>
      </c>
      <c r="P263" s="38" t="s">
        <v>5</v>
      </c>
      <c r="Q263" s="38" t="s">
        <v>5</v>
      </c>
      <c r="R263" s="38" t="s">
        <v>5</v>
      </c>
      <c r="S263" s="38" t="s">
        <v>5</v>
      </c>
      <c r="T263" s="38" t="s">
        <v>5</v>
      </c>
      <c r="U263" s="38" t="s">
        <v>5</v>
      </c>
      <c r="V263" s="38" t="s">
        <v>5</v>
      </c>
      <c r="W263" s="38" t="s">
        <v>5</v>
      </c>
      <c r="X263" s="38" t="s">
        <v>5</v>
      </c>
      <c r="Y263" s="38" t="s">
        <v>5</v>
      </c>
      <c r="Z263" s="38" t="s">
        <v>5</v>
      </c>
      <c r="AA263" s="38" t="s">
        <v>5</v>
      </c>
      <c r="AB263" s="38" t="s">
        <v>5</v>
      </c>
      <c r="AC263" s="38" t="s">
        <v>5</v>
      </c>
      <c r="AD263" s="38" t="s">
        <v>5</v>
      </c>
      <c r="AE263" s="38" t="s">
        <v>5</v>
      </c>
      <c r="AF263" s="38" t="s">
        <v>5</v>
      </c>
      <c r="AG263" s="38" t="s">
        <v>5</v>
      </c>
      <c r="AH263" s="38" t="s">
        <v>5</v>
      </c>
      <c r="AI263" s="38" t="s">
        <v>5</v>
      </c>
      <c r="AJ263" s="38" t="s">
        <v>5</v>
      </c>
      <c r="AK263" s="38" t="s">
        <v>5</v>
      </c>
      <c r="AL263" s="38" t="s">
        <v>5</v>
      </c>
      <c r="AM263" s="38" t="s">
        <v>5</v>
      </c>
      <c r="AN263" s="38" t="s">
        <v>5</v>
      </c>
      <c r="AO263" s="38" t="s">
        <v>5</v>
      </c>
      <c r="AP263" s="38" t="s">
        <v>5</v>
      </c>
      <c r="AQ263" s="38" t="s">
        <v>5</v>
      </c>
      <c r="AR263" s="38" t="s">
        <v>5</v>
      </c>
      <c r="AS263" s="38" t="s">
        <v>5</v>
      </c>
      <c r="AT263" s="38" t="s">
        <v>5</v>
      </c>
      <c r="AU263" s="38" t="s">
        <v>5</v>
      </c>
      <c r="AV263" s="38" t="s">
        <v>5</v>
      </c>
      <c r="AW263" s="38" t="s">
        <v>5</v>
      </c>
      <c r="AX263" s="38" t="s">
        <v>5</v>
      </c>
      <c r="AY263" s="38" t="s">
        <v>5</v>
      </c>
      <c r="AZ263" s="38" t="s">
        <v>5</v>
      </c>
      <c r="BA263" s="38" t="s">
        <v>5</v>
      </c>
      <c r="BB263" s="38" t="s">
        <v>5</v>
      </c>
      <c r="BC263" s="38" t="s">
        <v>5</v>
      </c>
      <c r="BD263" s="38" t="s">
        <v>5</v>
      </c>
      <c r="BE263" s="38" t="s">
        <v>5</v>
      </c>
      <c r="BF263" s="38" t="s">
        <v>5</v>
      </c>
      <c r="BG263" s="38" t="s">
        <v>5</v>
      </c>
      <c r="BH263" s="38" t="s">
        <v>5</v>
      </c>
      <c r="BI263" s="38" t="s">
        <v>5</v>
      </c>
      <c r="BJ263" s="38" t="s">
        <v>5</v>
      </c>
      <c r="BK263" s="38" t="s">
        <v>5</v>
      </c>
      <c r="BL263" s="38" t="s">
        <v>5</v>
      </c>
      <c r="BM263" s="38" t="s">
        <v>5</v>
      </c>
      <c r="BN263" s="38" t="s">
        <v>5</v>
      </c>
      <c r="BO263" s="38" t="s">
        <v>5</v>
      </c>
      <c r="BP263" s="38" t="s">
        <v>5</v>
      </c>
      <c r="BQ263" s="38" t="s">
        <v>5</v>
      </c>
      <c r="BR263" s="38" t="s">
        <v>5</v>
      </c>
      <c r="BS263" s="38" t="s">
        <v>5</v>
      </c>
      <c r="BT263" s="38" t="s">
        <v>5</v>
      </c>
      <c r="BU263" s="38" t="s">
        <v>5</v>
      </c>
      <c r="BV263" s="38" t="s">
        <v>5</v>
      </c>
      <c r="BW263" s="38" t="s">
        <v>5</v>
      </c>
      <c r="BX263" s="38" t="s">
        <v>5</v>
      </c>
      <c r="BY263" s="38" t="s">
        <v>5</v>
      </c>
      <c r="BZ263" s="38" t="s">
        <v>5</v>
      </c>
      <c r="CA263" s="38" t="s">
        <v>5</v>
      </c>
      <c r="CB263" s="38" t="s">
        <v>5</v>
      </c>
      <c r="CC263" s="38" t="s">
        <v>5</v>
      </c>
      <c r="CD263" s="38" t="s">
        <v>5</v>
      </c>
      <c r="CE263" s="38" t="s">
        <v>5</v>
      </c>
      <c r="CF263" s="38" t="s">
        <v>5</v>
      </c>
      <c r="CG263" s="38" t="s">
        <v>5</v>
      </c>
      <c r="CH263" s="38" t="s">
        <v>5</v>
      </c>
      <c r="CI263" s="38" t="s">
        <v>5</v>
      </c>
      <c r="CJ263" s="38" t="s">
        <v>5</v>
      </c>
      <c r="CK263" s="38" t="s">
        <v>5</v>
      </c>
      <c r="CL263" s="38" t="s">
        <v>5</v>
      </c>
      <c r="CM263" s="38" t="s">
        <v>5</v>
      </c>
      <c r="CN263" s="38" t="s">
        <v>5</v>
      </c>
      <c r="CO263" s="38" t="s">
        <v>5</v>
      </c>
      <c r="CP263" s="38" t="s">
        <v>5</v>
      </c>
      <c r="CQ263" s="38" t="s">
        <v>5</v>
      </c>
      <c r="CR263" s="38" t="s">
        <v>5</v>
      </c>
      <c r="CS263" s="38" t="s">
        <v>5</v>
      </c>
      <c r="CT263" s="38" t="s">
        <v>5</v>
      </c>
    </row>
    <row r="264" spans="1:98" ht="14.5" x14ac:dyDescent="0.65">
      <c r="A264" s="77"/>
      <c r="B264" s="78"/>
      <c r="C264" s="38" t="s">
        <v>6</v>
      </c>
      <c r="D264" s="38">
        <v>1.9655074207829332E-2</v>
      </c>
      <c r="E264" s="38">
        <v>1.9466515382378789E-2</v>
      </c>
      <c r="F264" s="38">
        <v>2.0817523720934511E-2</v>
      </c>
      <c r="G264" s="38">
        <v>2.1081637720974093E-2</v>
      </c>
      <c r="H264" s="38">
        <v>2.2061001842580238E-2</v>
      </c>
      <c r="I264" s="38">
        <v>2.145368865717532E-2</v>
      </c>
      <c r="J264" s="38">
        <v>2.4679375159981316E-2</v>
      </c>
      <c r="K264" s="38">
        <v>2.6534206490167273E-2</v>
      </c>
      <c r="L264" s="38">
        <v>2.7981198320294207E-2</v>
      </c>
      <c r="M264" s="38">
        <v>2.8223110927620056E-2</v>
      </c>
      <c r="N264" s="38">
        <v>2.8711406229516529E-2</v>
      </c>
      <c r="O264" s="38">
        <v>2.1388914381877799E-2</v>
      </c>
      <c r="P264" s="38">
        <v>1.1638511128912036E-2</v>
      </c>
      <c r="Q264" s="38">
        <v>1.6808159725687999E-2</v>
      </c>
      <c r="R264" s="38">
        <v>2.8092247825437624E-3</v>
      </c>
      <c r="S264" s="38">
        <v>2.7403262349378895E-2</v>
      </c>
      <c r="T264" s="38">
        <v>2.4087583884539045E-2</v>
      </c>
      <c r="U264" s="38">
        <v>2.4878874742899786E-2</v>
      </c>
      <c r="V264" s="38">
        <v>2.7819955391436977E-2</v>
      </c>
      <c r="W264" s="38">
        <v>3.0100822164664132E-2</v>
      </c>
      <c r="X264" s="38">
        <v>3.0775110706542708E-2</v>
      </c>
      <c r="Y264" s="38">
        <v>3.5533328574287905E-2</v>
      </c>
      <c r="Z264" s="38">
        <v>3.4447919612958448E-2</v>
      </c>
      <c r="AA264" s="38">
        <v>4.5026765238193218E-2</v>
      </c>
      <c r="AB264" s="38">
        <v>5.0736788838519335E-2</v>
      </c>
      <c r="AC264" s="38">
        <v>5.6829991018541179E-2</v>
      </c>
      <c r="AD264" s="38">
        <v>5.8198095272776806E-2</v>
      </c>
      <c r="AE264" s="38">
        <v>6.0315488590723089E-2</v>
      </c>
      <c r="AF264" s="38">
        <v>5.9542158144420133E-2</v>
      </c>
      <c r="AG264" s="38">
        <v>5.8393831466420534E-2</v>
      </c>
      <c r="AH264" s="38">
        <v>6.4079286597525598E-2</v>
      </c>
      <c r="AI264" s="38">
        <v>6.6081336632361917E-2</v>
      </c>
      <c r="AJ264" s="38">
        <v>6.5743245276400547E-2</v>
      </c>
      <c r="AK264" s="38">
        <v>7.924579522717555E-2</v>
      </c>
      <c r="AL264" s="38">
        <v>9.7419644304428399E-2</v>
      </c>
      <c r="AM264" s="38">
        <v>9.6395118576984684E-2</v>
      </c>
      <c r="AN264" s="38">
        <v>9.678565875368067E-2</v>
      </c>
      <c r="AO264" s="38">
        <v>9.3910369123677132E-2</v>
      </c>
      <c r="AP264" s="38">
        <v>8.0413577724803897E-2</v>
      </c>
      <c r="AQ264" s="38">
        <v>7.5219446886225172E-2</v>
      </c>
      <c r="AR264" s="38">
        <v>7.5109200542887153E-2</v>
      </c>
      <c r="AS264" s="38">
        <v>7.4769735954335295E-2</v>
      </c>
      <c r="AT264" s="38">
        <v>7.7637425816279609E-2</v>
      </c>
      <c r="AU264" s="38">
        <v>7.9859445692245942E-2</v>
      </c>
      <c r="AV264" s="38">
        <v>7.9925290800521367E-2</v>
      </c>
      <c r="AW264" s="38">
        <v>6.8334384088184194E-2</v>
      </c>
      <c r="AX264" s="38">
        <v>7.1851340740411232E-2</v>
      </c>
      <c r="AY264" s="38">
        <v>6.8649076021566738E-2</v>
      </c>
      <c r="AZ264" s="38">
        <v>6.9538386158444418E-2</v>
      </c>
      <c r="BA264" s="38">
        <v>7.1137600942003734E-2</v>
      </c>
      <c r="BB264" s="38">
        <v>6.6954268291251881E-2</v>
      </c>
      <c r="BC264" s="38">
        <v>6.3422000487672298E-2</v>
      </c>
      <c r="BD264" s="38">
        <v>6.4387509862023878E-2</v>
      </c>
      <c r="BE264" s="38">
        <v>5.7802295486144475E-2</v>
      </c>
      <c r="BF264" s="38">
        <v>5.898890061166577E-2</v>
      </c>
      <c r="BG264" s="38">
        <v>5.8224227598834818E-2</v>
      </c>
      <c r="BH264" s="38">
        <v>5.6166475056623297E-2</v>
      </c>
      <c r="BI264" s="38">
        <v>5.319846503492321E-2</v>
      </c>
      <c r="BJ264" s="38">
        <v>5.7585887922537528E-2</v>
      </c>
      <c r="BK264" s="38">
        <v>5.8386600539425529E-2</v>
      </c>
      <c r="BL264" s="38">
        <v>5.5379737594276238E-2</v>
      </c>
      <c r="BM264" s="38">
        <v>4.2222135712321203E-2</v>
      </c>
      <c r="BN264" s="38">
        <v>4.2271328195873696E-2</v>
      </c>
      <c r="BO264" s="38">
        <v>4.1889926829300116E-2</v>
      </c>
      <c r="BP264" s="38">
        <v>5.5948536776740797E-2</v>
      </c>
      <c r="BQ264" s="38">
        <v>4.4856407089829381E-2</v>
      </c>
      <c r="BR264" s="38">
        <v>4.2371451020928562E-2</v>
      </c>
      <c r="BS264" s="38">
        <v>4.2571445650680856E-2</v>
      </c>
      <c r="BT264" s="38">
        <v>3.9149687996990236E-2</v>
      </c>
      <c r="BU264" s="38">
        <v>3.6099393148298534E-2</v>
      </c>
      <c r="BV264" s="38">
        <v>3.8374674757632135E-2</v>
      </c>
      <c r="BW264" s="38">
        <v>3.9107184542934346E-2</v>
      </c>
      <c r="BX264" s="38">
        <v>3.8487584913672379E-2</v>
      </c>
      <c r="BY264" s="38">
        <v>3.8476667444885038E-2</v>
      </c>
      <c r="BZ264" s="38">
        <v>3.8943595701694214E-2</v>
      </c>
      <c r="CA264" s="38">
        <v>3.815720439059711E-2</v>
      </c>
      <c r="CB264" s="38">
        <v>3.9198355259548436E-2</v>
      </c>
      <c r="CC264" s="38">
        <v>4.0359698019151097E-2</v>
      </c>
      <c r="CD264" s="38">
        <v>4.0920784882974022E-2</v>
      </c>
      <c r="CE264" s="38">
        <v>3.3301379715578082E-2</v>
      </c>
      <c r="CF264" s="38">
        <v>3.8410921690984826E-2</v>
      </c>
      <c r="CG264" s="38">
        <v>3.9749996587875952E-2</v>
      </c>
      <c r="CH264" s="38">
        <v>3.6821665061975067E-2</v>
      </c>
      <c r="CI264" s="38">
        <v>3.8535986311034935E-2</v>
      </c>
      <c r="CJ264" s="38">
        <v>3.7743308974255985E-2</v>
      </c>
      <c r="CK264" s="38">
        <v>3.8208399929848536E-2</v>
      </c>
      <c r="CL264" s="38">
        <v>3.8979662929008597E-2</v>
      </c>
      <c r="CM264" s="38">
        <v>3.9128305106267573E-2</v>
      </c>
      <c r="CN264" s="38">
        <v>3.9790166388188053E-2</v>
      </c>
      <c r="CO264" s="38">
        <v>3.4158783687002592E-2</v>
      </c>
      <c r="CP264" s="38">
        <v>3.1328599989690877E-2</v>
      </c>
      <c r="CQ264" s="38">
        <v>3.2980944686871627E-2</v>
      </c>
      <c r="CR264" s="38">
        <v>3.3039993945463156E-2</v>
      </c>
      <c r="CS264" s="38">
        <v>3.1894081402714172E-2</v>
      </c>
      <c r="CT264" s="38">
        <v>3.1909643311393197E-2</v>
      </c>
    </row>
    <row r="265" spans="1:98" ht="14.5" x14ac:dyDescent="0.65">
      <c r="A265" s="77"/>
      <c r="B265" s="76" t="s">
        <v>15</v>
      </c>
      <c r="C265" s="38" t="s">
        <v>3</v>
      </c>
      <c r="D265" s="38">
        <v>9.8202554999999997E-6</v>
      </c>
      <c r="E265" s="38">
        <v>9.7545525999999998E-6</v>
      </c>
      <c r="F265" s="38">
        <v>1.03521447E-5</v>
      </c>
      <c r="G265" s="38">
        <v>1.04964168E-5</v>
      </c>
      <c r="H265" s="38">
        <v>1.0984055000000001E-5</v>
      </c>
      <c r="I265" s="38">
        <v>1.07194576E-5</v>
      </c>
      <c r="J265" s="38">
        <v>1.2360364199999999E-5</v>
      </c>
      <c r="K265" s="38">
        <v>1.3225159399999999E-5</v>
      </c>
      <c r="L265" s="38">
        <v>1.3947369599999999E-5</v>
      </c>
      <c r="M265" s="38">
        <v>1.4015936400000001E-5</v>
      </c>
      <c r="N265" s="38">
        <v>1.42099523E-5</v>
      </c>
      <c r="O265" s="38">
        <v>1.06005464E-5</v>
      </c>
      <c r="P265" s="38">
        <v>5.8342254999999997E-6</v>
      </c>
      <c r="Q265" s="38">
        <v>8.3265231000000002E-6</v>
      </c>
      <c r="R265" s="38">
        <v>1.4108283000000001E-6</v>
      </c>
      <c r="S265" s="38">
        <v>1.25336642E-5</v>
      </c>
      <c r="T265" s="38">
        <v>1.05414119E-5</v>
      </c>
      <c r="U265" s="38">
        <v>8.6209815000000004E-6</v>
      </c>
      <c r="V265" s="38">
        <v>1.34454311E-5</v>
      </c>
      <c r="W265" s="38">
        <v>1.3899636999999999E-5</v>
      </c>
      <c r="X265" s="38">
        <v>1.47394587E-5</v>
      </c>
      <c r="Y265" s="38">
        <v>1.73484839E-5</v>
      </c>
      <c r="Z265" s="38">
        <v>1.6940781E-5</v>
      </c>
      <c r="AA265" s="38">
        <v>2.17038765E-5</v>
      </c>
      <c r="AB265" s="38">
        <v>2.46106402E-5</v>
      </c>
      <c r="AC265" s="38">
        <v>2.7330044800000001E-5</v>
      </c>
      <c r="AD265" s="38">
        <v>2.7519512500000001E-5</v>
      </c>
      <c r="AE265" s="38">
        <v>2.7907061799999999E-5</v>
      </c>
      <c r="AF265" s="38">
        <v>2.85270801E-5</v>
      </c>
      <c r="AG265" s="38">
        <v>2.85622992E-5</v>
      </c>
      <c r="AH265" s="38">
        <v>3.1374369799999997E-5</v>
      </c>
      <c r="AI265" s="38">
        <v>3.17596166E-5</v>
      </c>
      <c r="AJ265" s="38">
        <v>3.2209731000000002E-5</v>
      </c>
      <c r="AK265" s="38">
        <v>3.7545022899999998E-5</v>
      </c>
      <c r="AL265" s="38">
        <v>4.6497983199999998E-5</v>
      </c>
      <c r="AM265" s="38">
        <v>4.6163545699999997E-5</v>
      </c>
      <c r="AN265" s="38">
        <v>4.6576576699999999E-5</v>
      </c>
      <c r="AO265" s="38">
        <v>4.5423927600000001E-5</v>
      </c>
      <c r="AP265" s="38">
        <v>3.9470552100000002E-5</v>
      </c>
      <c r="AQ265" s="38">
        <v>3.7173041100000002E-5</v>
      </c>
      <c r="AR265" s="38">
        <v>3.7225262E-5</v>
      </c>
      <c r="AS265" s="38">
        <v>3.6901281799999999E-5</v>
      </c>
      <c r="AT265" s="38">
        <v>3.8265662600000001E-5</v>
      </c>
      <c r="AU265" s="38">
        <v>3.9406923200000003E-5</v>
      </c>
      <c r="AV265" s="38">
        <v>3.95125501E-5</v>
      </c>
      <c r="AW265" s="38">
        <v>3.4030957599999999E-5</v>
      </c>
      <c r="AX265" s="38">
        <v>3.5681619099999998E-5</v>
      </c>
      <c r="AY265" s="38">
        <v>3.4140247500000002E-5</v>
      </c>
      <c r="AZ265" s="38">
        <v>3.4758690999999998E-5</v>
      </c>
      <c r="BA265" s="38">
        <v>3.5525534900000001E-5</v>
      </c>
      <c r="BB265" s="38">
        <v>3.3380629299999998E-5</v>
      </c>
      <c r="BC265" s="38">
        <v>3.1700360699999997E-5</v>
      </c>
      <c r="BD265" s="38">
        <v>3.2236384200000001E-5</v>
      </c>
      <c r="BE265" s="38">
        <v>2.8832264100000002E-5</v>
      </c>
      <c r="BF265" s="38">
        <v>2.94248228E-5</v>
      </c>
      <c r="BG265" s="38">
        <v>2.9172205600000002E-5</v>
      </c>
      <c r="BH265" s="38">
        <v>2.8104699900000001E-5</v>
      </c>
      <c r="BI265" s="38">
        <v>2.6648146199999999E-5</v>
      </c>
      <c r="BJ265" s="38">
        <v>2.8781193100000001E-5</v>
      </c>
      <c r="BK265" s="38">
        <v>2.9209245600000001E-5</v>
      </c>
      <c r="BL265" s="38">
        <v>2.7788997900000001E-5</v>
      </c>
      <c r="BM265" s="38">
        <v>2.1144002000000002E-5</v>
      </c>
      <c r="BN265" s="38">
        <v>2.1203849399999999E-5</v>
      </c>
      <c r="BO265" s="38">
        <v>2.1039217300000001E-5</v>
      </c>
      <c r="BP265" s="38">
        <v>2.8097757700000001E-5</v>
      </c>
      <c r="BQ265" s="38">
        <v>2.2459712299999999E-5</v>
      </c>
      <c r="BR265" s="38">
        <v>2.13030747E-5</v>
      </c>
      <c r="BS265" s="38">
        <v>2.1301491800000001E-5</v>
      </c>
      <c r="BT265" s="38">
        <v>1.9658424700000002E-5</v>
      </c>
      <c r="BU265" s="38">
        <v>1.80954106E-5</v>
      </c>
      <c r="BV265" s="38">
        <v>1.9226020900000001E-5</v>
      </c>
      <c r="BW265" s="38">
        <v>1.9614061100000001E-5</v>
      </c>
      <c r="BX265" s="38">
        <v>1.92688402E-5</v>
      </c>
      <c r="BY265" s="38">
        <v>1.9322125600000001E-5</v>
      </c>
      <c r="BZ265" s="38">
        <v>1.9511545099999999E-5</v>
      </c>
      <c r="CA265" s="38">
        <v>1.92218405E-5</v>
      </c>
      <c r="CB265" s="38">
        <v>1.96779282E-5</v>
      </c>
      <c r="CC265" s="38">
        <v>2.02185809E-5</v>
      </c>
      <c r="CD265" s="38">
        <v>2.0525588999999999E-5</v>
      </c>
      <c r="CE265" s="38">
        <v>1.6764415199999999E-5</v>
      </c>
      <c r="CF265" s="38">
        <v>1.93343069E-5</v>
      </c>
      <c r="CG265" s="38">
        <v>1.99965985E-5</v>
      </c>
      <c r="CH265" s="38">
        <v>1.8476570799999999E-5</v>
      </c>
      <c r="CI265" s="38">
        <v>1.92855871E-5</v>
      </c>
      <c r="CJ265" s="38">
        <v>1.8953291100000001E-5</v>
      </c>
      <c r="CK265" s="38">
        <v>1.92485334E-5</v>
      </c>
      <c r="CL265" s="38">
        <v>1.9586763599999999E-5</v>
      </c>
      <c r="CM265" s="38">
        <v>1.97158916E-5</v>
      </c>
      <c r="CN265" s="38">
        <v>1.99399841E-5</v>
      </c>
      <c r="CO265" s="38">
        <v>1.7192497500000002E-5</v>
      </c>
      <c r="CP265" s="38">
        <v>1.57247117E-5</v>
      </c>
      <c r="CQ265" s="38">
        <v>1.6573228599999999E-5</v>
      </c>
      <c r="CR265" s="38">
        <v>1.66141813E-5</v>
      </c>
      <c r="CS265" s="38">
        <v>1.6044437500000001E-5</v>
      </c>
      <c r="CT265" s="38">
        <v>1.5977747999999999E-5</v>
      </c>
    </row>
    <row r="266" spans="1:98" ht="14.5" x14ac:dyDescent="0.65">
      <c r="A266" s="77"/>
      <c r="B266" s="77"/>
      <c r="C266" s="38" t="s">
        <v>4</v>
      </c>
      <c r="D266" s="38">
        <f>D267-D265</f>
        <v>-2.215135660890797E-14</v>
      </c>
      <c r="E266" s="38">
        <f t="shared" ref="E266" si="3309">E267-E265</f>
        <v>4.9101277647256998E-6</v>
      </c>
      <c r="F266" s="38">
        <f t="shared" ref="F266" si="3310">F267-F265</f>
        <v>8.150694786684069E-6</v>
      </c>
      <c r="G266" s="38">
        <f t="shared" ref="G266" si="3311">G267-G265</f>
        <v>1.0882653764924309E-5</v>
      </c>
      <c r="H266" s="38">
        <f t="shared" ref="H266" si="3312">H267-H265</f>
        <v>1.310161256731488E-5</v>
      </c>
      <c r="I266" s="38">
        <f t="shared" ref="I266" si="3313">I267-I265</f>
        <v>1.515601612867706E-5</v>
      </c>
      <c r="J266" s="38">
        <f t="shared" ref="J266" si="3314">J267-J265</f>
        <v>1.6699861684148426E-5</v>
      </c>
      <c r="K266" s="38">
        <f t="shared" ref="K266" si="3315">K267-K265</f>
        <v>1.8823224975999743E-5</v>
      </c>
      <c r="L266" s="38">
        <f t="shared" ref="L266" si="3316">L267-L265</f>
        <v>2.088662502238706E-5</v>
      </c>
      <c r="M266" s="38">
        <f t="shared" ref="M266" si="3317">M267-M265</f>
        <v>2.2838803283047969E-5</v>
      </c>
      <c r="N266" s="38">
        <f t="shared" ref="N266" si="3318">N267-N265</f>
        <v>2.4378119825277667E-5</v>
      </c>
      <c r="O266" s="38">
        <f t="shared" ref="O266" si="3319">O267-O265</f>
        <v>2.5682824006465074E-5</v>
      </c>
      <c r="P266" s="38">
        <f t="shared" ref="P266" si="3320">P267-P265</f>
        <v>2.4895981937178945E-5</v>
      </c>
      <c r="Q266" s="38">
        <f t="shared" ref="Q266" si="3321">Q267-Q265</f>
        <v>2.2135980478444251E-5</v>
      </c>
      <c r="R266" s="38">
        <f t="shared" ref="R266" si="3322">R267-R265</f>
        <v>2.1590956013447353E-5</v>
      </c>
      <c r="S266" s="38">
        <f t="shared" ref="S266" si="3323">S267-S265</f>
        <v>1.7618553616624945E-5</v>
      </c>
      <c r="T266" s="38">
        <f t="shared" ref="T266" si="3324">T267-T265</f>
        <v>2.0416628239822865E-5</v>
      </c>
      <c r="U266" s="38">
        <f t="shared" ref="U266" si="3325">U267-U265</f>
        <v>2.1014590081375603E-5</v>
      </c>
      <c r="V266" s="38">
        <f t="shared" ref="V266" si="3326">V267-V265</f>
        <v>2.0454463536149261E-5</v>
      </c>
      <c r="W266" s="38">
        <f t="shared" ref="W266" si="3327">W267-W265</f>
        <v>2.2527117501912147E-5</v>
      </c>
      <c r="X266" s="38">
        <f t="shared" ref="X266" si="3328">X267-X265</f>
        <v>2.4139071946349781E-5</v>
      </c>
      <c r="Y266" s="38">
        <f t="shared" ref="Y266" si="3329">Y267-Y265</f>
        <v>2.581449879355746E-5</v>
      </c>
      <c r="Z266" s="38">
        <f t="shared" ref="Z266" si="3330">Z267-Z265</f>
        <v>2.842469616329661E-5</v>
      </c>
      <c r="AA266" s="38">
        <f t="shared" ref="AA266" si="3331">AA267-AA265</f>
        <v>3.0175873515757917E-5</v>
      </c>
      <c r="AB266" s="38">
        <f t="shared" ref="AB266" si="3332">AB267-AB265</f>
        <v>3.4027076578313194E-5</v>
      </c>
      <c r="AC266" s="38">
        <f t="shared" ref="AC266" si="3333">AC267-AC265</f>
        <v>3.8319343243224991E-5</v>
      </c>
      <c r="AD266" s="38">
        <f t="shared" ref="AD266" si="3334">AD267-AD265</f>
        <v>4.2889943863875677E-5</v>
      </c>
      <c r="AE266" s="38">
        <f t="shared" ref="AE266" si="3335">AE267-AE265</f>
        <v>4.6431488155197583E-5</v>
      </c>
      <c r="AF266" s="38">
        <f t="shared" ref="AF266" si="3336">AF267-AF265</f>
        <v>4.9468871886189109E-5</v>
      </c>
      <c r="AG266" s="38">
        <f t="shared" ref="AG266" si="3337">AG267-AG265</f>
        <v>5.2263025562788849E-5</v>
      </c>
      <c r="AH266" s="38">
        <f t="shared" ref="AH266" si="3338">AH267-AH265</f>
        <v>5.4540046720016212E-5</v>
      </c>
      <c r="AI266" s="38">
        <f t="shared" ref="AI266" si="3339">AI267-AI265</f>
        <v>5.7778256595909249E-5</v>
      </c>
      <c r="AJ266" s="38">
        <f t="shared" ref="AJ266" si="3340">AJ267-AJ265</f>
        <v>6.0449579116085161E-5</v>
      </c>
      <c r="AK266" s="38">
        <f t="shared" ref="AK266" si="3341">AK267-AK265</f>
        <v>6.2762689293489345E-5</v>
      </c>
      <c r="AL266" s="38">
        <f t="shared" ref="AL266" si="3342">AL267-AL265</f>
        <v>6.7242323961718458E-5</v>
      </c>
      <c r="AM266" s="38">
        <f t="shared" ref="AM266" si="3343">AM267-AM265</f>
        <v>7.4978784385179678E-5</v>
      </c>
      <c r="AN266" s="38">
        <f t="shared" ref="AN266" si="3344">AN267-AN265</f>
        <v>8.0398928369649329E-5</v>
      </c>
      <c r="AO266" s="38">
        <f t="shared" ref="AO266" si="3345">AO267-AO265</f>
        <v>8.4858298010492158E-5</v>
      </c>
      <c r="AP266" s="38">
        <f t="shared" ref="AP266" si="3346">AP267-AP265</f>
        <v>8.7896230703070024E-5</v>
      </c>
      <c r="AQ266" s="38">
        <f t="shared" ref="AQ266" si="3347">AQ267-AQ265</f>
        <v>8.7562401543538748E-5</v>
      </c>
      <c r="AR266" s="38">
        <f t="shared" ref="AR266" si="3348">AR267-AR265</f>
        <v>8.6676432217103059E-5</v>
      </c>
      <c r="AS266" s="38">
        <f t="shared" ref="AS266" si="3349">AS267-AS265</f>
        <v>8.6354567313549511E-5</v>
      </c>
      <c r="AT266" s="38">
        <f t="shared" ref="AT266" si="3350">AT267-AT265</f>
        <v>8.6039351170503058E-5</v>
      </c>
      <c r="AU266" s="38">
        <f t="shared" ref="AU266" si="3351">AU267-AU265</f>
        <v>8.6526647812860854E-5</v>
      </c>
      <c r="AV266" s="38">
        <f t="shared" ref="AV266" si="3352">AV267-AV265</f>
        <v>8.7419980087423109E-5</v>
      </c>
      <c r="AW266" s="38">
        <f t="shared" ref="AW266" si="3353">AW267-AW265</f>
        <v>8.8076251673175791E-5</v>
      </c>
      <c r="AX266" s="38">
        <f t="shared" ref="AX266" si="3354">AX267-AX265</f>
        <v>8.581316136008114E-5</v>
      </c>
      <c r="AY266" s="38">
        <f t="shared" ref="AY266" si="3355">AY267-AY265</f>
        <v>8.5280262694606651E-5</v>
      </c>
      <c r="AZ266" s="38">
        <f t="shared" ref="AZ266" si="3356">AZ267-AZ265</f>
        <v>8.4184871185750227E-5</v>
      </c>
      <c r="BA266" s="38">
        <f t="shared" ref="BA266" si="3357">BA267-BA265</f>
        <v>8.375071145764535E-5</v>
      </c>
      <c r="BB266" s="38">
        <f t="shared" ref="BB266" si="3358">BB267-BB265</f>
        <v>8.3890729667788496E-5</v>
      </c>
      <c r="BC266" s="38">
        <f t="shared" ref="BC266" si="3359">BC267-BC265</f>
        <v>8.2933009883932418E-5</v>
      </c>
      <c r="BD266" s="38">
        <f t="shared" ref="BD266" si="3360">BD267-BD265</f>
        <v>8.1488652505270942E-5</v>
      </c>
      <c r="BE266" s="38">
        <f t="shared" ref="BE266" si="3361">BE267-BE265</f>
        <v>8.0844515224708912E-5</v>
      </c>
      <c r="BF266" s="38">
        <f t="shared" ref="BF266" si="3362">BF267-BF265</f>
        <v>7.8631515741631883E-5</v>
      </c>
      <c r="BG266" s="38">
        <f t="shared" ref="BG266" si="3363">BG267-BG265</f>
        <v>7.7456854780054381E-5</v>
      </c>
      <c r="BH266" s="38">
        <f t="shared" ref="BH266" si="3364">BH267-BH265</f>
        <v>7.6505596171843392E-5</v>
      </c>
      <c r="BI266" s="38">
        <f t="shared" ref="BI266" si="3365">BI267-BI265</f>
        <v>7.5265763700102037E-5</v>
      </c>
      <c r="BJ266" s="38">
        <f t="shared" ref="BJ266" si="3366">BJ267-BJ265</f>
        <v>7.3611806215504808E-5</v>
      </c>
      <c r="BK266" s="38">
        <f t="shared" ref="BK266" si="3367">BK267-BK265</f>
        <v>7.3592509973146702E-5</v>
      </c>
      <c r="BL266" s="38">
        <f t="shared" ref="BL266" si="3368">BL267-BL265</f>
        <v>7.368226801147627E-5</v>
      </c>
      <c r="BM266" s="38">
        <f t="shared" ref="BM266" si="3369">BM267-BM265</f>
        <v>7.3007803662888016E-5</v>
      </c>
      <c r="BN266" s="38">
        <f t="shared" ref="BN266" si="3370">BN267-BN265</f>
        <v>6.9318869732241551E-5</v>
      </c>
      <c r="BO266" s="38">
        <f t="shared" ref="BO266" si="3371">BO267-BO265</f>
        <v>6.6850322606172921E-5</v>
      </c>
      <c r="BP266" s="38">
        <f t="shared" ref="BP266" si="3372">BP267-BP265</f>
        <v>6.5018985213047422E-5</v>
      </c>
      <c r="BQ266" s="38">
        <f t="shared" ref="BQ266" si="3373">BQ267-BQ265</f>
        <v>6.71661182339165E-5</v>
      </c>
      <c r="BR266" s="38">
        <f t="shared" ref="BR266" si="3374">BR267-BR265</f>
        <v>6.5584312822386661E-5</v>
      </c>
      <c r="BS266" s="38">
        <f t="shared" ref="BS266" si="3375">BS267-BS265</f>
        <v>6.3985094945034898E-5</v>
      </c>
      <c r="BT266" s="38">
        <f t="shared" ref="BT266" si="3376">BT267-BT265</f>
        <v>6.2898960225457869E-5</v>
      </c>
      <c r="BU266" s="38">
        <f t="shared" ref="BU266" si="3377">BU267-BU265</f>
        <v>6.1275019490014297E-5</v>
      </c>
      <c r="BV266" s="38">
        <f t="shared" ref="BV266" si="3378">BV267-BV265</f>
        <v>5.9371435235681613E-5</v>
      </c>
      <c r="BW266" s="38">
        <f t="shared" ref="BW266" si="3379">BW267-BW265</f>
        <v>5.854095116557365E-5</v>
      </c>
      <c r="BX266" s="38">
        <f t="shared" ref="BX266" si="3380">BX267-BX265</f>
        <v>5.8088886756259469E-5</v>
      </c>
      <c r="BY266" s="38">
        <f t="shared" ref="BY266" si="3381">BY267-BY265</f>
        <v>5.7533460920953111E-5</v>
      </c>
      <c r="BZ266" s="38">
        <f t="shared" ref="BZ266" si="3382">BZ267-BZ265</f>
        <v>5.7130333678302854E-5</v>
      </c>
      <c r="CA266" s="38">
        <f t="shared" ref="CA266" si="3383">CA267-CA265</f>
        <v>5.6891922352195293E-5</v>
      </c>
      <c r="CB266" s="38">
        <f t="shared" ref="CB266" si="3384">CB267-CB265</f>
        <v>5.6582687416620054E-5</v>
      </c>
      <c r="CC266" s="38">
        <f t="shared" ref="CC266" si="3385">CC267-CC265</f>
        <v>5.6619294390639349E-5</v>
      </c>
      <c r="CD266" s="38">
        <f t="shared" ref="CD266" si="3386">CD267-CD265</f>
        <v>5.6918200900262571E-5</v>
      </c>
      <c r="CE266" s="38">
        <f t="shared" ref="CE266" si="3387">CE267-CE265</f>
        <v>5.7304712402467901E-5</v>
      </c>
      <c r="CF266" s="38">
        <f t="shared" ref="CF266" si="3388">CF267-CF265</f>
        <v>5.5725242483627334E-5</v>
      </c>
      <c r="CG266" s="38">
        <f t="shared" ref="CG266" si="3389">CG267-CG265</f>
        <v>5.6011980225899896E-5</v>
      </c>
      <c r="CH266" s="38">
        <f t="shared" ref="CH266" si="3390">CH267-CH265</f>
        <v>5.6497730450746721E-5</v>
      </c>
      <c r="CI266" s="38">
        <f t="shared" ref="CI266" si="3391">CI267-CI265</f>
        <v>5.6063169036121067E-5</v>
      </c>
      <c r="CJ266" s="38">
        <f t="shared" ref="CJ266" si="3392">CJ267-CJ265</f>
        <v>5.6227038312201544E-5</v>
      </c>
      <c r="CK266" s="38">
        <f t="shared" ref="CK266" si="3393">CK267-CK265</f>
        <v>5.613541611907859E-5</v>
      </c>
      <c r="CL266" s="38">
        <f t="shared" ref="CL266" si="3394">CL267-CL265</f>
        <v>5.6253587351544278E-5</v>
      </c>
      <c r="CM266" s="38">
        <f t="shared" ref="CM266" si="3395">CM267-CM265</f>
        <v>5.6483393223268245E-5</v>
      </c>
      <c r="CN266" s="38">
        <f t="shared" ref="CN266" si="3396">CN267-CN265</f>
        <v>5.6760523467099832E-5</v>
      </c>
      <c r="CO266" s="38">
        <f t="shared" ref="CO266" si="3397">CO267-CO265</f>
        <v>5.7082785967424153E-5</v>
      </c>
      <c r="CP266" s="38">
        <f t="shared" ref="CP266" si="3398">CP267-CP265</f>
        <v>5.598823976023717E-5</v>
      </c>
      <c r="CQ266" s="38">
        <f t="shared" ref="CQ266" si="3399">CQ267-CQ265</f>
        <v>5.4557255837393838E-5</v>
      </c>
      <c r="CR266" s="38">
        <f t="shared" ref="CR266" si="3400">CR267-CR265</f>
        <v>5.4003346859031234E-5</v>
      </c>
      <c r="CS266" s="38">
        <f t="shared" ref="CS266" si="3401">CS267-CS265</f>
        <v>5.3583896701469023E-5</v>
      </c>
      <c r="CT266" s="38">
        <f t="shared" ref="CT266" si="3402">CT267-CT265</f>
        <v>5.2942381373609575E-5</v>
      </c>
    </row>
    <row r="267" spans="1:98" ht="14.5" x14ac:dyDescent="0.65">
      <c r="A267" s="78"/>
      <c r="B267" s="78"/>
      <c r="C267" s="38" t="s">
        <v>6</v>
      </c>
      <c r="D267" s="38">
        <v>9.8202554778486431E-6</v>
      </c>
      <c r="E267" s="38">
        <v>1.46646803647257E-5</v>
      </c>
      <c r="F267" s="38">
        <v>1.8502839486684069E-5</v>
      </c>
      <c r="G267" s="38">
        <v>2.1379070564924309E-5</v>
      </c>
      <c r="H267" s="38">
        <v>2.4085667567314881E-5</v>
      </c>
      <c r="I267" s="38">
        <v>2.587547372867706E-5</v>
      </c>
      <c r="J267" s="38">
        <v>2.9060225884148425E-5</v>
      </c>
      <c r="K267" s="38">
        <v>3.2048384375999741E-5</v>
      </c>
      <c r="L267" s="38">
        <v>3.4833994622387059E-5</v>
      </c>
      <c r="M267" s="38">
        <v>3.685473968304797E-5</v>
      </c>
      <c r="N267" s="38">
        <v>3.8588072125277664E-5</v>
      </c>
      <c r="O267" s="38">
        <v>3.6283370406465074E-5</v>
      </c>
      <c r="P267" s="38">
        <v>3.0730207437178944E-5</v>
      </c>
      <c r="Q267" s="38">
        <v>3.0462503578444251E-5</v>
      </c>
      <c r="R267" s="38">
        <v>2.3001784313447354E-5</v>
      </c>
      <c r="S267" s="38">
        <v>3.0152217816624944E-5</v>
      </c>
      <c r="T267" s="38">
        <v>3.0958040139822866E-5</v>
      </c>
      <c r="U267" s="38">
        <v>2.9635571581375604E-5</v>
      </c>
      <c r="V267" s="38">
        <v>3.3899894636149263E-5</v>
      </c>
      <c r="W267" s="38">
        <v>3.6426754501912147E-5</v>
      </c>
      <c r="X267" s="38">
        <v>3.8878530646349781E-5</v>
      </c>
      <c r="Y267" s="38">
        <v>4.3162982693557459E-5</v>
      </c>
      <c r="Z267" s="38">
        <v>4.536547716329661E-5</v>
      </c>
      <c r="AA267" s="38">
        <v>5.1879750015757917E-5</v>
      </c>
      <c r="AB267" s="38">
        <v>5.8637716778313198E-5</v>
      </c>
      <c r="AC267" s="38">
        <v>6.5649388043224988E-5</v>
      </c>
      <c r="AD267" s="38">
        <v>7.0409456363875681E-5</v>
      </c>
      <c r="AE267" s="38">
        <v>7.4338549955197585E-5</v>
      </c>
      <c r="AF267" s="38">
        <v>7.7995951986189113E-5</v>
      </c>
      <c r="AG267" s="38">
        <v>8.0825324762788845E-5</v>
      </c>
      <c r="AH267" s="38">
        <v>8.5914416520016209E-5</v>
      </c>
      <c r="AI267" s="38">
        <v>8.9537873195909249E-5</v>
      </c>
      <c r="AJ267" s="38">
        <v>9.2659310116085164E-5</v>
      </c>
      <c r="AK267" s="38">
        <v>1.0030771219348935E-4</v>
      </c>
      <c r="AL267" s="38">
        <v>1.1374030716171846E-4</v>
      </c>
      <c r="AM267" s="38">
        <v>1.2114233008517968E-4</v>
      </c>
      <c r="AN267" s="38">
        <v>1.2697550506964934E-4</v>
      </c>
      <c r="AO267" s="38">
        <v>1.3028222561049216E-4</v>
      </c>
      <c r="AP267" s="38">
        <v>1.2736678280307002E-4</v>
      </c>
      <c r="AQ267" s="38">
        <v>1.2473544264353874E-4</v>
      </c>
      <c r="AR267" s="38">
        <v>1.2390169421710307E-4</v>
      </c>
      <c r="AS267" s="38">
        <v>1.232558491135495E-4</v>
      </c>
      <c r="AT267" s="38">
        <v>1.2430501377050306E-4</v>
      </c>
      <c r="AU267" s="38">
        <v>1.2593357101286086E-4</v>
      </c>
      <c r="AV267" s="38">
        <v>1.2693253018742311E-4</v>
      </c>
      <c r="AW267" s="38">
        <v>1.2210720927317579E-4</v>
      </c>
      <c r="AX267" s="38">
        <v>1.2149478046008114E-4</v>
      </c>
      <c r="AY267" s="38">
        <v>1.1942051019460666E-4</v>
      </c>
      <c r="AZ267" s="38">
        <v>1.1894356218575023E-4</v>
      </c>
      <c r="BA267" s="38">
        <v>1.1927624635764536E-4</v>
      </c>
      <c r="BB267" s="38">
        <v>1.172713589677885E-4</v>
      </c>
      <c r="BC267" s="38">
        <v>1.1463337058393241E-4</v>
      </c>
      <c r="BD267" s="38">
        <v>1.1372503670527094E-4</v>
      </c>
      <c r="BE267" s="38">
        <v>1.0967677932470892E-4</v>
      </c>
      <c r="BF267" s="38">
        <v>1.0805633854163189E-4</v>
      </c>
      <c r="BG267" s="38">
        <v>1.0662906038005438E-4</v>
      </c>
      <c r="BH267" s="38">
        <v>1.046102960718434E-4</v>
      </c>
      <c r="BI267" s="38">
        <v>1.0191390990010204E-4</v>
      </c>
      <c r="BJ267" s="38">
        <v>1.0239299931550481E-4</v>
      </c>
      <c r="BK267" s="38">
        <v>1.028017555731467E-4</v>
      </c>
      <c r="BL267" s="38">
        <v>1.0147126591147627E-4</v>
      </c>
      <c r="BM267" s="38">
        <v>9.4151805662888021E-5</v>
      </c>
      <c r="BN267" s="38">
        <v>9.0522719132241547E-5</v>
      </c>
      <c r="BO267" s="38">
        <v>8.7889539906172923E-5</v>
      </c>
      <c r="BP267" s="38">
        <v>9.3116742913047426E-5</v>
      </c>
      <c r="BQ267" s="38">
        <v>8.9625830533916499E-5</v>
      </c>
      <c r="BR267" s="38">
        <v>8.6887387522386668E-5</v>
      </c>
      <c r="BS267" s="38">
        <v>8.5286586745034906E-5</v>
      </c>
      <c r="BT267" s="38">
        <v>8.2557384925457871E-5</v>
      </c>
      <c r="BU267" s="38">
        <v>7.9370430090014297E-5</v>
      </c>
      <c r="BV267" s="38">
        <v>7.8597456135681614E-5</v>
      </c>
      <c r="BW267" s="38">
        <v>7.8155012265573648E-5</v>
      </c>
      <c r="BX267" s="38">
        <v>7.735772695625947E-5</v>
      </c>
      <c r="BY267" s="38">
        <v>7.6855586520953111E-5</v>
      </c>
      <c r="BZ267" s="38">
        <v>7.6641878778302853E-5</v>
      </c>
      <c r="CA267" s="38">
        <v>7.6113762852195294E-5</v>
      </c>
      <c r="CB267" s="38">
        <v>7.6260615616620051E-5</v>
      </c>
      <c r="CC267" s="38">
        <v>7.6837875290639349E-5</v>
      </c>
      <c r="CD267" s="38">
        <v>7.7443789900262573E-5</v>
      </c>
      <c r="CE267" s="38">
        <v>7.4069127602467897E-5</v>
      </c>
      <c r="CF267" s="38">
        <v>7.5059549383627337E-5</v>
      </c>
      <c r="CG267" s="38">
        <v>7.6008578725899893E-5</v>
      </c>
      <c r="CH267" s="38">
        <v>7.4974301250746724E-5</v>
      </c>
      <c r="CI267" s="38">
        <v>7.5348756136121067E-5</v>
      </c>
      <c r="CJ267" s="38">
        <v>7.5180329412201545E-5</v>
      </c>
      <c r="CK267" s="38">
        <v>7.5383949519078591E-5</v>
      </c>
      <c r="CL267" s="38">
        <v>7.584035095154428E-5</v>
      </c>
      <c r="CM267" s="38">
        <v>7.6199284823268249E-5</v>
      </c>
      <c r="CN267" s="38">
        <v>7.6700507567099835E-5</v>
      </c>
      <c r="CO267" s="38">
        <v>7.4275283467424151E-5</v>
      </c>
      <c r="CP267" s="38">
        <v>7.171295146023717E-5</v>
      </c>
      <c r="CQ267" s="38">
        <v>7.1130484437393837E-5</v>
      </c>
      <c r="CR267" s="38">
        <v>7.0617528159031231E-5</v>
      </c>
      <c r="CS267" s="38">
        <v>6.9628334201469021E-5</v>
      </c>
      <c r="CT267" s="38">
        <v>6.8920129373609574E-5</v>
      </c>
    </row>
    <row r="268" spans="1:98" ht="14.5" x14ac:dyDescent="0.65">
      <c r="A268" s="76" t="s">
        <v>39</v>
      </c>
      <c r="B268" s="76" t="s">
        <v>2</v>
      </c>
      <c r="C268" s="37" t="s">
        <v>3</v>
      </c>
      <c r="D268" s="38">
        <v>0.101596679</v>
      </c>
      <c r="E268" s="38">
        <v>9.0869206999999994E-2</v>
      </c>
      <c r="F268" s="38">
        <v>7.8537619000000003E-2</v>
      </c>
      <c r="G268" s="38">
        <v>7.1033287000000001E-2</v>
      </c>
      <c r="H268" s="38">
        <v>6.2418336999999997E-2</v>
      </c>
      <c r="I268" s="38">
        <v>5.7285572E-2</v>
      </c>
      <c r="J268" s="38">
        <v>6.0907534999999999E-2</v>
      </c>
      <c r="K268" s="38">
        <v>6.2620766999999994E-2</v>
      </c>
      <c r="L268" s="38">
        <v>5.363805E-2</v>
      </c>
      <c r="M268" s="38">
        <v>5.2575428E-2</v>
      </c>
      <c r="N268" s="38">
        <v>3.7189213999999998E-2</v>
      </c>
      <c r="O268" s="38">
        <v>4.6509789000000003E-2</v>
      </c>
      <c r="P268" s="38">
        <v>4.4995518999999998E-2</v>
      </c>
      <c r="Q268" s="38">
        <v>4.0952453999999999E-2</v>
      </c>
      <c r="R268" s="38">
        <v>2.4073061E-2</v>
      </c>
      <c r="S268" s="38">
        <v>2.9254945000000001E-2</v>
      </c>
      <c r="T268" s="38">
        <v>5.4169404999999997E-2</v>
      </c>
      <c r="U268" s="38">
        <v>6.0099351000000002E-2</v>
      </c>
      <c r="V268" s="38">
        <v>6.8596596999999995E-2</v>
      </c>
      <c r="W268" s="38">
        <v>7.4163867999999994E-2</v>
      </c>
      <c r="X268" s="38">
        <v>7.0646223999999994E-2</v>
      </c>
      <c r="Y268" s="38">
        <v>6.8174251000000005E-2</v>
      </c>
      <c r="Z268" s="38">
        <v>6.5679730000000006E-2</v>
      </c>
      <c r="AA268" s="38">
        <v>6.3423378000000002E-2</v>
      </c>
      <c r="AB268" s="38">
        <v>6.6079190999999995E-2</v>
      </c>
      <c r="AC268" s="38">
        <v>7.2454530000000003E-2</v>
      </c>
      <c r="AD268" s="38">
        <v>7.2030026999999996E-2</v>
      </c>
      <c r="AE268" s="38">
        <v>7.5790740999999995E-2</v>
      </c>
      <c r="AF268" s="38">
        <v>7.2247521999999995E-2</v>
      </c>
      <c r="AG268" s="38">
        <v>0.117334881</v>
      </c>
      <c r="AH268" s="38">
        <v>0.13098053800000001</v>
      </c>
      <c r="AI268" s="38">
        <v>0.134302651</v>
      </c>
      <c r="AJ268" s="38">
        <v>0.128235239</v>
      </c>
      <c r="AK268" s="38">
        <v>0.12446873899999999</v>
      </c>
      <c r="AL268" s="38">
        <v>0.13769092599999999</v>
      </c>
      <c r="AM268" s="38">
        <v>0.13467190500000001</v>
      </c>
      <c r="AN268" s="38">
        <v>0.137318246</v>
      </c>
      <c r="AO268" s="38">
        <v>0.18557806600000001</v>
      </c>
      <c r="AP268" s="38">
        <v>0.173712697</v>
      </c>
      <c r="AQ268" s="38">
        <v>0.184756213</v>
      </c>
      <c r="AR268" s="38">
        <v>0.18516908100000001</v>
      </c>
      <c r="AS268" s="38">
        <v>0.18560495399999999</v>
      </c>
      <c r="AT268" s="38">
        <v>0.19998612700000001</v>
      </c>
      <c r="AU268" s="38">
        <v>0.20631069499999999</v>
      </c>
      <c r="AV268" s="38">
        <v>0.21514559899999999</v>
      </c>
      <c r="AW268" s="38">
        <v>0.18185083399999999</v>
      </c>
      <c r="AX268" s="38">
        <v>0.19303606200000001</v>
      </c>
      <c r="AY268" s="38">
        <v>0.18369411099999999</v>
      </c>
      <c r="AZ268" s="38">
        <v>0.18961840899999999</v>
      </c>
      <c r="BA268" s="38">
        <v>0.16782939499999999</v>
      </c>
      <c r="BB268" s="38">
        <v>0.15915859299999999</v>
      </c>
      <c r="BC268" s="38">
        <v>0.147420932</v>
      </c>
      <c r="BD268" s="38">
        <v>0.13027529700000001</v>
      </c>
      <c r="BE268" s="38">
        <v>0.12684308999999999</v>
      </c>
      <c r="BF268" s="38">
        <v>0.135282285</v>
      </c>
      <c r="BG268" s="38">
        <v>0.134235204</v>
      </c>
      <c r="BH268" s="38">
        <v>0.125358684</v>
      </c>
      <c r="BI268" s="38">
        <v>0.128136995</v>
      </c>
      <c r="BJ268" s="38">
        <v>0.13392588499999999</v>
      </c>
      <c r="BK268" s="38">
        <v>0.134366349</v>
      </c>
      <c r="BL268" s="38">
        <v>0.13078742199999999</v>
      </c>
      <c r="BM268" s="38">
        <v>0.12944076099999999</v>
      </c>
      <c r="BN268" s="38">
        <v>0.12842441299999999</v>
      </c>
      <c r="BO268" s="38">
        <v>0.127161147</v>
      </c>
      <c r="BP268" s="38">
        <v>0.128946333</v>
      </c>
      <c r="BQ268" s="38">
        <v>0.12668147499999999</v>
      </c>
      <c r="BR268" s="38">
        <v>0.118220848</v>
      </c>
      <c r="BS268" s="38">
        <v>0.12475373400000001</v>
      </c>
      <c r="BT268" s="38">
        <v>0.11272602299999999</v>
      </c>
      <c r="BU268" s="38">
        <v>0.115891826</v>
      </c>
      <c r="BV268" s="38">
        <v>0.11392055500000001</v>
      </c>
      <c r="BW268" s="38">
        <v>0.10769351100000001</v>
      </c>
      <c r="BX268" s="38">
        <v>0.14478928199999999</v>
      </c>
      <c r="BY268" s="38">
        <v>0.14344388599999999</v>
      </c>
      <c r="BZ268" s="38">
        <v>0.148370481</v>
      </c>
      <c r="CA268" s="38">
        <v>0.14024513799999999</v>
      </c>
      <c r="CB268" s="38">
        <v>0.160356208</v>
      </c>
      <c r="CC268" s="38">
        <v>0.15856831499999999</v>
      </c>
      <c r="CD268" s="38">
        <v>0.156546451</v>
      </c>
      <c r="CE268" s="38">
        <v>0.13206391100000001</v>
      </c>
      <c r="CF268" s="38">
        <v>0.14622513500000001</v>
      </c>
      <c r="CG268" s="38">
        <v>0.14960025699999999</v>
      </c>
      <c r="CH268" s="38">
        <v>0.14923196499999999</v>
      </c>
      <c r="CI268" s="38">
        <v>0.132825621</v>
      </c>
      <c r="CJ268" s="38">
        <v>0.117704856</v>
      </c>
      <c r="CK268" s="38">
        <v>0.104521272</v>
      </c>
      <c r="CL268" s="38">
        <v>0.103306407</v>
      </c>
      <c r="CM268" s="38">
        <v>0.108410915</v>
      </c>
      <c r="CN268" s="38">
        <v>0.108273298</v>
      </c>
      <c r="CO268" s="38">
        <v>0.106586492</v>
      </c>
      <c r="CP268" s="38">
        <v>0.101800296</v>
      </c>
      <c r="CQ268" s="38">
        <v>0.10580788100000001</v>
      </c>
      <c r="CR268" s="38">
        <v>9.9549579999999999E-2</v>
      </c>
      <c r="CS268" s="38">
        <v>0.12735481100000001</v>
      </c>
      <c r="CT268" s="38">
        <v>0.129555527</v>
      </c>
    </row>
    <row r="269" spans="1:98" ht="14.5" x14ac:dyDescent="0.65">
      <c r="A269" s="77"/>
      <c r="B269" s="77"/>
      <c r="C269" s="37" t="s">
        <v>4</v>
      </c>
      <c r="D269" s="38" t="s">
        <v>67</v>
      </c>
      <c r="E269" s="38">
        <f>E270-E268</f>
        <v>1.3127387212165539E-2</v>
      </c>
      <c r="F269" s="38">
        <f t="shared" ref="F269" si="3403">F270-F268</f>
        <v>1.8307948624150611E-2</v>
      </c>
      <c r="G269" s="38">
        <f t="shared" ref="G269" si="3404">G270-G268</f>
        <v>1.9728854279865038E-2</v>
      </c>
      <c r="H269" s="38">
        <f t="shared" ref="H269" si="3405">H270-H268</f>
        <v>2.0660636406327058E-2</v>
      </c>
      <c r="I269" s="38">
        <f t="shared" ref="I269" si="3406">I270-I268</f>
        <v>2.1828492210286495E-2</v>
      </c>
      <c r="J269" s="38">
        <f t="shared" ref="J269" si="3407">J270-J268</f>
        <v>2.3824861902508876E-2</v>
      </c>
      <c r="K269" s="38">
        <f t="shared" ref="K269" si="3408">K270-K268</f>
        <v>2.6477535039516081E-2</v>
      </c>
      <c r="L269" s="38">
        <f t="shared" ref="L269" si="3409">L270-L268</f>
        <v>3.0635802071600278E-2</v>
      </c>
      <c r="M269" s="38">
        <f t="shared" ref="M269" si="3410">M270-M268</f>
        <v>3.2311083330858643E-2</v>
      </c>
      <c r="N269" s="38">
        <f t="shared" ref="N269" si="3411">N270-N268</f>
        <v>3.4852830089923209E-2</v>
      </c>
      <c r="O269" s="38">
        <f t="shared" ref="O269" si="3412">O270-O268</f>
        <v>3.3632640045062563E-2</v>
      </c>
      <c r="P269" s="38">
        <f t="shared" ref="P269" si="3413">P270-P268</f>
        <v>3.3716693737665129E-2</v>
      </c>
      <c r="Q269" s="38">
        <f t="shared" ref="Q269" si="3414">Q270-Q268</f>
        <v>3.3811903599225201E-2</v>
      </c>
      <c r="R269" s="38">
        <f t="shared" ref="R269" si="3415">R270-R268</f>
        <v>3.4363120937495724E-2</v>
      </c>
      <c r="S269" s="38">
        <f t="shared" ref="S269" si="3416">S270-S268</f>
        <v>3.259974238142925E-2</v>
      </c>
      <c r="T269" s="38">
        <f t="shared" ref="T269" si="3417">T270-T268</f>
        <v>3.0867383395750923E-2</v>
      </c>
      <c r="U269" s="38">
        <f t="shared" ref="U269" si="3418">U270-U268</f>
        <v>3.257388132374487E-2</v>
      </c>
      <c r="V269" s="38">
        <f t="shared" ref="V269" si="3419">V270-V268</f>
        <v>3.4972336057498651E-2</v>
      </c>
      <c r="W269" s="38">
        <f t="shared" ref="W269" si="3420">W270-W268</f>
        <v>3.8298546090314911E-2</v>
      </c>
      <c r="X269" s="38">
        <f t="shared" ref="X269" si="3421">X270-X268</f>
        <v>4.1998637462396779E-2</v>
      </c>
      <c r="Y269" s="38">
        <f t="shared" ref="Y269" si="3422">Y270-Y268</f>
        <v>4.46993971444761E-2</v>
      </c>
      <c r="Z269" s="38">
        <f t="shared" ref="Z269" si="3423">Z270-Z268</f>
        <v>4.7242739675936077E-2</v>
      </c>
      <c r="AA269" s="38">
        <f t="shared" ref="AA269" si="3424">AA270-AA268</f>
        <v>4.9987065369573661E-2</v>
      </c>
      <c r="AB269" s="38">
        <f t="shared" ref="AB269" si="3425">AB270-AB268</f>
        <v>5.1860005231788797E-2</v>
      </c>
      <c r="AC269" s="38">
        <f t="shared" ref="AC269" si="3426">AC270-AC268</f>
        <v>5.406160503626585E-2</v>
      </c>
      <c r="AD269" s="38">
        <f t="shared" ref="AD269" si="3427">AD270-AD268</f>
        <v>5.7840284703148281E-2</v>
      </c>
      <c r="AE269" s="38">
        <f t="shared" ref="AE269" si="3428">AE270-AE268</f>
        <v>6.1261293731037086E-2</v>
      </c>
      <c r="AF269" s="38">
        <f t="shared" ref="AF269" si="3429">AF270-AF268</f>
        <v>6.4418584074583521E-2</v>
      </c>
      <c r="AG269" s="38">
        <f t="shared" ref="AG269" si="3430">AG270-AG268</f>
        <v>6.7737091856111487E-2</v>
      </c>
      <c r="AH269" s="38">
        <f t="shared" ref="AH269" si="3431">AH270-AH268</f>
        <v>7.3578714043225996E-2</v>
      </c>
      <c r="AI269" s="38">
        <f t="shared" ref="AI269" si="3432">AI270-AI268</f>
        <v>7.8934955047433114E-2</v>
      </c>
      <c r="AJ269" s="38">
        <f t="shared" ref="AJ269" si="3433">AJ270-AJ268</f>
        <v>8.3704917133306911E-2</v>
      </c>
      <c r="AK269" s="38">
        <f t="shared" ref="AK269" si="3434">AK270-AK268</f>
        <v>8.7042969385823538E-2</v>
      </c>
      <c r="AL269" s="38">
        <f t="shared" ref="AL269" si="3435">AL270-AL268</f>
        <v>9.0547481946940678E-2</v>
      </c>
      <c r="AM269" s="38">
        <f t="shared" ref="AM269" si="3436">AM270-AM268</f>
        <v>9.6150196207182015E-2</v>
      </c>
      <c r="AN269" s="38">
        <f t="shared" ref="AN269" si="3437">AN270-AN268</f>
        <v>0.10023330351251084</v>
      </c>
      <c r="AO269" s="38">
        <f t="shared" ref="AO269" si="3438">AO270-AO268</f>
        <v>0.10408380086733518</v>
      </c>
      <c r="AP269" s="38">
        <f t="shared" ref="AP269" si="3439">AP270-AP268</f>
        <v>0.10990656535200374</v>
      </c>
      <c r="AQ269" s="38">
        <f t="shared" ref="AQ269" si="3440">AQ270-AQ268</f>
        <v>0.1130988365407804</v>
      </c>
      <c r="AR269" s="38">
        <f t="shared" ref="AR269" si="3441">AR270-AR268</f>
        <v>0.11837859025988506</v>
      </c>
      <c r="AS269" s="38">
        <f t="shared" ref="AS269" si="3442">AS270-AS268</f>
        <v>0.12121110908554289</v>
      </c>
      <c r="AT269" s="38">
        <f t="shared" ref="AT269" si="3443">AT270-AT268</f>
        <v>0.12324312763789114</v>
      </c>
      <c r="AU269" s="38">
        <f t="shared" ref="AU269" si="3444">AU270-AU268</f>
        <v>0.1267858487051261</v>
      </c>
      <c r="AV269" s="38">
        <f t="shared" ref="AV269" si="3445">AV270-AV268</f>
        <v>0.13071091639182461</v>
      </c>
      <c r="AW269" s="38">
        <f t="shared" ref="AW269" si="3446">AW270-AW268</f>
        <v>0.1355998435477033</v>
      </c>
      <c r="AX269" s="38">
        <f t="shared" ref="AX269" si="3447">AX270-AX268</f>
        <v>0.13441444539271541</v>
      </c>
      <c r="AY269" s="38">
        <f t="shared" ref="AY269" si="3448">AY270-AY268</f>
        <v>0.1365265406938676</v>
      </c>
      <c r="AZ269" s="38">
        <f t="shared" ref="AZ269" si="3449">AZ270-AZ268</f>
        <v>0.13687180021761675</v>
      </c>
      <c r="BA269" s="38">
        <f t="shared" ref="BA269" si="3450">BA270-BA268</f>
        <v>0.1383902229219916</v>
      </c>
      <c r="BB269" s="38">
        <f t="shared" ref="BB269" si="3451">BB270-BB268</f>
        <v>0.13901370563245355</v>
      </c>
      <c r="BC269" s="38">
        <f t="shared" ref="BC269" si="3452">BC270-BC268</f>
        <v>0.13999248650573753</v>
      </c>
      <c r="BD269" s="38">
        <f t="shared" ref="BD269" si="3453">BD270-BD268</f>
        <v>0.13956300514855635</v>
      </c>
      <c r="BE269" s="38">
        <f t="shared" ref="BE269" si="3454">BE270-BE268</f>
        <v>0.13733418039826467</v>
      </c>
      <c r="BF269" s="38">
        <f t="shared" ref="BF269" si="3455">BF270-BF268</f>
        <v>0.13552205109610777</v>
      </c>
      <c r="BG269" s="38">
        <f t="shared" ref="BG269" si="3456">BG270-BG268</f>
        <v>0.13565641934453032</v>
      </c>
      <c r="BH269" s="38">
        <f t="shared" ref="BH269" si="3457">BH270-BH268</f>
        <v>0.13552007470598809</v>
      </c>
      <c r="BI269" s="38">
        <f t="shared" ref="BI269" si="3458">BI270-BI268</f>
        <v>0.13423695359253093</v>
      </c>
      <c r="BJ269" s="38">
        <f t="shared" ref="BJ269" si="3459">BJ270-BJ268</f>
        <v>0.13361730835505256</v>
      </c>
      <c r="BK269" s="38">
        <f t="shared" ref="BK269" si="3460">BK270-BK268</f>
        <v>0.13413867636524274</v>
      </c>
      <c r="BL269" s="38">
        <f t="shared" ref="BL269" si="3461">BL270-BL268</f>
        <v>0.13470842039593228</v>
      </c>
      <c r="BM269" s="38">
        <f t="shared" ref="BM269" si="3462">BM270-BM268</f>
        <v>0.13476900542528544</v>
      </c>
      <c r="BN269" s="38">
        <f t="shared" ref="BN269" si="3463">BN270-BN268</f>
        <v>0.13442437900825319</v>
      </c>
      <c r="BO269" s="38">
        <f t="shared" ref="BO269" si="3464">BO270-BO268</f>
        <v>0.13383350493427101</v>
      </c>
      <c r="BP269" s="38">
        <f t="shared" ref="BP269" si="3465">BP270-BP268</f>
        <v>0.1328175030754277</v>
      </c>
      <c r="BQ269" s="38">
        <f t="shared" ref="BQ269" si="3466">BQ270-BQ268</f>
        <v>0.13286413295255223</v>
      </c>
      <c r="BR269" s="38">
        <f t="shared" ref="BR269" si="3467">BR270-BR268</f>
        <v>0.13274263382234586</v>
      </c>
      <c r="BS269" s="38">
        <f t="shared" ref="BS269" si="3468">BS270-BS268</f>
        <v>0.13202055770892734</v>
      </c>
      <c r="BT269" s="38">
        <f t="shared" ref="BT269" si="3469">BT270-BT268</f>
        <v>0.13331646382855428</v>
      </c>
      <c r="BU269" s="38">
        <f t="shared" ref="BU269" si="3470">BU270-BU268</f>
        <v>0.13384415897194527</v>
      </c>
      <c r="BV269" s="38">
        <f t="shared" ref="BV269" si="3471">BV270-BV268</f>
        <v>0.13481387457963598</v>
      </c>
      <c r="BW269" s="38">
        <f t="shared" ref="BW269" si="3472">BW270-BW268</f>
        <v>0.13508458194792544</v>
      </c>
      <c r="BX269" s="38">
        <f t="shared" ref="BX269" si="3473">BX270-BX268</f>
        <v>0.13438250991477582</v>
      </c>
      <c r="BY269" s="38">
        <f t="shared" ref="BY269" si="3474">BY270-BY268</f>
        <v>0.13671785383037008</v>
      </c>
      <c r="BZ269" s="38">
        <f t="shared" ref="BZ269" si="3475">BZ270-BZ268</f>
        <v>0.13670714444776411</v>
      </c>
      <c r="CA269" s="38">
        <f t="shared" ref="CA269" si="3476">CA270-CA268</f>
        <v>0.13767271916143414</v>
      </c>
      <c r="CB269" s="38">
        <f t="shared" ref="CB269" si="3477">CB270-CB268</f>
        <v>0.13740568723628221</v>
      </c>
      <c r="CC269" s="38">
        <f t="shared" ref="CC269" si="3478">CC270-CC268</f>
        <v>0.13884934478408165</v>
      </c>
      <c r="CD269" s="38">
        <f t="shared" ref="CD269" si="3479">CD270-CD268</f>
        <v>0.13871101899826746</v>
      </c>
      <c r="CE269" s="38">
        <f t="shared" ref="CE269" si="3480">CE270-CE268</f>
        <v>0.13789506501118112</v>
      </c>
      <c r="CF269" s="38">
        <f t="shared" ref="CF269" si="3481">CF270-CF268</f>
        <v>0.13333317764913621</v>
      </c>
      <c r="CG269" s="38">
        <f t="shared" ref="CG269" si="3482">CG270-CG268</f>
        <v>0.1327261550264818</v>
      </c>
      <c r="CH269" s="38">
        <f t="shared" ref="CH269" si="3483">CH270-CH268</f>
        <v>0.13220210897987408</v>
      </c>
      <c r="CI269" s="38">
        <f t="shared" ref="CI269" si="3484">CI270-CI268</f>
        <v>0.13144678287149908</v>
      </c>
      <c r="CJ269" s="38">
        <f t="shared" ref="CJ269" si="3485">CJ270-CJ268</f>
        <v>0.13011393276456598</v>
      </c>
      <c r="CK269" s="38">
        <f t="shared" ref="CK269" si="3486">CK270-CK268</f>
        <v>0.1291722967240429</v>
      </c>
      <c r="CL269" s="38">
        <f t="shared" ref="CL269" si="3487">CL270-CL268</f>
        <v>0.12775334179874859</v>
      </c>
      <c r="CM269" s="38">
        <f t="shared" ref="CM269" si="3488">CM270-CM268</f>
        <v>0.1265727113472262</v>
      </c>
      <c r="CN269" s="38">
        <f t="shared" ref="CN269" si="3489">CN270-CN268</f>
        <v>0.12652496915423822</v>
      </c>
      <c r="CO269" s="38">
        <f t="shared" ref="CO269" si="3490">CO270-CO268</f>
        <v>0.1261424395289247</v>
      </c>
      <c r="CP269" s="38">
        <f t="shared" ref="CP269" si="3491">CP270-CP268</f>
        <v>0.12523643664165074</v>
      </c>
      <c r="CQ269" s="38">
        <f t="shared" ref="CQ269" si="3492">CQ270-CQ268</f>
        <v>0.12273133719035799</v>
      </c>
      <c r="CR269" s="38">
        <f t="shared" ref="CR269" si="3493">CR270-CR268</f>
        <v>0.1222427897451365</v>
      </c>
      <c r="CS269" s="38">
        <f t="shared" ref="CS269" si="3494">CS270-CS268</f>
        <v>0.12048639961554305</v>
      </c>
      <c r="CT269" s="38">
        <f t="shared" ref="CT269" si="3495">CT270-CT268</f>
        <v>0.11926866840567713</v>
      </c>
    </row>
    <row r="270" spans="1:98" ht="14.5" x14ac:dyDescent="0.65">
      <c r="A270" s="77"/>
      <c r="B270" s="78"/>
      <c r="C270" s="37" t="s">
        <v>6</v>
      </c>
      <c r="D270" s="38">
        <v>0.10159667888960378</v>
      </c>
      <c r="E270" s="38">
        <v>0.10399659421216553</v>
      </c>
      <c r="F270" s="38">
        <v>9.6845567624150614E-2</v>
      </c>
      <c r="G270" s="38">
        <v>9.0762141279865038E-2</v>
      </c>
      <c r="H270" s="38">
        <v>8.3078973406327056E-2</v>
      </c>
      <c r="I270" s="38">
        <v>7.9114064210286494E-2</v>
      </c>
      <c r="J270" s="38">
        <v>8.4732396902508875E-2</v>
      </c>
      <c r="K270" s="38">
        <v>8.9098302039516075E-2</v>
      </c>
      <c r="L270" s="38">
        <v>8.4273852071600278E-2</v>
      </c>
      <c r="M270" s="38">
        <v>8.4886511330858644E-2</v>
      </c>
      <c r="N270" s="38">
        <v>7.2042044089923207E-2</v>
      </c>
      <c r="O270" s="38">
        <v>8.0142429045062566E-2</v>
      </c>
      <c r="P270" s="38">
        <v>7.8712212737665127E-2</v>
      </c>
      <c r="Q270" s="38">
        <v>7.4764357599225201E-2</v>
      </c>
      <c r="R270" s="38">
        <v>5.8436181937495724E-2</v>
      </c>
      <c r="S270" s="38">
        <v>6.1854687381429248E-2</v>
      </c>
      <c r="T270" s="38">
        <v>8.503678839575092E-2</v>
      </c>
      <c r="U270" s="38">
        <v>9.2673232323744872E-2</v>
      </c>
      <c r="V270" s="38">
        <v>0.10356893305749865</v>
      </c>
      <c r="W270" s="38">
        <v>0.1124624140903149</v>
      </c>
      <c r="X270" s="38">
        <v>0.11264486146239677</v>
      </c>
      <c r="Y270" s="38">
        <v>0.1128736481444761</v>
      </c>
      <c r="Z270" s="38">
        <v>0.11292246967593608</v>
      </c>
      <c r="AA270" s="38">
        <v>0.11341044336957366</v>
      </c>
      <c r="AB270" s="38">
        <v>0.11793919623178879</v>
      </c>
      <c r="AC270" s="38">
        <v>0.12651613503626585</v>
      </c>
      <c r="AD270" s="38">
        <v>0.12987031170314828</v>
      </c>
      <c r="AE270" s="38">
        <v>0.13705203473103708</v>
      </c>
      <c r="AF270" s="38">
        <v>0.13666610607458352</v>
      </c>
      <c r="AG270" s="38">
        <v>0.18507197285611149</v>
      </c>
      <c r="AH270" s="38">
        <v>0.204559252043226</v>
      </c>
      <c r="AI270" s="38">
        <v>0.21323760604743311</v>
      </c>
      <c r="AJ270" s="38">
        <v>0.21194015613330691</v>
      </c>
      <c r="AK270" s="38">
        <v>0.21151170838582353</v>
      </c>
      <c r="AL270" s="38">
        <v>0.22823840794694067</v>
      </c>
      <c r="AM270" s="38">
        <v>0.23082210120718202</v>
      </c>
      <c r="AN270" s="38">
        <v>0.23755154951251084</v>
      </c>
      <c r="AO270" s="38">
        <v>0.28966186686733519</v>
      </c>
      <c r="AP270" s="38">
        <v>0.28361926235200374</v>
      </c>
      <c r="AQ270" s="38">
        <v>0.2978550495407804</v>
      </c>
      <c r="AR270" s="38">
        <v>0.30354767125988508</v>
      </c>
      <c r="AS270" s="38">
        <v>0.30681606308554288</v>
      </c>
      <c r="AT270" s="38">
        <v>0.32322925463789115</v>
      </c>
      <c r="AU270" s="38">
        <v>0.33309654370512609</v>
      </c>
      <c r="AV270" s="38">
        <v>0.3458565153918246</v>
      </c>
      <c r="AW270" s="38">
        <v>0.31745067754770329</v>
      </c>
      <c r="AX270" s="38">
        <v>0.32745050739271542</v>
      </c>
      <c r="AY270" s="38">
        <v>0.3202206516938676</v>
      </c>
      <c r="AZ270" s="38">
        <v>0.32649020921761673</v>
      </c>
      <c r="BA270" s="38">
        <v>0.30621961792199159</v>
      </c>
      <c r="BB270" s="38">
        <v>0.29817229863245354</v>
      </c>
      <c r="BC270" s="38">
        <v>0.28741341850573754</v>
      </c>
      <c r="BD270" s="38">
        <v>0.26983830214855636</v>
      </c>
      <c r="BE270" s="38">
        <v>0.26417727039826466</v>
      </c>
      <c r="BF270" s="38">
        <v>0.27080433609610777</v>
      </c>
      <c r="BG270" s="38">
        <v>0.26989162334453032</v>
      </c>
      <c r="BH270" s="38">
        <v>0.26087875870598809</v>
      </c>
      <c r="BI270" s="38">
        <v>0.26237394859253094</v>
      </c>
      <c r="BJ270" s="38">
        <v>0.26754319335505256</v>
      </c>
      <c r="BK270" s="38">
        <v>0.26850502536524273</v>
      </c>
      <c r="BL270" s="38">
        <v>0.26549584239593227</v>
      </c>
      <c r="BM270" s="38">
        <v>0.26420976642528543</v>
      </c>
      <c r="BN270" s="38">
        <v>0.26284879200825317</v>
      </c>
      <c r="BO270" s="38">
        <v>0.26099465193427102</v>
      </c>
      <c r="BP270" s="38">
        <v>0.26176383607542769</v>
      </c>
      <c r="BQ270" s="38">
        <v>0.25954560795255222</v>
      </c>
      <c r="BR270" s="38">
        <v>0.25096348182234585</v>
      </c>
      <c r="BS270" s="38">
        <v>0.25677429170892735</v>
      </c>
      <c r="BT270" s="38">
        <v>0.24604248682855429</v>
      </c>
      <c r="BU270" s="38">
        <v>0.24973598497194527</v>
      </c>
      <c r="BV270" s="38">
        <v>0.24873442957963598</v>
      </c>
      <c r="BW270" s="38">
        <v>0.24277809294792546</v>
      </c>
      <c r="BX270" s="38">
        <v>0.27917179191477581</v>
      </c>
      <c r="BY270" s="38">
        <v>0.28016173983037007</v>
      </c>
      <c r="BZ270" s="38">
        <v>0.2850776254477641</v>
      </c>
      <c r="CA270" s="38">
        <v>0.27791785716143413</v>
      </c>
      <c r="CB270" s="38">
        <v>0.29776189523628221</v>
      </c>
      <c r="CC270" s="38">
        <v>0.29741765978408163</v>
      </c>
      <c r="CD270" s="38">
        <v>0.29525746999826746</v>
      </c>
      <c r="CE270" s="38">
        <v>0.26995897601118113</v>
      </c>
      <c r="CF270" s="38">
        <v>0.27955831264913622</v>
      </c>
      <c r="CG270" s="38">
        <v>0.28232641202648179</v>
      </c>
      <c r="CH270" s="38">
        <v>0.28143407397987408</v>
      </c>
      <c r="CI270" s="38">
        <v>0.26427240387149908</v>
      </c>
      <c r="CJ270" s="38">
        <v>0.24781878876456598</v>
      </c>
      <c r="CK270" s="38">
        <v>0.2336935687240429</v>
      </c>
      <c r="CL270" s="38">
        <v>0.2310597487987486</v>
      </c>
      <c r="CM270" s="38">
        <v>0.23498362634722619</v>
      </c>
      <c r="CN270" s="38">
        <v>0.23479826715423821</v>
      </c>
      <c r="CO270" s="38">
        <v>0.23272893152892471</v>
      </c>
      <c r="CP270" s="38">
        <v>0.22703673264165075</v>
      </c>
      <c r="CQ270" s="38">
        <v>0.228539218190358</v>
      </c>
      <c r="CR270" s="38">
        <v>0.2217923697451365</v>
      </c>
      <c r="CS270" s="38">
        <v>0.24784121061554307</v>
      </c>
      <c r="CT270" s="38">
        <v>0.24882419540567713</v>
      </c>
    </row>
    <row r="271" spans="1:98" ht="14.5" x14ac:dyDescent="0.65">
      <c r="A271" s="77"/>
      <c r="B271" s="76" t="s">
        <v>7</v>
      </c>
      <c r="C271" s="37" t="s">
        <v>3</v>
      </c>
      <c r="D271" s="38">
        <v>1.2463267683121668E-3</v>
      </c>
      <c r="E271" s="38">
        <v>1.1444808827400941E-3</v>
      </c>
      <c r="F271" s="38">
        <v>1.0491329281860687E-3</v>
      </c>
      <c r="G271" s="38">
        <v>9.4850241305976276E-4</v>
      </c>
      <c r="H271" s="38">
        <v>7.9586096167283177E-4</v>
      </c>
      <c r="I271" s="38">
        <v>6.7821202964362759E-4</v>
      </c>
      <c r="J271" s="38">
        <v>7.1528270047082579E-4</v>
      </c>
      <c r="K271" s="38">
        <v>6.4864322035662223E-4</v>
      </c>
      <c r="L271" s="38">
        <v>5.7995912158779821E-4</v>
      </c>
      <c r="M271" s="38">
        <v>5.2120212533174001E-4</v>
      </c>
      <c r="N271" s="38">
        <v>4.1587203978576877E-4</v>
      </c>
      <c r="O271" s="38">
        <v>5.7591149851858429E-4</v>
      </c>
      <c r="P271" s="38">
        <v>5.4375903969714281E-4</v>
      </c>
      <c r="Q271" s="38">
        <v>4.5484013617742348E-4</v>
      </c>
      <c r="R271" s="38">
        <v>2.6411524439916333E-4</v>
      </c>
      <c r="S271" s="38">
        <v>4.1469037709504573E-4</v>
      </c>
      <c r="T271" s="38">
        <v>7.2007357391970354E-4</v>
      </c>
      <c r="U271" s="38">
        <v>7.4307284866678366E-4</v>
      </c>
      <c r="V271" s="38">
        <v>8.2018868207755472E-4</v>
      </c>
      <c r="W271" s="38">
        <v>8.3117489212256566E-4</v>
      </c>
      <c r="X271" s="38">
        <v>7.7882974294203437E-4</v>
      </c>
      <c r="Y271" s="38">
        <v>7.2798659285938433E-4</v>
      </c>
      <c r="Z271" s="38">
        <v>6.6370135803045765E-4</v>
      </c>
      <c r="AA271" s="38">
        <v>6.4868769056342372E-4</v>
      </c>
      <c r="AB271" s="38">
        <v>6.736835025862516E-4</v>
      </c>
      <c r="AC271" s="38">
        <v>6.9991162651887714E-4</v>
      </c>
      <c r="AD271" s="38">
        <v>6.6300768598401749E-4</v>
      </c>
      <c r="AE271" s="38">
        <v>7.3240315248142361E-4</v>
      </c>
      <c r="AF271" s="38">
        <v>6.2901979881527465E-4</v>
      </c>
      <c r="AG271" s="38">
        <v>1.3473309037050232E-3</v>
      </c>
      <c r="AH271" s="38">
        <v>1.5150159102169083E-3</v>
      </c>
      <c r="AI271" s="38">
        <v>1.5305412835760121E-3</v>
      </c>
      <c r="AJ271" s="38">
        <v>1.4529325306617369E-3</v>
      </c>
      <c r="AK271" s="38">
        <v>1.3754811449528971E-3</v>
      </c>
      <c r="AL271" s="38">
        <v>1.5167263608142573E-3</v>
      </c>
      <c r="AM271" s="38">
        <v>1.4716332791532866E-3</v>
      </c>
      <c r="AN271" s="38">
        <v>1.5119731389214462E-3</v>
      </c>
      <c r="AO271" s="38">
        <v>2.3013795036595486E-3</v>
      </c>
      <c r="AP271" s="38">
        <v>2.0776531014990883E-3</v>
      </c>
      <c r="AQ271" s="38">
        <v>2.1709337901219595E-3</v>
      </c>
      <c r="AR271" s="38">
        <v>2.2709761752063612E-3</v>
      </c>
      <c r="AS271" s="38">
        <v>2.3055917583153845E-3</v>
      </c>
      <c r="AT271" s="38">
        <v>2.5167210219203006E-3</v>
      </c>
      <c r="AU271" s="38">
        <v>2.5694021006920833E-3</v>
      </c>
      <c r="AV271" s="38">
        <v>2.6510385291193457E-3</v>
      </c>
      <c r="AW271" s="38">
        <v>2.2844079559347676E-3</v>
      </c>
      <c r="AX271" s="38">
        <v>2.4130663989570611E-3</v>
      </c>
      <c r="AY271" s="38">
        <v>2.3051903069890604E-3</v>
      </c>
      <c r="AZ271" s="38">
        <v>2.3824010988703075E-3</v>
      </c>
      <c r="BA271" s="38">
        <v>2.010487282637639E-3</v>
      </c>
      <c r="BB271" s="38">
        <v>1.8743314462137093E-3</v>
      </c>
      <c r="BC271" s="38">
        <v>1.751457662019589E-3</v>
      </c>
      <c r="BD271" s="38">
        <v>1.5570707627480158E-3</v>
      </c>
      <c r="BE271" s="38">
        <v>1.5295688957901597E-3</v>
      </c>
      <c r="BF271" s="38">
        <v>1.626975473710804E-3</v>
      </c>
      <c r="BG271" s="38">
        <v>1.6108732505240436E-3</v>
      </c>
      <c r="BH271" s="38">
        <v>1.5064167621659488E-3</v>
      </c>
      <c r="BI271" s="38">
        <v>1.5539741506979837E-3</v>
      </c>
      <c r="BJ271" s="38">
        <v>1.6074325902054806E-3</v>
      </c>
      <c r="BK271" s="38">
        <v>1.6042467194993947E-3</v>
      </c>
      <c r="BL271" s="38">
        <v>1.5575931103197947E-3</v>
      </c>
      <c r="BM271" s="38">
        <v>1.5587840094406938E-3</v>
      </c>
      <c r="BN271" s="38">
        <v>1.5603221423336651E-3</v>
      </c>
      <c r="BO271" s="38">
        <v>1.5603413644112117E-3</v>
      </c>
      <c r="BP271" s="38">
        <v>1.5631066928984848E-3</v>
      </c>
      <c r="BQ271" s="38">
        <v>1.5283112596989439E-3</v>
      </c>
      <c r="BR271" s="38">
        <v>1.4095306614903356E-3</v>
      </c>
      <c r="BS271" s="38">
        <v>1.4553931800775546E-3</v>
      </c>
      <c r="BT271" s="38">
        <v>1.245954668206251E-3</v>
      </c>
      <c r="BU271" s="38">
        <v>1.3016214174178514E-3</v>
      </c>
      <c r="BV271" s="38">
        <v>1.2979494560304606E-3</v>
      </c>
      <c r="BW271" s="38">
        <v>1.2482834024112898E-3</v>
      </c>
      <c r="BX271" s="38">
        <v>1.8164946190299923E-3</v>
      </c>
      <c r="BY271" s="38">
        <v>1.8177356542056367E-3</v>
      </c>
      <c r="BZ271" s="38">
        <v>1.867911659166857E-3</v>
      </c>
      <c r="CA271" s="38">
        <v>1.7656598710003876E-3</v>
      </c>
      <c r="CB271" s="38">
        <v>2.0794910461986353E-3</v>
      </c>
      <c r="CC271" s="38">
        <v>2.0796604990099832E-3</v>
      </c>
      <c r="CD271" s="38">
        <v>2.0799218685236902E-3</v>
      </c>
      <c r="CE271" s="38">
        <v>1.8171001282686263E-3</v>
      </c>
      <c r="CF271" s="38">
        <v>1.9721824277172681E-3</v>
      </c>
      <c r="CG271" s="38">
        <v>2.0230864932524926E-3</v>
      </c>
      <c r="CH271" s="38">
        <v>2.0261487104282507E-3</v>
      </c>
      <c r="CI271" s="38">
        <v>1.7555804922331358E-3</v>
      </c>
      <c r="CJ271" s="38">
        <v>1.4870745967688951E-3</v>
      </c>
      <c r="CK271" s="38">
        <v>1.3021012767873137E-3</v>
      </c>
      <c r="CL271" s="38">
        <v>1.3001421554186523E-3</v>
      </c>
      <c r="CM271" s="38">
        <v>1.3502019186654795E-3</v>
      </c>
      <c r="CN271" s="38">
        <v>1.3467954001903967E-3</v>
      </c>
      <c r="CO271" s="38">
        <v>1.3499890475640384E-3</v>
      </c>
      <c r="CP271" s="38">
        <v>1.3519739027679925E-3</v>
      </c>
      <c r="CQ271" s="38">
        <v>1.3505804056377399E-3</v>
      </c>
      <c r="CR271" s="38">
        <v>1.2974860337104442E-3</v>
      </c>
      <c r="CS271" s="38">
        <v>1.8141281282125861E-3</v>
      </c>
      <c r="CT271" s="38">
        <v>1.8179924613469015E-3</v>
      </c>
    </row>
    <row r="272" spans="1:98" ht="14.5" x14ac:dyDescent="0.65">
      <c r="A272" s="77"/>
      <c r="B272" s="77"/>
      <c r="C272" s="37" t="s">
        <v>4</v>
      </c>
      <c r="D272" s="38" t="s">
        <v>67</v>
      </c>
      <c r="E272" s="38" t="s">
        <v>67</v>
      </c>
      <c r="F272" s="38" t="s">
        <v>67</v>
      </c>
      <c r="G272" s="38" t="s">
        <v>67</v>
      </c>
      <c r="H272" s="38" t="s">
        <v>67</v>
      </c>
      <c r="I272" s="38" t="s">
        <v>67</v>
      </c>
      <c r="J272" s="38" t="s">
        <v>67</v>
      </c>
      <c r="K272" s="38" t="s">
        <v>67</v>
      </c>
      <c r="L272" s="38" t="s">
        <v>67</v>
      </c>
      <c r="M272" s="38" t="s">
        <v>67</v>
      </c>
      <c r="N272" s="38" t="s">
        <v>67</v>
      </c>
      <c r="O272" s="38" t="s">
        <v>67</v>
      </c>
      <c r="P272" s="38" t="s">
        <v>67</v>
      </c>
      <c r="Q272" s="38" t="s">
        <v>67</v>
      </c>
      <c r="R272" s="38" t="s">
        <v>67</v>
      </c>
      <c r="S272" s="38" t="s">
        <v>67</v>
      </c>
      <c r="T272" s="38" t="s">
        <v>67</v>
      </c>
      <c r="U272" s="38" t="s">
        <v>67</v>
      </c>
      <c r="V272" s="38" t="s">
        <v>67</v>
      </c>
      <c r="W272" s="38" t="s">
        <v>67</v>
      </c>
      <c r="X272" s="38" t="s">
        <v>67</v>
      </c>
      <c r="Y272" s="38" t="s">
        <v>67</v>
      </c>
      <c r="Z272" s="38" t="s">
        <v>67</v>
      </c>
      <c r="AA272" s="38" t="s">
        <v>67</v>
      </c>
      <c r="AB272" s="38" t="s">
        <v>67</v>
      </c>
      <c r="AC272" s="38" t="s">
        <v>67</v>
      </c>
      <c r="AD272" s="38" t="s">
        <v>67</v>
      </c>
      <c r="AE272" s="38" t="s">
        <v>67</v>
      </c>
      <c r="AF272" s="38" t="s">
        <v>67</v>
      </c>
      <c r="AG272" s="38" t="s">
        <v>67</v>
      </c>
      <c r="AH272" s="38" t="s">
        <v>67</v>
      </c>
      <c r="AI272" s="38" t="s">
        <v>67</v>
      </c>
      <c r="AJ272" s="38" t="s">
        <v>67</v>
      </c>
      <c r="AK272" s="38" t="s">
        <v>67</v>
      </c>
      <c r="AL272" s="38" t="s">
        <v>67</v>
      </c>
      <c r="AM272" s="38" t="s">
        <v>67</v>
      </c>
      <c r="AN272" s="38" t="s">
        <v>67</v>
      </c>
      <c r="AO272" s="38" t="s">
        <v>67</v>
      </c>
      <c r="AP272" s="38" t="s">
        <v>67</v>
      </c>
      <c r="AQ272" s="38" t="s">
        <v>67</v>
      </c>
      <c r="AR272" s="38" t="s">
        <v>67</v>
      </c>
      <c r="AS272" s="38" t="s">
        <v>67</v>
      </c>
      <c r="AT272" s="38" t="s">
        <v>67</v>
      </c>
      <c r="AU272" s="38" t="s">
        <v>67</v>
      </c>
      <c r="AV272" s="38" t="s">
        <v>67</v>
      </c>
      <c r="AW272" s="38" t="s">
        <v>67</v>
      </c>
      <c r="AX272" s="38" t="s">
        <v>67</v>
      </c>
      <c r="AY272" s="38" t="s">
        <v>67</v>
      </c>
      <c r="AZ272" s="38" t="s">
        <v>67</v>
      </c>
      <c r="BA272" s="38" t="s">
        <v>67</v>
      </c>
      <c r="BB272" s="38" t="s">
        <v>67</v>
      </c>
      <c r="BC272" s="38" t="s">
        <v>67</v>
      </c>
      <c r="BD272" s="38" t="s">
        <v>67</v>
      </c>
      <c r="BE272" s="38" t="s">
        <v>67</v>
      </c>
      <c r="BF272" s="38" t="s">
        <v>67</v>
      </c>
      <c r="BG272" s="38" t="s">
        <v>67</v>
      </c>
      <c r="BH272" s="38" t="s">
        <v>67</v>
      </c>
      <c r="BI272" s="38" t="s">
        <v>67</v>
      </c>
      <c r="BJ272" s="38" t="s">
        <v>67</v>
      </c>
      <c r="BK272" s="38" t="s">
        <v>67</v>
      </c>
      <c r="BL272" s="38" t="s">
        <v>67</v>
      </c>
      <c r="BM272" s="38" t="s">
        <v>67</v>
      </c>
      <c r="BN272" s="38" t="s">
        <v>67</v>
      </c>
      <c r="BO272" s="38" t="s">
        <v>67</v>
      </c>
      <c r="BP272" s="38" t="s">
        <v>67</v>
      </c>
      <c r="BQ272" s="38" t="s">
        <v>67</v>
      </c>
      <c r="BR272" s="38" t="s">
        <v>67</v>
      </c>
      <c r="BS272" s="38" t="s">
        <v>67</v>
      </c>
      <c r="BT272" s="38" t="s">
        <v>67</v>
      </c>
      <c r="BU272" s="38" t="s">
        <v>67</v>
      </c>
      <c r="BV272" s="38" t="s">
        <v>67</v>
      </c>
      <c r="BW272" s="38" t="s">
        <v>67</v>
      </c>
      <c r="BX272" s="38" t="s">
        <v>67</v>
      </c>
      <c r="BY272" s="38" t="s">
        <v>67</v>
      </c>
      <c r="BZ272" s="38" t="s">
        <v>67</v>
      </c>
      <c r="CA272" s="38" t="s">
        <v>67</v>
      </c>
      <c r="CB272" s="38" t="s">
        <v>67</v>
      </c>
      <c r="CC272" s="38" t="s">
        <v>67</v>
      </c>
      <c r="CD272" s="38" t="s">
        <v>67</v>
      </c>
      <c r="CE272" s="38" t="s">
        <v>67</v>
      </c>
      <c r="CF272" s="38" t="s">
        <v>67</v>
      </c>
      <c r="CG272" s="38" t="s">
        <v>67</v>
      </c>
      <c r="CH272" s="38" t="s">
        <v>67</v>
      </c>
      <c r="CI272" s="38" t="s">
        <v>67</v>
      </c>
      <c r="CJ272" s="38" t="s">
        <v>67</v>
      </c>
      <c r="CK272" s="38" t="s">
        <v>67</v>
      </c>
      <c r="CL272" s="38" t="s">
        <v>67</v>
      </c>
      <c r="CM272" s="38" t="s">
        <v>67</v>
      </c>
      <c r="CN272" s="38" t="s">
        <v>67</v>
      </c>
      <c r="CO272" s="38" t="s">
        <v>67</v>
      </c>
      <c r="CP272" s="38" t="s">
        <v>67</v>
      </c>
      <c r="CQ272" s="38" t="s">
        <v>67</v>
      </c>
      <c r="CR272" s="38" t="s">
        <v>67</v>
      </c>
      <c r="CS272" s="38" t="s">
        <v>67</v>
      </c>
      <c r="CT272" s="38" t="s">
        <v>67</v>
      </c>
    </row>
    <row r="273" spans="1:98" ht="14.5" x14ac:dyDescent="0.65">
      <c r="A273" s="77"/>
      <c r="B273" s="78"/>
      <c r="C273" s="37" t="s">
        <v>6</v>
      </c>
      <c r="D273" s="38">
        <v>1.2463267683121668E-3</v>
      </c>
      <c r="E273" s="38">
        <v>1.1444808827400941E-3</v>
      </c>
      <c r="F273" s="38">
        <v>1.0491329281860687E-3</v>
      </c>
      <c r="G273" s="38">
        <v>9.4850241305976276E-4</v>
      </c>
      <c r="H273" s="38">
        <v>7.9586096167283177E-4</v>
      </c>
      <c r="I273" s="38">
        <v>6.7821202964362759E-4</v>
      </c>
      <c r="J273" s="38">
        <v>7.1528270047082579E-4</v>
      </c>
      <c r="K273" s="38">
        <v>6.4864322035662223E-4</v>
      </c>
      <c r="L273" s="38">
        <v>5.7995912158779821E-4</v>
      </c>
      <c r="M273" s="38">
        <v>5.2120212533174001E-4</v>
      </c>
      <c r="N273" s="38">
        <v>4.1587203978576877E-4</v>
      </c>
      <c r="O273" s="38">
        <v>5.7591149851858429E-4</v>
      </c>
      <c r="P273" s="38">
        <v>5.4375903969714281E-4</v>
      </c>
      <c r="Q273" s="38">
        <v>4.5484013617742348E-4</v>
      </c>
      <c r="R273" s="38">
        <v>2.6411524439916333E-4</v>
      </c>
      <c r="S273" s="38">
        <v>4.1469037709504573E-4</v>
      </c>
      <c r="T273" s="38">
        <v>7.2007357391970354E-4</v>
      </c>
      <c r="U273" s="38">
        <v>7.4307284866678366E-4</v>
      </c>
      <c r="V273" s="38">
        <v>8.2018868207755472E-4</v>
      </c>
      <c r="W273" s="38">
        <v>8.3117489212256566E-4</v>
      </c>
      <c r="X273" s="38">
        <v>7.7882974294203437E-4</v>
      </c>
      <c r="Y273" s="38">
        <v>7.2798659285938433E-4</v>
      </c>
      <c r="Z273" s="38">
        <v>6.6370135803045765E-4</v>
      </c>
      <c r="AA273" s="38">
        <v>6.4868769056342372E-4</v>
      </c>
      <c r="AB273" s="38">
        <v>6.736835025862516E-4</v>
      </c>
      <c r="AC273" s="38">
        <v>6.9991162651887714E-4</v>
      </c>
      <c r="AD273" s="38">
        <v>6.6300768598401749E-4</v>
      </c>
      <c r="AE273" s="38">
        <v>7.3240315248142361E-4</v>
      </c>
      <c r="AF273" s="38">
        <v>6.2901979881527465E-4</v>
      </c>
      <c r="AG273" s="38">
        <v>1.3473309037050232E-3</v>
      </c>
      <c r="AH273" s="38">
        <v>1.5150159102169083E-3</v>
      </c>
      <c r="AI273" s="38">
        <v>1.5305412835760121E-3</v>
      </c>
      <c r="AJ273" s="38">
        <v>1.4529325306617369E-3</v>
      </c>
      <c r="AK273" s="38">
        <v>1.3754811449528971E-3</v>
      </c>
      <c r="AL273" s="38">
        <v>1.5167263608142573E-3</v>
      </c>
      <c r="AM273" s="38">
        <v>1.4716332791532866E-3</v>
      </c>
      <c r="AN273" s="38">
        <v>1.5119731389214462E-3</v>
      </c>
      <c r="AO273" s="38">
        <v>2.3013795036595486E-3</v>
      </c>
      <c r="AP273" s="38">
        <v>2.0776531014990883E-3</v>
      </c>
      <c r="AQ273" s="38">
        <v>2.1709337901219595E-3</v>
      </c>
      <c r="AR273" s="38">
        <v>2.2709761752063612E-3</v>
      </c>
      <c r="AS273" s="38">
        <v>2.3055917583153845E-3</v>
      </c>
      <c r="AT273" s="38">
        <v>2.5167210219203006E-3</v>
      </c>
      <c r="AU273" s="38">
        <v>2.5694021006920833E-3</v>
      </c>
      <c r="AV273" s="38">
        <v>2.6510385291193457E-3</v>
      </c>
      <c r="AW273" s="38">
        <v>2.2844079559347676E-3</v>
      </c>
      <c r="AX273" s="38">
        <v>2.4130663989570611E-3</v>
      </c>
      <c r="AY273" s="38">
        <v>2.3051903069890604E-3</v>
      </c>
      <c r="AZ273" s="38">
        <v>2.3824010988703075E-3</v>
      </c>
      <c r="BA273" s="38">
        <v>2.010487282637639E-3</v>
      </c>
      <c r="BB273" s="38">
        <v>1.8743314462137093E-3</v>
      </c>
      <c r="BC273" s="38">
        <v>1.751457662019589E-3</v>
      </c>
      <c r="BD273" s="38">
        <v>1.5570707627480158E-3</v>
      </c>
      <c r="BE273" s="38">
        <v>1.5295688957901597E-3</v>
      </c>
      <c r="BF273" s="38">
        <v>1.626975473710804E-3</v>
      </c>
      <c r="BG273" s="38">
        <v>1.6108732505240436E-3</v>
      </c>
      <c r="BH273" s="38">
        <v>1.5064167621659488E-3</v>
      </c>
      <c r="BI273" s="38">
        <v>1.5539741506979837E-3</v>
      </c>
      <c r="BJ273" s="38">
        <v>1.6074325902054806E-3</v>
      </c>
      <c r="BK273" s="38">
        <v>1.6042467194993947E-3</v>
      </c>
      <c r="BL273" s="38">
        <v>1.5575931103197947E-3</v>
      </c>
      <c r="BM273" s="38">
        <v>1.5587840094406938E-3</v>
      </c>
      <c r="BN273" s="38">
        <v>1.5603221423336651E-3</v>
      </c>
      <c r="BO273" s="38">
        <v>1.5603413644112117E-3</v>
      </c>
      <c r="BP273" s="38">
        <v>1.5631066928984848E-3</v>
      </c>
      <c r="BQ273" s="38">
        <v>1.5283112596989439E-3</v>
      </c>
      <c r="BR273" s="38">
        <v>1.4095306614903356E-3</v>
      </c>
      <c r="BS273" s="38">
        <v>1.4553931800775546E-3</v>
      </c>
      <c r="BT273" s="38">
        <v>1.245954668206251E-3</v>
      </c>
      <c r="BU273" s="38">
        <v>1.3016214174178514E-3</v>
      </c>
      <c r="BV273" s="38">
        <v>1.2979494560304606E-3</v>
      </c>
      <c r="BW273" s="38">
        <v>1.2482834024112898E-3</v>
      </c>
      <c r="BX273" s="38">
        <v>1.8164946190299923E-3</v>
      </c>
      <c r="BY273" s="38">
        <v>1.8177356542056367E-3</v>
      </c>
      <c r="BZ273" s="38">
        <v>1.867911659166857E-3</v>
      </c>
      <c r="CA273" s="38">
        <v>1.7656598710003876E-3</v>
      </c>
      <c r="CB273" s="38">
        <v>2.0794910461986353E-3</v>
      </c>
      <c r="CC273" s="38">
        <v>2.0796604990099832E-3</v>
      </c>
      <c r="CD273" s="38">
        <v>2.0799218685236902E-3</v>
      </c>
      <c r="CE273" s="38">
        <v>1.8171001282686263E-3</v>
      </c>
      <c r="CF273" s="38">
        <v>1.9721824277172681E-3</v>
      </c>
      <c r="CG273" s="38">
        <v>2.0230864932524926E-3</v>
      </c>
      <c r="CH273" s="38">
        <v>2.0261487104282507E-3</v>
      </c>
      <c r="CI273" s="38">
        <v>1.7555804922331358E-3</v>
      </c>
      <c r="CJ273" s="38">
        <v>1.4870745967688951E-3</v>
      </c>
      <c r="CK273" s="38">
        <v>1.3021012767873137E-3</v>
      </c>
      <c r="CL273" s="38">
        <v>1.3001421554186523E-3</v>
      </c>
      <c r="CM273" s="38">
        <v>1.3502019186654795E-3</v>
      </c>
      <c r="CN273" s="38">
        <v>1.3467954001903967E-3</v>
      </c>
      <c r="CO273" s="38">
        <v>1.3499890475640384E-3</v>
      </c>
      <c r="CP273" s="38">
        <v>1.3519739027679925E-3</v>
      </c>
      <c r="CQ273" s="38">
        <v>1.3505804056377399E-3</v>
      </c>
      <c r="CR273" s="38">
        <v>1.2974860337104442E-3</v>
      </c>
      <c r="CS273" s="38">
        <v>1.8141281282125861E-3</v>
      </c>
      <c r="CT273" s="38">
        <v>1.8179924613469015E-3</v>
      </c>
    </row>
    <row r="274" spans="1:98" ht="14.5" x14ac:dyDescent="0.65">
      <c r="A274" s="77"/>
      <c r="B274" s="76" t="s">
        <v>8</v>
      </c>
      <c r="C274" s="37" t="s">
        <v>3</v>
      </c>
      <c r="D274" s="38">
        <v>3.8135749992863907E-3</v>
      </c>
      <c r="E274" s="38">
        <v>3.4948425170241285E-3</v>
      </c>
      <c r="F274" s="38">
        <v>3.2116160114267897E-3</v>
      </c>
      <c r="G274" s="38">
        <v>2.8959952181892004E-3</v>
      </c>
      <c r="H274" s="38">
        <v>2.4331590567987912E-3</v>
      </c>
      <c r="I274" s="38">
        <v>2.0753268486330251E-3</v>
      </c>
      <c r="J274" s="38">
        <v>2.1895919503839745E-3</v>
      </c>
      <c r="K274" s="38">
        <v>1.9868231517712141E-3</v>
      </c>
      <c r="L274" s="38">
        <v>1.7720302186292123E-3</v>
      </c>
      <c r="M274" s="38">
        <v>1.5897606920253961E-3</v>
      </c>
      <c r="N274" s="38">
        <v>1.2705847568676694E-3</v>
      </c>
      <c r="O274" s="38">
        <v>1.7575266956474397E-3</v>
      </c>
      <c r="P274" s="38">
        <v>1.6671529576095445E-3</v>
      </c>
      <c r="Q274" s="38">
        <v>1.3857770691918269E-3</v>
      </c>
      <c r="R274" s="38">
        <v>8.0908294845521782E-4</v>
      </c>
      <c r="S274" s="38">
        <v>1.2687536536937136E-3</v>
      </c>
      <c r="T274" s="38">
        <v>2.2071017099579947E-3</v>
      </c>
      <c r="U274" s="38">
        <v>2.2752384099226789E-3</v>
      </c>
      <c r="V274" s="38">
        <v>2.5141278162696674E-3</v>
      </c>
      <c r="W274" s="38">
        <v>2.547849716257791E-3</v>
      </c>
      <c r="X274" s="38">
        <v>2.3859548445497617E-3</v>
      </c>
      <c r="Y274" s="38">
        <v>2.2260034037599979E-3</v>
      </c>
      <c r="Z274" s="38">
        <v>2.0240838551425864E-3</v>
      </c>
      <c r="AA274" s="38">
        <v>1.9837203127602114E-3</v>
      </c>
      <c r="AB274" s="38">
        <v>2.0623931517732056E-3</v>
      </c>
      <c r="AC274" s="38">
        <v>2.139965346471416E-3</v>
      </c>
      <c r="AD274" s="38">
        <v>2.024379699188976E-3</v>
      </c>
      <c r="AE274" s="38">
        <v>2.2397913323976672E-3</v>
      </c>
      <c r="AF274" s="38">
        <v>1.9227692561988566E-3</v>
      </c>
      <c r="AG274" s="38">
        <v>4.122168852598097E-3</v>
      </c>
      <c r="AH274" s="38">
        <v>4.6430070605812399E-3</v>
      </c>
      <c r="AI274" s="38">
        <v>4.6755225559173604E-3</v>
      </c>
      <c r="AJ274" s="38">
        <v>4.4323127593491277E-3</v>
      </c>
      <c r="AK274" s="38">
        <v>4.2000140566286169E-3</v>
      </c>
      <c r="AL274" s="38">
        <v>4.6335079868919174E-3</v>
      </c>
      <c r="AM274" s="38">
        <v>4.4916092421724762E-3</v>
      </c>
      <c r="AN274" s="38">
        <v>4.6207999864773782E-3</v>
      </c>
      <c r="AO274" s="38">
        <v>7.0424417472092354E-3</v>
      </c>
      <c r="AP274" s="38">
        <v>6.3611136875008009E-3</v>
      </c>
      <c r="AQ274" s="38">
        <v>6.6395618542179702E-3</v>
      </c>
      <c r="AR274" s="38">
        <v>6.9516843359441229E-3</v>
      </c>
      <c r="AS274" s="38">
        <v>7.0662310846770294E-3</v>
      </c>
      <c r="AT274" s="38">
        <v>7.663916176510418E-3</v>
      </c>
      <c r="AU274" s="38">
        <v>7.8694450007897997E-3</v>
      </c>
      <c r="AV274" s="38">
        <v>8.1072086926724067E-3</v>
      </c>
      <c r="AW274" s="38">
        <v>6.9735297279101324E-3</v>
      </c>
      <c r="AX274" s="38">
        <v>7.3696753941713353E-3</v>
      </c>
      <c r="AY274" s="38">
        <v>7.043247652349956E-3</v>
      </c>
      <c r="AZ274" s="38">
        <v>7.3190695171643496E-3</v>
      </c>
      <c r="BA274" s="38">
        <v>6.1497477902089145E-3</v>
      </c>
      <c r="BB274" s="38">
        <v>5.7195009909009253E-3</v>
      </c>
      <c r="BC274" s="38">
        <v>5.3396806181614824E-3</v>
      </c>
      <c r="BD274" s="38">
        <v>4.7555861134479299E-3</v>
      </c>
      <c r="BE274" s="38">
        <v>4.6790098375721336E-3</v>
      </c>
      <c r="BF274" s="38">
        <v>4.9749095601484741E-3</v>
      </c>
      <c r="BG274" s="38">
        <v>4.9251434645910027E-3</v>
      </c>
      <c r="BH274" s="38">
        <v>4.6155638734457407E-3</v>
      </c>
      <c r="BI274" s="38">
        <v>4.7476160730211573E-3</v>
      </c>
      <c r="BJ274" s="38">
        <v>4.908275526891508E-3</v>
      </c>
      <c r="BK274" s="38">
        <v>4.9038538279766166E-3</v>
      </c>
      <c r="BL274" s="38">
        <v>4.7629237795028491E-3</v>
      </c>
      <c r="BM274" s="38">
        <v>4.7595827485202788E-3</v>
      </c>
      <c r="BN274" s="38">
        <v>4.7690559817700519E-3</v>
      </c>
      <c r="BO274" s="38">
        <v>4.7639700963195801E-3</v>
      </c>
      <c r="BP274" s="38">
        <v>4.7809670455980936E-3</v>
      </c>
      <c r="BQ274" s="38">
        <v>4.668630062856738E-3</v>
      </c>
      <c r="BR274" s="38">
        <v>4.308049406349654E-3</v>
      </c>
      <c r="BS274" s="38">
        <v>4.4463755047463279E-3</v>
      </c>
      <c r="BT274" s="38">
        <v>3.8096983213758515E-3</v>
      </c>
      <c r="BU274" s="38">
        <v>3.9690222206590405E-3</v>
      </c>
      <c r="BV274" s="38">
        <v>3.9668600748010482E-3</v>
      </c>
      <c r="BW274" s="38">
        <v>3.8050928583921173E-3</v>
      </c>
      <c r="BX274" s="38">
        <v>5.5559559481895048E-3</v>
      </c>
      <c r="BY274" s="38">
        <v>5.55402250411389E-3</v>
      </c>
      <c r="BZ274" s="38">
        <v>5.7220514566313913E-3</v>
      </c>
      <c r="CA274" s="38">
        <v>5.4067818901436518E-3</v>
      </c>
      <c r="CB274" s="38">
        <v>6.3637910994129724E-3</v>
      </c>
      <c r="CC274" s="38">
        <v>6.3553233268028057E-3</v>
      </c>
      <c r="CD274" s="38">
        <v>6.3469013111272597E-3</v>
      </c>
      <c r="CE274" s="38">
        <v>5.5584723030720562E-3</v>
      </c>
      <c r="CF274" s="38">
        <v>6.0377662713756415E-3</v>
      </c>
      <c r="CG274" s="38">
        <v>6.2031479506976395E-3</v>
      </c>
      <c r="CH274" s="38">
        <v>6.1879670565144805E-3</v>
      </c>
      <c r="CI274" s="38">
        <v>5.3642615293151173E-3</v>
      </c>
      <c r="CJ274" s="38">
        <v>4.5426526553207797E-3</v>
      </c>
      <c r="CK274" s="38">
        <v>3.9762063148043722E-3</v>
      </c>
      <c r="CL274" s="38">
        <v>3.9670048224588238E-3</v>
      </c>
      <c r="CM274" s="38">
        <v>4.1291552217117286E-3</v>
      </c>
      <c r="CN274" s="38">
        <v>4.1309773523899211E-3</v>
      </c>
      <c r="CO274" s="38">
        <v>4.1328354246045421E-3</v>
      </c>
      <c r="CP274" s="38">
        <v>4.1312404152172794E-3</v>
      </c>
      <c r="CQ274" s="38">
        <v>4.1243362907419194E-3</v>
      </c>
      <c r="CR274" s="38">
        <v>3.9726353524345047E-3</v>
      </c>
      <c r="CS274" s="38">
        <v>5.5594639486509865E-3</v>
      </c>
      <c r="CT274" s="38">
        <v>5.5531117656106768E-3</v>
      </c>
    </row>
    <row r="275" spans="1:98" ht="14.5" x14ac:dyDescent="0.65">
      <c r="A275" s="77"/>
      <c r="B275" s="77"/>
      <c r="C275" s="37" t="s">
        <v>4</v>
      </c>
      <c r="D275" s="38" t="s">
        <v>67</v>
      </c>
      <c r="E275" s="38" t="s">
        <v>67</v>
      </c>
      <c r="F275" s="38" t="s">
        <v>67</v>
      </c>
      <c r="G275" s="38" t="s">
        <v>67</v>
      </c>
      <c r="H275" s="38" t="s">
        <v>67</v>
      </c>
      <c r="I275" s="38" t="s">
        <v>67</v>
      </c>
      <c r="J275" s="38" t="s">
        <v>67</v>
      </c>
      <c r="K275" s="38" t="s">
        <v>67</v>
      </c>
      <c r="L275" s="38" t="s">
        <v>67</v>
      </c>
      <c r="M275" s="38" t="s">
        <v>67</v>
      </c>
      <c r="N275" s="38" t="s">
        <v>67</v>
      </c>
      <c r="O275" s="38" t="s">
        <v>67</v>
      </c>
      <c r="P275" s="38" t="s">
        <v>67</v>
      </c>
      <c r="Q275" s="38" t="s">
        <v>67</v>
      </c>
      <c r="R275" s="38" t="s">
        <v>67</v>
      </c>
      <c r="S275" s="38" t="s">
        <v>67</v>
      </c>
      <c r="T275" s="38" t="s">
        <v>67</v>
      </c>
      <c r="U275" s="38" t="s">
        <v>67</v>
      </c>
      <c r="V275" s="38" t="s">
        <v>67</v>
      </c>
      <c r="W275" s="38" t="s">
        <v>67</v>
      </c>
      <c r="X275" s="38" t="s">
        <v>67</v>
      </c>
      <c r="Y275" s="38" t="s">
        <v>67</v>
      </c>
      <c r="Z275" s="38" t="s">
        <v>67</v>
      </c>
      <c r="AA275" s="38" t="s">
        <v>67</v>
      </c>
      <c r="AB275" s="38" t="s">
        <v>67</v>
      </c>
      <c r="AC275" s="38" t="s">
        <v>67</v>
      </c>
      <c r="AD275" s="38" t="s">
        <v>67</v>
      </c>
      <c r="AE275" s="38" t="s">
        <v>67</v>
      </c>
      <c r="AF275" s="38" t="s">
        <v>67</v>
      </c>
      <c r="AG275" s="38" t="s">
        <v>67</v>
      </c>
      <c r="AH275" s="38" t="s">
        <v>67</v>
      </c>
      <c r="AI275" s="38" t="s">
        <v>67</v>
      </c>
      <c r="AJ275" s="38" t="s">
        <v>67</v>
      </c>
      <c r="AK275" s="38" t="s">
        <v>67</v>
      </c>
      <c r="AL275" s="38" t="s">
        <v>67</v>
      </c>
      <c r="AM275" s="38" t="s">
        <v>67</v>
      </c>
      <c r="AN275" s="38" t="s">
        <v>67</v>
      </c>
      <c r="AO275" s="38" t="s">
        <v>67</v>
      </c>
      <c r="AP275" s="38" t="s">
        <v>67</v>
      </c>
      <c r="AQ275" s="38" t="s">
        <v>67</v>
      </c>
      <c r="AR275" s="38" t="s">
        <v>67</v>
      </c>
      <c r="AS275" s="38" t="s">
        <v>67</v>
      </c>
      <c r="AT275" s="38" t="s">
        <v>67</v>
      </c>
      <c r="AU275" s="38" t="s">
        <v>67</v>
      </c>
      <c r="AV275" s="38" t="s">
        <v>67</v>
      </c>
      <c r="AW275" s="38" t="s">
        <v>67</v>
      </c>
      <c r="AX275" s="38" t="s">
        <v>67</v>
      </c>
      <c r="AY275" s="38" t="s">
        <v>67</v>
      </c>
      <c r="AZ275" s="38" t="s">
        <v>67</v>
      </c>
      <c r="BA275" s="38" t="s">
        <v>67</v>
      </c>
      <c r="BB275" s="38" t="s">
        <v>67</v>
      </c>
      <c r="BC275" s="38" t="s">
        <v>67</v>
      </c>
      <c r="BD275" s="38" t="s">
        <v>67</v>
      </c>
      <c r="BE275" s="38" t="s">
        <v>67</v>
      </c>
      <c r="BF275" s="38" t="s">
        <v>67</v>
      </c>
      <c r="BG275" s="38" t="s">
        <v>67</v>
      </c>
      <c r="BH275" s="38" t="s">
        <v>67</v>
      </c>
      <c r="BI275" s="38" t="s">
        <v>67</v>
      </c>
      <c r="BJ275" s="38" t="s">
        <v>67</v>
      </c>
      <c r="BK275" s="38" t="s">
        <v>67</v>
      </c>
      <c r="BL275" s="38" t="s">
        <v>67</v>
      </c>
      <c r="BM275" s="38" t="s">
        <v>67</v>
      </c>
      <c r="BN275" s="38" t="s">
        <v>67</v>
      </c>
      <c r="BO275" s="38" t="s">
        <v>67</v>
      </c>
      <c r="BP275" s="38" t="s">
        <v>67</v>
      </c>
      <c r="BQ275" s="38" t="s">
        <v>67</v>
      </c>
      <c r="BR275" s="38" t="s">
        <v>67</v>
      </c>
      <c r="BS275" s="38" t="s">
        <v>67</v>
      </c>
      <c r="BT275" s="38" t="s">
        <v>67</v>
      </c>
      <c r="BU275" s="38" t="s">
        <v>67</v>
      </c>
      <c r="BV275" s="38" t="s">
        <v>67</v>
      </c>
      <c r="BW275" s="38" t="s">
        <v>67</v>
      </c>
      <c r="BX275" s="38" t="s">
        <v>67</v>
      </c>
      <c r="BY275" s="38" t="s">
        <v>67</v>
      </c>
      <c r="BZ275" s="38" t="s">
        <v>67</v>
      </c>
      <c r="CA275" s="38" t="s">
        <v>67</v>
      </c>
      <c r="CB275" s="38" t="s">
        <v>67</v>
      </c>
      <c r="CC275" s="38" t="s">
        <v>67</v>
      </c>
      <c r="CD275" s="38" t="s">
        <v>67</v>
      </c>
      <c r="CE275" s="38" t="s">
        <v>67</v>
      </c>
      <c r="CF275" s="38" t="s">
        <v>67</v>
      </c>
      <c r="CG275" s="38" t="s">
        <v>67</v>
      </c>
      <c r="CH275" s="38" t="s">
        <v>67</v>
      </c>
      <c r="CI275" s="38" t="s">
        <v>67</v>
      </c>
      <c r="CJ275" s="38" t="s">
        <v>67</v>
      </c>
      <c r="CK275" s="38" t="s">
        <v>67</v>
      </c>
      <c r="CL275" s="38" t="s">
        <v>67</v>
      </c>
      <c r="CM275" s="38" t="s">
        <v>67</v>
      </c>
      <c r="CN275" s="38" t="s">
        <v>67</v>
      </c>
      <c r="CO275" s="38" t="s">
        <v>67</v>
      </c>
      <c r="CP275" s="38" t="s">
        <v>67</v>
      </c>
      <c r="CQ275" s="38" t="s">
        <v>67</v>
      </c>
      <c r="CR275" s="38" t="s">
        <v>67</v>
      </c>
      <c r="CS275" s="38" t="s">
        <v>67</v>
      </c>
      <c r="CT275" s="38" t="s">
        <v>67</v>
      </c>
    </row>
    <row r="276" spans="1:98" ht="14.5" x14ac:dyDescent="0.65">
      <c r="A276" s="77"/>
      <c r="B276" s="78"/>
      <c r="C276" s="37" t="s">
        <v>6</v>
      </c>
      <c r="D276" s="38">
        <v>3.8135749992863907E-3</v>
      </c>
      <c r="E276" s="38">
        <v>3.4948425170241285E-3</v>
      </c>
      <c r="F276" s="38">
        <v>3.2116160114267897E-3</v>
      </c>
      <c r="G276" s="38">
        <v>2.8959952181892004E-3</v>
      </c>
      <c r="H276" s="38">
        <v>2.4331590567987912E-3</v>
      </c>
      <c r="I276" s="38">
        <v>2.0753268486330251E-3</v>
      </c>
      <c r="J276" s="38">
        <v>2.1895919503839745E-3</v>
      </c>
      <c r="K276" s="38">
        <v>1.9868231517712141E-3</v>
      </c>
      <c r="L276" s="38">
        <v>1.7720302186292123E-3</v>
      </c>
      <c r="M276" s="38">
        <v>1.5897606920253961E-3</v>
      </c>
      <c r="N276" s="38">
        <v>1.2705847568676694E-3</v>
      </c>
      <c r="O276" s="38">
        <v>1.7575266956474397E-3</v>
      </c>
      <c r="P276" s="38">
        <v>1.6671529576095445E-3</v>
      </c>
      <c r="Q276" s="38">
        <v>1.3857770691918269E-3</v>
      </c>
      <c r="R276" s="38">
        <v>8.0908294845521782E-4</v>
      </c>
      <c r="S276" s="38">
        <v>1.2687536536937136E-3</v>
      </c>
      <c r="T276" s="38">
        <v>2.2071017099579947E-3</v>
      </c>
      <c r="U276" s="38">
        <v>2.2752384099226789E-3</v>
      </c>
      <c r="V276" s="38">
        <v>2.5141278162696674E-3</v>
      </c>
      <c r="W276" s="38">
        <v>2.547849716257791E-3</v>
      </c>
      <c r="X276" s="38">
        <v>2.3859548445497617E-3</v>
      </c>
      <c r="Y276" s="38">
        <v>2.2260034037599979E-3</v>
      </c>
      <c r="Z276" s="38">
        <v>2.0240838551425864E-3</v>
      </c>
      <c r="AA276" s="38">
        <v>1.9837203127602114E-3</v>
      </c>
      <c r="AB276" s="38">
        <v>2.0623931517732056E-3</v>
      </c>
      <c r="AC276" s="38">
        <v>2.139965346471416E-3</v>
      </c>
      <c r="AD276" s="38">
        <v>2.024379699188976E-3</v>
      </c>
      <c r="AE276" s="38">
        <v>2.2397913323976672E-3</v>
      </c>
      <c r="AF276" s="38">
        <v>1.9227692561988566E-3</v>
      </c>
      <c r="AG276" s="38">
        <v>4.122168852598097E-3</v>
      </c>
      <c r="AH276" s="38">
        <v>4.6430070605812399E-3</v>
      </c>
      <c r="AI276" s="38">
        <v>4.6755225559173604E-3</v>
      </c>
      <c r="AJ276" s="38">
        <v>4.4323127593491277E-3</v>
      </c>
      <c r="AK276" s="38">
        <v>4.2000140566286169E-3</v>
      </c>
      <c r="AL276" s="38">
        <v>4.6335079868919174E-3</v>
      </c>
      <c r="AM276" s="38">
        <v>4.4916092421724762E-3</v>
      </c>
      <c r="AN276" s="38">
        <v>4.6207999864773782E-3</v>
      </c>
      <c r="AO276" s="38">
        <v>7.0424417472092354E-3</v>
      </c>
      <c r="AP276" s="38">
        <v>6.3611136875008009E-3</v>
      </c>
      <c r="AQ276" s="38">
        <v>6.6395618542179702E-3</v>
      </c>
      <c r="AR276" s="38">
        <v>6.9516843359441229E-3</v>
      </c>
      <c r="AS276" s="38">
        <v>7.0662310846770294E-3</v>
      </c>
      <c r="AT276" s="38">
        <v>7.663916176510418E-3</v>
      </c>
      <c r="AU276" s="38">
        <v>7.8694450007897997E-3</v>
      </c>
      <c r="AV276" s="38">
        <v>8.1072086926724067E-3</v>
      </c>
      <c r="AW276" s="38">
        <v>6.9735297279101324E-3</v>
      </c>
      <c r="AX276" s="38">
        <v>7.3696753941713353E-3</v>
      </c>
      <c r="AY276" s="38">
        <v>7.043247652349956E-3</v>
      </c>
      <c r="AZ276" s="38">
        <v>7.3190695171643496E-3</v>
      </c>
      <c r="BA276" s="38">
        <v>6.1497477902089145E-3</v>
      </c>
      <c r="BB276" s="38">
        <v>5.7195009909009253E-3</v>
      </c>
      <c r="BC276" s="38">
        <v>5.3396806181614824E-3</v>
      </c>
      <c r="BD276" s="38">
        <v>4.7555861134479299E-3</v>
      </c>
      <c r="BE276" s="38">
        <v>4.6790098375721336E-3</v>
      </c>
      <c r="BF276" s="38">
        <v>4.9749095601484741E-3</v>
      </c>
      <c r="BG276" s="38">
        <v>4.9251434645910027E-3</v>
      </c>
      <c r="BH276" s="38">
        <v>4.6155638734457407E-3</v>
      </c>
      <c r="BI276" s="38">
        <v>4.7476160730211573E-3</v>
      </c>
      <c r="BJ276" s="38">
        <v>4.908275526891508E-3</v>
      </c>
      <c r="BK276" s="38">
        <v>4.9038538279766166E-3</v>
      </c>
      <c r="BL276" s="38">
        <v>4.7629237795028491E-3</v>
      </c>
      <c r="BM276" s="38">
        <v>4.7595827485202788E-3</v>
      </c>
      <c r="BN276" s="38">
        <v>4.7690559817700519E-3</v>
      </c>
      <c r="BO276" s="38">
        <v>4.7639700963195801E-3</v>
      </c>
      <c r="BP276" s="38">
        <v>4.7809670455980936E-3</v>
      </c>
      <c r="BQ276" s="38">
        <v>4.668630062856738E-3</v>
      </c>
      <c r="BR276" s="38">
        <v>4.308049406349654E-3</v>
      </c>
      <c r="BS276" s="38">
        <v>4.4463755047463279E-3</v>
      </c>
      <c r="BT276" s="38">
        <v>3.8096983213758515E-3</v>
      </c>
      <c r="BU276" s="38">
        <v>3.9690222206590405E-3</v>
      </c>
      <c r="BV276" s="38">
        <v>3.9668600748010482E-3</v>
      </c>
      <c r="BW276" s="38">
        <v>3.8050928583921173E-3</v>
      </c>
      <c r="BX276" s="38">
        <v>5.5559559481895048E-3</v>
      </c>
      <c r="BY276" s="38">
        <v>5.55402250411389E-3</v>
      </c>
      <c r="BZ276" s="38">
        <v>5.7220514566313913E-3</v>
      </c>
      <c r="CA276" s="38">
        <v>5.4067818901436518E-3</v>
      </c>
      <c r="CB276" s="38">
        <v>6.3637910994129724E-3</v>
      </c>
      <c r="CC276" s="38">
        <v>6.3553233268028057E-3</v>
      </c>
      <c r="CD276" s="38">
        <v>6.3469013111272597E-3</v>
      </c>
      <c r="CE276" s="38">
        <v>5.5584723030720562E-3</v>
      </c>
      <c r="CF276" s="38">
        <v>6.0377662713756415E-3</v>
      </c>
      <c r="CG276" s="38">
        <v>6.2031479506976395E-3</v>
      </c>
      <c r="CH276" s="38">
        <v>6.1879670565144805E-3</v>
      </c>
      <c r="CI276" s="38">
        <v>5.3642615293151173E-3</v>
      </c>
      <c r="CJ276" s="38">
        <v>4.5426526553207797E-3</v>
      </c>
      <c r="CK276" s="38">
        <v>3.9762063148043722E-3</v>
      </c>
      <c r="CL276" s="38">
        <v>3.9670048224588238E-3</v>
      </c>
      <c r="CM276" s="38">
        <v>4.1291552217117286E-3</v>
      </c>
      <c r="CN276" s="38">
        <v>4.1309773523899211E-3</v>
      </c>
      <c r="CO276" s="38">
        <v>4.1328354246045421E-3</v>
      </c>
      <c r="CP276" s="38">
        <v>4.1312404152172794E-3</v>
      </c>
      <c r="CQ276" s="38">
        <v>4.1243362907419194E-3</v>
      </c>
      <c r="CR276" s="38">
        <v>3.9726353524345047E-3</v>
      </c>
      <c r="CS276" s="38">
        <v>5.5594639486509865E-3</v>
      </c>
      <c r="CT276" s="38">
        <v>5.5531117656106768E-3</v>
      </c>
    </row>
    <row r="277" spans="1:98" ht="14.5" x14ac:dyDescent="0.65">
      <c r="A277" s="77"/>
      <c r="B277" s="76" t="s">
        <v>9</v>
      </c>
      <c r="C277" s="37" t="s">
        <v>3</v>
      </c>
      <c r="D277" s="38">
        <v>4.3310981822053195E-2</v>
      </c>
      <c r="E277" s="38">
        <v>3.9727693985346778E-2</v>
      </c>
      <c r="F277" s="38">
        <v>3.6527675105169778E-2</v>
      </c>
      <c r="G277" s="38">
        <v>3.2974957347260227E-2</v>
      </c>
      <c r="H277" s="38">
        <v>2.7694543263908654E-2</v>
      </c>
      <c r="I277" s="38">
        <v>2.3625238728457856E-2</v>
      </c>
      <c r="J277" s="38">
        <v>2.4952318885316606E-2</v>
      </c>
      <c r="K277" s="38">
        <v>2.257633371261732E-2</v>
      </c>
      <c r="L277" s="38">
        <v>2.0172575913710099E-2</v>
      </c>
      <c r="M277" s="38">
        <v>1.8085727953643736E-2</v>
      </c>
      <c r="N277" s="38">
        <v>1.4457945359659911E-2</v>
      </c>
      <c r="O277" s="38">
        <v>2.0009055334472871E-2</v>
      </c>
      <c r="P277" s="38">
        <v>1.8953215659370106E-2</v>
      </c>
      <c r="Q277" s="38">
        <v>1.579056988243981E-2</v>
      </c>
      <c r="R277" s="38">
        <v>9.1983992217652862E-3</v>
      </c>
      <c r="S277" s="38">
        <v>1.4444825117264496E-2</v>
      </c>
      <c r="T277" s="38">
        <v>2.5126438694164706E-2</v>
      </c>
      <c r="U277" s="38">
        <v>2.585986179316575E-2</v>
      </c>
      <c r="V277" s="38">
        <v>2.8606356374657929E-2</v>
      </c>
      <c r="W277" s="38">
        <v>2.8922063891969704E-2</v>
      </c>
      <c r="X277" s="38">
        <v>2.7121713983237421E-2</v>
      </c>
      <c r="Y277" s="38">
        <v>2.5327961252381976E-2</v>
      </c>
      <c r="Z277" s="38">
        <v>2.3068920884189766E-2</v>
      </c>
      <c r="AA277" s="38">
        <v>2.2589168307700452E-2</v>
      </c>
      <c r="AB277" s="38">
        <v>2.3475897349783031E-2</v>
      </c>
      <c r="AC277" s="38">
        <v>2.4297624631217263E-2</v>
      </c>
      <c r="AD277" s="38">
        <v>2.3060650901140171E-2</v>
      </c>
      <c r="AE277" s="38">
        <v>2.5513760165848148E-2</v>
      </c>
      <c r="AF277" s="38">
        <v>2.1861947679183546E-2</v>
      </c>
      <c r="AG277" s="38">
        <v>4.6818493135960294E-2</v>
      </c>
      <c r="AH277" s="38">
        <v>5.2904988345851958E-2</v>
      </c>
      <c r="AI277" s="38">
        <v>5.3279127473033532E-2</v>
      </c>
      <c r="AJ277" s="38">
        <v>5.0449664312289984E-2</v>
      </c>
      <c r="AK277" s="38">
        <v>4.7860181160732117E-2</v>
      </c>
      <c r="AL277" s="38">
        <v>5.2695044598156784E-2</v>
      </c>
      <c r="AM277" s="38">
        <v>5.1093166292782315E-2</v>
      </c>
      <c r="AN277" s="38">
        <v>5.2610802465003575E-2</v>
      </c>
      <c r="AO277" s="38">
        <v>8.0239757409062848E-2</v>
      </c>
      <c r="AP277" s="38">
        <v>7.2440705228909982E-2</v>
      </c>
      <c r="AQ277" s="38">
        <v>7.5681466049616203E-2</v>
      </c>
      <c r="AR277" s="38">
        <v>7.9172766665394051E-2</v>
      </c>
      <c r="AS277" s="38">
        <v>8.038122642444423E-2</v>
      </c>
      <c r="AT277" s="38">
        <v>8.7500691825081675E-2</v>
      </c>
      <c r="AU277" s="38">
        <v>8.9549712489698688E-2</v>
      </c>
      <c r="AV277" s="38">
        <v>9.2284686502113675E-2</v>
      </c>
      <c r="AW277" s="38">
        <v>7.9516493565431723E-2</v>
      </c>
      <c r="AX277" s="38">
        <v>8.4103730054107734E-2</v>
      </c>
      <c r="AY277" s="38">
        <v>8.0471027992330676E-2</v>
      </c>
      <c r="AZ277" s="38">
        <v>8.3130090946058624E-2</v>
      </c>
      <c r="BA277" s="38">
        <v>7.0029848618311255E-2</v>
      </c>
      <c r="BB277" s="38">
        <v>6.5292098922134792E-2</v>
      </c>
      <c r="BC277" s="38">
        <v>6.0906053421081109E-2</v>
      </c>
      <c r="BD277" s="38">
        <v>5.4154966417435786E-2</v>
      </c>
      <c r="BE277" s="38">
        <v>5.3196757491585041E-2</v>
      </c>
      <c r="BF277" s="38">
        <v>5.6550813592293483E-2</v>
      </c>
      <c r="BG277" s="38">
        <v>5.6019583383042817E-2</v>
      </c>
      <c r="BH277" s="38">
        <v>5.2517778603914322E-2</v>
      </c>
      <c r="BI277" s="38">
        <v>5.4198068684262732E-2</v>
      </c>
      <c r="BJ277" s="38">
        <v>5.5759291756225779E-2</v>
      </c>
      <c r="BK277" s="38">
        <v>5.5699908379968813E-2</v>
      </c>
      <c r="BL277" s="38">
        <v>5.4152380056605894E-2</v>
      </c>
      <c r="BM277" s="38">
        <v>5.4246308444019148E-2</v>
      </c>
      <c r="BN277" s="38">
        <v>5.4219577200795815E-2</v>
      </c>
      <c r="BO277" s="38">
        <v>5.4264118964251269E-2</v>
      </c>
      <c r="BP277" s="38">
        <v>5.4588248594821191E-2</v>
      </c>
      <c r="BQ277" s="38">
        <v>5.3137716940827542E-2</v>
      </c>
      <c r="BR277" s="38">
        <v>4.902728184930967E-2</v>
      </c>
      <c r="BS277" s="38">
        <v>5.0578771967969401E-2</v>
      </c>
      <c r="BT277" s="38">
        <v>4.340742707316355E-2</v>
      </c>
      <c r="BU277" s="38">
        <v>4.5258321060491484E-2</v>
      </c>
      <c r="BV277" s="38">
        <v>4.5225300674781747E-2</v>
      </c>
      <c r="BW277" s="38">
        <v>4.3423156061365945E-2</v>
      </c>
      <c r="BX277" s="38">
        <v>6.3419853443274665E-2</v>
      </c>
      <c r="BY277" s="38">
        <v>6.3322945525914137E-2</v>
      </c>
      <c r="BZ277" s="38">
        <v>6.5105904771220593E-2</v>
      </c>
      <c r="CA277" s="38">
        <v>6.146284347213702E-2</v>
      </c>
      <c r="CB277" s="38">
        <v>7.2330518806678845E-2</v>
      </c>
      <c r="CC277" s="38">
        <v>7.2437719120250502E-2</v>
      </c>
      <c r="CD277" s="38">
        <v>7.2251384696034426E-2</v>
      </c>
      <c r="CE277" s="38">
        <v>6.3309158052615971E-2</v>
      </c>
      <c r="CF277" s="38">
        <v>6.8793894442850556E-2</v>
      </c>
      <c r="CG277" s="38">
        <v>7.0505224701257085E-2</v>
      </c>
      <c r="CH277" s="38">
        <v>7.0552386116087717E-2</v>
      </c>
      <c r="CI277" s="38">
        <v>6.0864260994150286E-2</v>
      </c>
      <c r="CJ277" s="38">
        <v>5.1861798268406784E-2</v>
      </c>
      <c r="CK277" s="38">
        <v>4.5242971687121797E-2</v>
      </c>
      <c r="CL277" s="38">
        <v>4.5203919793423239E-2</v>
      </c>
      <c r="CM277" s="38">
        <v>4.6982376466250343E-2</v>
      </c>
      <c r="CN277" s="38">
        <v>4.7021495680728706E-2</v>
      </c>
      <c r="CO277" s="38">
        <v>4.703336992191777E-2</v>
      </c>
      <c r="CP277" s="38">
        <v>4.7038978705174261E-2</v>
      </c>
      <c r="CQ277" s="38">
        <v>4.7072616811944724E-2</v>
      </c>
      <c r="CR277" s="38">
        <v>4.520394478862208E-2</v>
      </c>
      <c r="CS277" s="38">
        <v>6.3254818309620958E-2</v>
      </c>
      <c r="CT277" s="38">
        <v>6.3282967657406555E-2</v>
      </c>
    </row>
    <row r="278" spans="1:98" ht="14.5" x14ac:dyDescent="0.65">
      <c r="A278" s="77"/>
      <c r="B278" s="77"/>
      <c r="C278" s="37" t="s">
        <v>4</v>
      </c>
      <c r="D278" s="38" t="s">
        <v>67</v>
      </c>
      <c r="E278" s="38" t="s">
        <v>67</v>
      </c>
      <c r="F278" s="38" t="s">
        <v>67</v>
      </c>
      <c r="G278" s="38" t="s">
        <v>67</v>
      </c>
      <c r="H278" s="38" t="s">
        <v>67</v>
      </c>
      <c r="I278" s="38" t="s">
        <v>67</v>
      </c>
      <c r="J278" s="38" t="s">
        <v>67</v>
      </c>
      <c r="K278" s="38" t="s">
        <v>67</v>
      </c>
      <c r="L278" s="38" t="s">
        <v>67</v>
      </c>
      <c r="M278" s="38" t="s">
        <v>67</v>
      </c>
      <c r="N278" s="38" t="s">
        <v>67</v>
      </c>
      <c r="O278" s="38" t="s">
        <v>67</v>
      </c>
      <c r="P278" s="38" t="s">
        <v>67</v>
      </c>
      <c r="Q278" s="38" t="s">
        <v>67</v>
      </c>
      <c r="R278" s="38" t="s">
        <v>67</v>
      </c>
      <c r="S278" s="38" t="s">
        <v>67</v>
      </c>
      <c r="T278" s="38" t="s">
        <v>67</v>
      </c>
      <c r="U278" s="38" t="s">
        <v>67</v>
      </c>
      <c r="V278" s="38" t="s">
        <v>67</v>
      </c>
      <c r="W278" s="38" t="s">
        <v>67</v>
      </c>
      <c r="X278" s="38" t="s">
        <v>67</v>
      </c>
      <c r="Y278" s="38" t="s">
        <v>67</v>
      </c>
      <c r="Z278" s="38" t="s">
        <v>67</v>
      </c>
      <c r="AA278" s="38" t="s">
        <v>67</v>
      </c>
      <c r="AB278" s="38" t="s">
        <v>67</v>
      </c>
      <c r="AC278" s="38" t="s">
        <v>67</v>
      </c>
      <c r="AD278" s="38" t="s">
        <v>67</v>
      </c>
      <c r="AE278" s="38" t="s">
        <v>67</v>
      </c>
      <c r="AF278" s="38" t="s">
        <v>67</v>
      </c>
      <c r="AG278" s="38" t="s">
        <v>67</v>
      </c>
      <c r="AH278" s="38" t="s">
        <v>67</v>
      </c>
      <c r="AI278" s="38" t="s">
        <v>67</v>
      </c>
      <c r="AJ278" s="38" t="s">
        <v>67</v>
      </c>
      <c r="AK278" s="38" t="s">
        <v>67</v>
      </c>
      <c r="AL278" s="38" t="s">
        <v>67</v>
      </c>
      <c r="AM278" s="38" t="s">
        <v>67</v>
      </c>
      <c r="AN278" s="38" t="s">
        <v>67</v>
      </c>
      <c r="AO278" s="38" t="s">
        <v>67</v>
      </c>
      <c r="AP278" s="38" t="s">
        <v>67</v>
      </c>
      <c r="AQ278" s="38" t="s">
        <v>67</v>
      </c>
      <c r="AR278" s="38" t="s">
        <v>67</v>
      </c>
      <c r="AS278" s="38" t="s">
        <v>67</v>
      </c>
      <c r="AT278" s="38" t="s">
        <v>67</v>
      </c>
      <c r="AU278" s="38" t="s">
        <v>67</v>
      </c>
      <c r="AV278" s="38" t="s">
        <v>67</v>
      </c>
      <c r="AW278" s="38" t="s">
        <v>67</v>
      </c>
      <c r="AX278" s="38" t="s">
        <v>67</v>
      </c>
      <c r="AY278" s="38" t="s">
        <v>67</v>
      </c>
      <c r="AZ278" s="38" t="s">
        <v>67</v>
      </c>
      <c r="BA278" s="38" t="s">
        <v>67</v>
      </c>
      <c r="BB278" s="38" t="s">
        <v>67</v>
      </c>
      <c r="BC278" s="38" t="s">
        <v>67</v>
      </c>
      <c r="BD278" s="38" t="s">
        <v>67</v>
      </c>
      <c r="BE278" s="38" t="s">
        <v>67</v>
      </c>
      <c r="BF278" s="38" t="s">
        <v>67</v>
      </c>
      <c r="BG278" s="38" t="s">
        <v>67</v>
      </c>
      <c r="BH278" s="38" t="s">
        <v>67</v>
      </c>
      <c r="BI278" s="38" t="s">
        <v>67</v>
      </c>
      <c r="BJ278" s="38" t="s">
        <v>67</v>
      </c>
      <c r="BK278" s="38" t="s">
        <v>67</v>
      </c>
      <c r="BL278" s="38" t="s">
        <v>67</v>
      </c>
      <c r="BM278" s="38" t="s">
        <v>67</v>
      </c>
      <c r="BN278" s="38" t="s">
        <v>67</v>
      </c>
      <c r="BO278" s="38" t="s">
        <v>67</v>
      </c>
      <c r="BP278" s="38" t="s">
        <v>67</v>
      </c>
      <c r="BQ278" s="38" t="s">
        <v>67</v>
      </c>
      <c r="BR278" s="38" t="s">
        <v>67</v>
      </c>
      <c r="BS278" s="38" t="s">
        <v>67</v>
      </c>
      <c r="BT278" s="38" t="s">
        <v>67</v>
      </c>
      <c r="BU278" s="38" t="s">
        <v>67</v>
      </c>
      <c r="BV278" s="38" t="s">
        <v>67</v>
      </c>
      <c r="BW278" s="38" t="s">
        <v>67</v>
      </c>
      <c r="BX278" s="38" t="s">
        <v>67</v>
      </c>
      <c r="BY278" s="38" t="s">
        <v>67</v>
      </c>
      <c r="BZ278" s="38" t="s">
        <v>67</v>
      </c>
      <c r="CA278" s="38" t="s">
        <v>67</v>
      </c>
      <c r="CB278" s="38" t="s">
        <v>67</v>
      </c>
      <c r="CC278" s="38" t="s">
        <v>67</v>
      </c>
      <c r="CD278" s="38" t="s">
        <v>67</v>
      </c>
      <c r="CE278" s="38" t="s">
        <v>67</v>
      </c>
      <c r="CF278" s="38" t="s">
        <v>67</v>
      </c>
      <c r="CG278" s="38" t="s">
        <v>67</v>
      </c>
      <c r="CH278" s="38" t="s">
        <v>67</v>
      </c>
      <c r="CI278" s="38" t="s">
        <v>67</v>
      </c>
      <c r="CJ278" s="38" t="s">
        <v>67</v>
      </c>
      <c r="CK278" s="38" t="s">
        <v>67</v>
      </c>
      <c r="CL278" s="38" t="s">
        <v>67</v>
      </c>
      <c r="CM278" s="38" t="s">
        <v>67</v>
      </c>
      <c r="CN278" s="38" t="s">
        <v>67</v>
      </c>
      <c r="CO278" s="38" t="s">
        <v>67</v>
      </c>
      <c r="CP278" s="38" t="s">
        <v>67</v>
      </c>
      <c r="CQ278" s="38" t="s">
        <v>67</v>
      </c>
      <c r="CR278" s="38" t="s">
        <v>67</v>
      </c>
      <c r="CS278" s="38" t="s">
        <v>67</v>
      </c>
      <c r="CT278" s="38" t="s">
        <v>67</v>
      </c>
    </row>
    <row r="279" spans="1:98" ht="14.5" x14ac:dyDescent="0.65">
      <c r="A279" s="77"/>
      <c r="B279" s="78"/>
      <c r="C279" s="37" t="s">
        <v>6</v>
      </c>
      <c r="D279" s="38">
        <v>4.3310981822053195E-2</v>
      </c>
      <c r="E279" s="38">
        <v>3.9727693985346778E-2</v>
      </c>
      <c r="F279" s="38">
        <v>3.6527675105169778E-2</v>
      </c>
      <c r="G279" s="38">
        <v>3.2974957347260227E-2</v>
      </c>
      <c r="H279" s="38">
        <v>2.7694543263908654E-2</v>
      </c>
      <c r="I279" s="38">
        <v>2.3625238728457856E-2</v>
      </c>
      <c r="J279" s="38">
        <v>2.4952318885316606E-2</v>
      </c>
      <c r="K279" s="38">
        <v>2.257633371261732E-2</v>
      </c>
      <c r="L279" s="38">
        <v>2.0172575913710099E-2</v>
      </c>
      <c r="M279" s="38">
        <v>1.8085727953643736E-2</v>
      </c>
      <c r="N279" s="38">
        <v>1.4457945359659911E-2</v>
      </c>
      <c r="O279" s="38">
        <v>2.0009055334472871E-2</v>
      </c>
      <c r="P279" s="38">
        <v>1.8953215659370106E-2</v>
      </c>
      <c r="Q279" s="38">
        <v>1.579056988243981E-2</v>
      </c>
      <c r="R279" s="38">
        <v>9.1983992217652862E-3</v>
      </c>
      <c r="S279" s="38">
        <v>1.4444825117264496E-2</v>
      </c>
      <c r="T279" s="38">
        <v>2.5126438694164706E-2</v>
      </c>
      <c r="U279" s="38">
        <v>2.585986179316575E-2</v>
      </c>
      <c r="V279" s="38">
        <v>2.8606356374657929E-2</v>
      </c>
      <c r="W279" s="38">
        <v>2.8922063891969704E-2</v>
      </c>
      <c r="X279" s="38">
        <v>2.7121713983237421E-2</v>
      </c>
      <c r="Y279" s="38">
        <v>2.5327961252381976E-2</v>
      </c>
      <c r="Z279" s="38">
        <v>2.3068920884189766E-2</v>
      </c>
      <c r="AA279" s="38">
        <v>2.2589168307700452E-2</v>
      </c>
      <c r="AB279" s="38">
        <v>2.3475897349783031E-2</v>
      </c>
      <c r="AC279" s="38">
        <v>2.4297624631217263E-2</v>
      </c>
      <c r="AD279" s="38">
        <v>2.3060650901140171E-2</v>
      </c>
      <c r="AE279" s="38">
        <v>2.5513760165848148E-2</v>
      </c>
      <c r="AF279" s="38">
        <v>2.1861947679183546E-2</v>
      </c>
      <c r="AG279" s="38">
        <v>4.6818493135960294E-2</v>
      </c>
      <c r="AH279" s="38">
        <v>5.2904988345851958E-2</v>
      </c>
      <c r="AI279" s="38">
        <v>5.3279127473033532E-2</v>
      </c>
      <c r="AJ279" s="38">
        <v>5.0449664312289984E-2</v>
      </c>
      <c r="AK279" s="38">
        <v>4.7860181160732117E-2</v>
      </c>
      <c r="AL279" s="38">
        <v>5.2695044598156784E-2</v>
      </c>
      <c r="AM279" s="38">
        <v>5.1093166292782315E-2</v>
      </c>
      <c r="AN279" s="38">
        <v>5.2610802465003575E-2</v>
      </c>
      <c r="AO279" s="38">
        <v>8.0239757409062848E-2</v>
      </c>
      <c r="AP279" s="38">
        <v>7.2440705228909982E-2</v>
      </c>
      <c r="AQ279" s="38">
        <v>7.5681466049616203E-2</v>
      </c>
      <c r="AR279" s="38">
        <v>7.9172766665394051E-2</v>
      </c>
      <c r="AS279" s="38">
        <v>8.038122642444423E-2</v>
      </c>
      <c r="AT279" s="38">
        <v>8.7500691825081675E-2</v>
      </c>
      <c r="AU279" s="38">
        <v>8.9549712489698688E-2</v>
      </c>
      <c r="AV279" s="38">
        <v>9.2284686502113675E-2</v>
      </c>
      <c r="AW279" s="38">
        <v>7.9516493565431723E-2</v>
      </c>
      <c r="AX279" s="38">
        <v>8.4103730054107734E-2</v>
      </c>
      <c r="AY279" s="38">
        <v>8.0471027992330676E-2</v>
      </c>
      <c r="AZ279" s="38">
        <v>8.3130090946058624E-2</v>
      </c>
      <c r="BA279" s="38">
        <v>7.0029848618311255E-2</v>
      </c>
      <c r="BB279" s="38">
        <v>6.5292098922134792E-2</v>
      </c>
      <c r="BC279" s="38">
        <v>6.0906053421081109E-2</v>
      </c>
      <c r="BD279" s="38">
        <v>5.4154966417435786E-2</v>
      </c>
      <c r="BE279" s="38">
        <v>5.3196757491585041E-2</v>
      </c>
      <c r="BF279" s="38">
        <v>5.6550813592293483E-2</v>
      </c>
      <c r="BG279" s="38">
        <v>5.6019583383042817E-2</v>
      </c>
      <c r="BH279" s="38">
        <v>5.2517778603914322E-2</v>
      </c>
      <c r="BI279" s="38">
        <v>5.4198068684262732E-2</v>
      </c>
      <c r="BJ279" s="38">
        <v>5.5759291756225779E-2</v>
      </c>
      <c r="BK279" s="38">
        <v>5.5699908379968813E-2</v>
      </c>
      <c r="BL279" s="38">
        <v>5.4152380056605894E-2</v>
      </c>
      <c r="BM279" s="38">
        <v>5.4246308444019148E-2</v>
      </c>
      <c r="BN279" s="38">
        <v>5.4219577200795815E-2</v>
      </c>
      <c r="BO279" s="38">
        <v>5.4264118964251269E-2</v>
      </c>
      <c r="BP279" s="38">
        <v>5.4588248594821191E-2</v>
      </c>
      <c r="BQ279" s="38">
        <v>5.3137716940827542E-2</v>
      </c>
      <c r="BR279" s="38">
        <v>4.902728184930967E-2</v>
      </c>
      <c r="BS279" s="38">
        <v>5.0578771967969401E-2</v>
      </c>
      <c r="BT279" s="38">
        <v>4.340742707316355E-2</v>
      </c>
      <c r="BU279" s="38">
        <v>4.5258321060491484E-2</v>
      </c>
      <c r="BV279" s="38">
        <v>4.5225300674781747E-2</v>
      </c>
      <c r="BW279" s="38">
        <v>4.3423156061365945E-2</v>
      </c>
      <c r="BX279" s="38">
        <v>6.3419853443274665E-2</v>
      </c>
      <c r="BY279" s="38">
        <v>6.3322945525914137E-2</v>
      </c>
      <c r="BZ279" s="38">
        <v>6.5105904771220593E-2</v>
      </c>
      <c r="CA279" s="38">
        <v>6.146284347213702E-2</v>
      </c>
      <c r="CB279" s="38">
        <v>7.2330518806678845E-2</v>
      </c>
      <c r="CC279" s="38">
        <v>7.2437719120250502E-2</v>
      </c>
      <c r="CD279" s="38">
        <v>7.2251384696034426E-2</v>
      </c>
      <c r="CE279" s="38">
        <v>6.3309158052615971E-2</v>
      </c>
      <c r="CF279" s="38">
        <v>6.8793894442850556E-2</v>
      </c>
      <c r="CG279" s="38">
        <v>7.0505224701257085E-2</v>
      </c>
      <c r="CH279" s="38">
        <v>7.0552386116087717E-2</v>
      </c>
      <c r="CI279" s="38">
        <v>6.0864260994150286E-2</v>
      </c>
      <c r="CJ279" s="38">
        <v>5.1861798268406784E-2</v>
      </c>
      <c r="CK279" s="38">
        <v>4.5242971687121797E-2</v>
      </c>
      <c r="CL279" s="38">
        <v>4.5203919793423239E-2</v>
      </c>
      <c r="CM279" s="38">
        <v>4.6982376466250343E-2</v>
      </c>
      <c r="CN279" s="38">
        <v>4.7021495680728706E-2</v>
      </c>
      <c r="CO279" s="38">
        <v>4.703336992191777E-2</v>
      </c>
      <c r="CP279" s="38">
        <v>4.7038978705174261E-2</v>
      </c>
      <c r="CQ279" s="38">
        <v>4.7072616811944724E-2</v>
      </c>
      <c r="CR279" s="38">
        <v>4.520394478862208E-2</v>
      </c>
      <c r="CS279" s="38">
        <v>6.3254818309620958E-2</v>
      </c>
      <c r="CT279" s="38">
        <v>6.3282967657406555E-2</v>
      </c>
    </row>
    <row r="280" spans="1:98" ht="14.5" x14ac:dyDescent="0.65">
      <c r="A280" s="77"/>
      <c r="B280" s="76" t="s">
        <v>10</v>
      </c>
      <c r="C280" s="37" t="s">
        <v>3</v>
      </c>
      <c r="D280" s="38">
        <v>1.7081634200000001E-2</v>
      </c>
      <c r="E280" s="38">
        <v>1.5673029599999999E-2</v>
      </c>
      <c r="F280" s="38">
        <v>1.4397089E-2</v>
      </c>
      <c r="G280" s="38">
        <v>1.30129883E-2</v>
      </c>
      <c r="H280" s="38">
        <v>1.09266391E-2</v>
      </c>
      <c r="I280" s="38">
        <v>9.3085743000000006E-3</v>
      </c>
      <c r="J280" s="38">
        <v>9.8497088000000007E-3</v>
      </c>
      <c r="K280" s="38">
        <v>8.8966736999999997E-3</v>
      </c>
      <c r="L280" s="38">
        <v>7.9502361000000007E-3</v>
      </c>
      <c r="M280" s="38">
        <v>7.1281519E-3</v>
      </c>
      <c r="N280" s="38">
        <v>5.7074159999999999E-3</v>
      </c>
      <c r="O280" s="38">
        <v>7.9115138000000005E-3</v>
      </c>
      <c r="P280" s="38">
        <v>7.4648018000000003E-3</v>
      </c>
      <c r="Q280" s="38">
        <v>6.2207937000000003E-3</v>
      </c>
      <c r="R280" s="38">
        <v>3.6313134999999999E-3</v>
      </c>
      <c r="S280" s="38">
        <v>5.6928272000000002E-3</v>
      </c>
      <c r="T280" s="38">
        <v>9.8859776999999996E-3</v>
      </c>
      <c r="U280" s="38">
        <v>1.0186337700000001E-2</v>
      </c>
      <c r="V280" s="38">
        <v>1.12652728E-2</v>
      </c>
      <c r="W280" s="38">
        <v>1.1413504200000001E-2</v>
      </c>
      <c r="X280" s="38">
        <v>1.06842155E-2</v>
      </c>
      <c r="Y280" s="38">
        <v>9.9869338000000002E-3</v>
      </c>
      <c r="Z280" s="38">
        <v>9.0974883999999992E-3</v>
      </c>
      <c r="AA280" s="38">
        <v>8.9264594999999992E-3</v>
      </c>
      <c r="AB280" s="38">
        <v>9.2775827000000002E-3</v>
      </c>
      <c r="AC280" s="38">
        <v>9.6028287999999993E-3</v>
      </c>
      <c r="AD280" s="38">
        <v>9.0989134999999999E-3</v>
      </c>
      <c r="AE280" s="38">
        <v>1.00411691E-2</v>
      </c>
      <c r="AF280" s="38">
        <v>8.6328011999999999E-3</v>
      </c>
      <c r="AG280" s="38">
        <v>1.84771754E-2</v>
      </c>
      <c r="AH280" s="38">
        <v>2.0859355199999999E-2</v>
      </c>
      <c r="AI280" s="38">
        <v>2.09886489E-2</v>
      </c>
      <c r="AJ280" s="38">
        <v>1.9910135799999999E-2</v>
      </c>
      <c r="AK280" s="38">
        <v>1.8904686300000001E-2</v>
      </c>
      <c r="AL280" s="38">
        <v>2.0788787499999999E-2</v>
      </c>
      <c r="AM280" s="38">
        <v>2.01904506E-2</v>
      </c>
      <c r="AN280" s="38">
        <v>2.0759705100000001E-2</v>
      </c>
      <c r="AO280" s="38">
        <v>3.1583454099999998E-2</v>
      </c>
      <c r="AP280" s="38">
        <v>2.85267295E-2</v>
      </c>
      <c r="AQ280" s="38">
        <v>2.98492554E-2</v>
      </c>
      <c r="AR280" s="38">
        <v>3.1212421899999999E-2</v>
      </c>
      <c r="AS280" s="38">
        <v>3.17109935E-2</v>
      </c>
      <c r="AT280" s="38">
        <v>3.4476220500000002E-2</v>
      </c>
      <c r="AU280" s="38">
        <v>3.5253856799999997E-2</v>
      </c>
      <c r="AV280" s="38">
        <v>3.6447529700000002E-2</v>
      </c>
      <c r="AW280" s="38">
        <v>3.1315939199999997E-2</v>
      </c>
      <c r="AX280" s="38">
        <v>3.3111123899999997E-2</v>
      </c>
      <c r="AY280" s="38">
        <v>3.1738872600000002E-2</v>
      </c>
      <c r="AZ280" s="38">
        <v>3.2818869000000001E-2</v>
      </c>
      <c r="BA280" s="38">
        <v>2.7592993199999999E-2</v>
      </c>
      <c r="BB280" s="38">
        <v>2.5767220300000001E-2</v>
      </c>
      <c r="BC280" s="38">
        <v>2.40152847E-2</v>
      </c>
      <c r="BD280" s="38">
        <v>2.13760346E-2</v>
      </c>
      <c r="BE280" s="38">
        <v>2.0975344999999999E-2</v>
      </c>
      <c r="BF280" s="38">
        <v>2.2371379600000001E-2</v>
      </c>
      <c r="BG280" s="38">
        <v>2.2138285800000001E-2</v>
      </c>
      <c r="BH280" s="38">
        <v>2.0707526300000001E-2</v>
      </c>
      <c r="BI280" s="38">
        <v>2.1356848000000001E-2</v>
      </c>
      <c r="BJ280" s="38">
        <v>2.2013964800000001E-2</v>
      </c>
      <c r="BK280" s="38">
        <v>2.1996614500000001E-2</v>
      </c>
      <c r="BL280" s="38">
        <v>2.1411239499999998E-2</v>
      </c>
      <c r="BM280" s="38">
        <v>2.13798064E-2</v>
      </c>
      <c r="BN280" s="38">
        <v>2.1391455699999999E-2</v>
      </c>
      <c r="BO280" s="38">
        <v>2.1392835700000001E-2</v>
      </c>
      <c r="BP280" s="38">
        <v>2.14980764E-2</v>
      </c>
      <c r="BQ280" s="38">
        <v>2.0986334799999999E-2</v>
      </c>
      <c r="BR280" s="38">
        <v>1.93602722E-2</v>
      </c>
      <c r="BS280" s="38">
        <v>1.9974715899999999E-2</v>
      </c>
      <c r="BT280" s="38">
        <v>1.7136290500000002E-2</v>
      </c>
      <c r="BU280" s="38">
        <v>1.7815536900000001E-2</v>
      </c>
      <c r="BV280" s="38">
        <v>1.78328741E-2</v>
      </c>
      <c r="BW280" s="38">
        <v>1.7139349200000001E-2</v>
      </c>
      <c r="BX280" s="38">
        <v>2.5025624600000001E-2</v>
      </c>
      <c r="BY280" s="38">
        <v>2.4942864200000001E-2</v>
      </c>
      <c r="BZ280" s="38">
        <v>2.5647147700000001E-2</v>
      </c>
      <c r="CA280" s="38">
        <v>2.4245320599999998E-2</v>
      </c>
      <c r="CB280" s="38">
        <v>2.85680393E-2</v>
      </c>
      <c r="CC280" s="38">
        <v>2.85378783E-2</v>
      </c>
      <c r="CD280" s="38">
        <v>2.85702449E-2</v>
      </c>
      <c r="CE280" s="38">
        <v>2.4960302100000002E-2</v>
      </c>
      <c r="CF280" s="38">
        <v>2.7108768200000001E-2</v>
      </c>
      <c r="CG280" s="38">
        <v>2.7795909800000001E-2</v>
      </c>
      <c r="CH280" s="38">
        <v>2.7819795299999998E-2</v>
      </c>
      <c r="CI280" s="38">
        <v>2.4030978599999999E-2</v>
      </c>
      <c r="CJ280" s="38">
        <v>2.0426701299999999E-2</v>
      </c>
      <c r="CK280" s="38">
        <v>1.7843042199999999E-2</v>
      </c>
      <c r="CL280" s="38">
        <v>1.7799500499999999E-2</v>
      </c>
      <c r="CM280" s="38">
        <v>1.8563132600000001E-2</v>
      </c>
      <c r="CN280" s="38">
        <v>1.8572741899999998E-2</v>
      </c>
      <c r="CO280" s="38">
        <v>1.8574674499999999E-2</v>
      </c>
      <c r="CP280" s="38">
        <v>1.8518880599999999E-2</v>
      </c>
      <c r="CQ280" s="38">
        <v>1.8527635099999998E-2</v>
      </c>
      <c r="CR280" s="38">
        <v>1.7814688200000001E-2</v>
      </c>
      <c r="CS280" s="38">
        <v>2.5009246999999998E-2</v>
      </c>
      <c r="CT280" s="38">
        <v>2.49781445E-2</v>
      </c>
    </row>
    <row r="281" spans="1:98" ht="14.5" x14ac:dyDescent="0.65">
      <c r="A281" s="77"/>
      <c r="B281" s="77"/>
      <c r="C281" s="37" t="s">
        <v>4</v>
      </c>
      <c r="D281" s="38">
        <f>D282-D280</f>
        <v>-6.6551694710703657E-12</v>
      </c>
      <c r="E281" s="38">
        <f t="shared" ref="E281" si="3496">E282-E280</f>
        <v>4.1213518941712775E-3</v>
      </c>
      <c r="F281" s="38">
        <f t="shared" ref="F281" si="3497">F282-F280</f>
        <v>5.6683104207414289E-3</v>
      </c>
      <c r="G281" s="38">
        <f t="shared" ref="G281" si="3498">G282-G280</f>
        <v>6.1838965984447498E-3</v>
      </c>
      <c r="H281" s="38">
        <f t="shared" ref="H281" si="3499">H282-H280</f>
        <v>6.1553515868983076E-3</v>
      </c>
      <c r="I281" s="38">
        <f t="shared" ref="I281" si="3500">I282-I280</f>
        <v>5.4032930090948048E-3</v>
      </c>
      <c r="J281" s="38">
        <f t="shared" ref="J281" si="3501">J282-J280</f>
        <v>4.6548704375248828E-3</v>
      </c>
      <c r="K281" s="38">
        <f t="shared" ref="K281" si="3502">K282-K280</f>
        <v>4.4287631624366879E-3</v>
      </c>
      <c r="L281" s="38">
        <f t="shared" ref="L281" si="3503">L282-L280</f>
        <v>4.0987811707708689E-3</v>
      </c>
      <c r="M281" s="38">
        <f t="shared" ref="M281" si="3504">M282-M280</f>
        <v>3.7596949523373982E-3</v>
      </c>
      <c r="N281" s="38">
        <f t="shared" ref="N281" si="3505">N282-N280</f>
        <v>3.4163772664981759E-3</v>
      </c>
      <c r="O281" s="38">
        <f t="shared" ref="O281" si="3506">O282-O280</f>
        <v>2.8883831449952307E-3</v>
      </c>
      <c r="P281" s="38">
        <f t="shared" ref="P281" si="3507">P282-P280</f>
        <v>3.1846803669629154E-3</v>
      </c>
      <c r="Q281" s="38">
        <f t="shared" ref="Q281" si="3508">Q282-Q280</f>
        <v>3.2257219919875043E-3</v>
      </c>
      <c r="R281" s="38">
        <f t="shared" ref="R281" si="3509">R282-R280</f>
        <v>2.9557101845536231E-3</v>
      </c>
      <c r="S281" s="38">
        <f t="shared" ref="S281" si="3510">S282-S280</f>
        <v>2.2442912507109562E-3</v>
      </c>
      <c r="T281" s="38">
        <f t="shared" ref="T281" si="3511">T282-T280</f>
        <v>2.3754799452431943E-3</v>
      </c>
      <c r="U281" s="38">
        <f t="shared" ref="U281" si="3512">U282-U280</f>
        <v>3.4147293804614089E-3</v>
      </c>
      <c r="V281" s="38">
        <f t="shared" ref="V281" si="3513">V282-V280</f>
        <v>3.9964312821469134E-3</v>
      </c>
      <c r="W281" s="38">
        <f t="shared" ref="W281" si="3514">W282-W280</f>
        <v>4.5968318391931794E-3</v>
      </c>
      <c r="X281" s="38">
        <f t="shared" ref="X281" si="3515">X282-X280</f>
        <v>4.9118434208481662E-3</v>
      </c>
      <c r="Y281" s="38">
        <f t="shared" ref="Y281" si="3516">Y282-Y280</f>
        <v>4.8178029741500344E-3</v>
      </c>
      <c r="Z281" s="38">
        <f t="shared" ref="Z281" si="3517">Z282-Z280</f>
        <v>4.5862050810083661E-3</v>
      </c>
      <c r="AA281" s="38">
        <f t="shared" ref="AA281" si="3518">AA282-AA280</f>
        <v>4.2611233078452028E-3</v>
      </c>
      <c r="AB281" s="38">
        <f t="shared" ref="AB281" si="3519">AB282-AB280</f>
        <v>4.0646984119129918E-3</v>
      </c>
      <c r="AC281" s="38">
        <f t="shared" ref="AC281" si="3520">AC282-AC280</f>
        <v>4.0378114239273174E-3</v>
      </c>
      <c r="AD281" s="38">
        <f t="shared" ref="AD281" si="3521">AD282-AD280</f>
        <v>4.1359376932884051E-3</v>
      </c>
      <c r="AE281" s="38">
        <f t="shared" ref="AE281" si="3522">AE282-AE280</f>
        <v>4.0528772372027781E-3</v>
      </c>
      <c r="AF281" s="38">
        <f t="shared" ref="AF281" si="3523">AF282-AF280</f>
        <v>4.2480391570806578E-3</v>
      </c>
      <c r="AG281" s="38">
        <f t="shared" ref="AG281" si="3524">AG282-AG280</f>
        <v>4.0222073222883868E-3</v>
      </c>
      <c r="AH281" s="38">
        <f t="shared" ref="AH281" si="3525">AH282-AH280</f>
        <v>6.2729608084580793E-3</v>
      </c>
      <c r="AI281" s="38">
        <f t="shared" ref="AI281" si="3526">AI282-AI280</f>
        <v>7.8691324437295922E-3</v>
      </c>
      <c r="AJ281" s="38">
        <f t="shared" ref="AJ281" si="3527">AJ282-AJ280</f>
        <v>8.7056190616252999E-3</v>
      </c>
      <c r="AK281" s="38">
        <f t="shared" ref="AK281" si="3528">AK282-AK280</f>
        <v>8.8403613139532572E-3</v>
      </c>
      <c r="AL281" s="38">
        <f t="shared" ref="AL281" si="3529">AL282-AL280</f>
        <v>8.5981402749637122E-3</v>
      </c>
      <c r="AM281" s="38">
        <f t="shared" ref="AM281" si="3530">AM282-AM280</f>
        <v>8.9074247749670668E-3</v>
      </c>
      <c r="AN281" s="38">
        <f t="shared" ref="AN281" si="3531">AN282-AN280</f>
        <v>8.8775821159393434E-3</v>
      </c>
      <c r="AO281" s="38">
        <f t="shared" ref="AO281" si="3532">AO282-AO280</f>
        <v>9.0171164697052872E-3</v>
      </c>
      <c r="AP281" s="38">
        <f t="shared" ref="AP281" si="3533">AP282-AP280</f>
        <v>1.1701231797383777E-2</v>
      </c>
      <c r="AQ281" s="38">
        <f t="shared" ref="AQ281" si="3534">AQ282-AQ280</f>
        <v>1.2196938425770808E-2</v>
      </c>
      <c r="AR281" s="38">
        <f t="shared" ref="AR281" si="3535">AR282-AR280</f>
        <v>1.281909429901321E-2</v>
      </c>
      <c r="AS281" s="38">
        <f t="shared" ref="AS281" si="3536">AS282-AS280</f>
        <v>1.3516944601025864E-2</v>
      </c>
      <c r="AT281" s="38">
        <f t="shared" ref="AT281" si="3537">AT282-AT280</f>
        <v>1.3689128713305479E-2</v>
      </c>
      <c r="AU281" s="38">
        <f t="shared" ref="AU281" si="3538">AU282-AU280</f>
        <v>1.4509802915745336E-2</v>
      </c>
      <c r="AV281" s="38">
        <f t="shared" ref="AV281" si="3539">AV282-AV280</f>
        <v>1.5121637736567058E-2</v>
      </c>
      <c r="AW281" s="38">
        <f t="shared" ref="AW281" si="3540">AW282-AW280</f>
        <v>1.5630885550828581E-2</v>
      </c>
      <c r="AX281" s="38">
        <f t="shared" ref="AX281" si="3541">AX282-AX280</f>
        <v>1.4652139596299671E-2</v>
      </c>
      <c r="AY281" s="38">
        <f t="shared" ref="AY281" si="3542">AY282-AY280</f>
        <v>1.4596235169181529E-2</v>
      </c>
      <c r="AZ281" s="38">
        <f t="shared" ref="AZ281" si="3543">AZ282-AZ280</f>
        <v>1.429611887088144E-2</v>
      </c>
      <c r="BA281" s="38">
        <f t="shared" ref="BA281" si="3544">BA282-BA280</f>
        <v>1.4294599104097264E-2</v>
      </c>
      <c r="BB281" s="38">
        <f t="shared" ref="BB281" si="3545">BB282-BB280</f>
        <v>1.314702659485845E-2</v>
      </c>
      <c r="BC281" s="38">
        <f t="shared" ref="BC281" si="3546">BC282-BC280</f>
        <v>1.2108964323644854E-2</v>
      </c>
      <c r="BD281" s="38">
        <f t="shared" ref="BD281" si="3547">BD282-BD280</f>
        <v>1.1241461048428294E-2</v>
      </c>
      <c r="BE281" s="38">
        <f t="shared" ref="BE281" si="3548">BE282-BE280</f>
        <v>1.0095938111960193E-2</v>
      </c>
      <c r="BF281" s="38">
        <f t="shared" ref="BF281" si="3549">BF282-BF280</f>
        <v>9.5568402113570296E-3</v>
      </c>
      <c r="BG281" s="38">
        <f t="shared" ref="BG281" si="3550">BG282-BG280</f>
        <v>9.6865681941791688E-3</v>
      </c>
      <c r="BH281" s="38">
        <f t="shared" ref="BH281" si="3551">BH282-BH280</f>
        <v>9.6387911291388045E-3</v>
      </c>
      <c r="BI281" s="38">
        <f t="shared" ref="BI281" si="3552">BI282-BI280</f>
        <v>9.3451253818901056E-3</v>
      </c>
      <c r="BJ281" s="38">
        <f t="shared" ref="BJ281" si="3553">BJ282-BJ280</f>
        <v>9.4002691570340899E-3</v>
      </c>
      <c r="BK281" s="38">
        <f t="shared" ref="BK281" si="3554">BK282-BK280</f>
        <v>9.5773689634306401E-3</v>
      </c>
      <c r="BL281" s="38">
        <f t="shared" ref="BL281" si="3555">BL282-BL280</f>
        <v>9.6463981500459484E-3</v>
      </c>
      <c r="BM281" s="38">
        <f t="shared" ref="BM281" si="3556">BM282-BM280</f>
        <v>9.4959123313254692E-3</v>
      </c>
      <c r="BN281" s="38">
        <f t="shared" ref="BN281" si="3557">BN282-BN280</f>
        <v>9.4434472045109887E-3</v>
      </c>
      <c r="BO281" s="38">
        <f t="shared" ref="BO281" si="3558">BO282-BO280</f>
        <v>9.4842714037412304E-3</v>
      </c>
      <c r="BP281" s="38">
        <f t="shared" ref="BP281" si="3559">BP282-BP280</f>
        <v>9.4203065774699328E-3</v>
      </c>
      <c r="BQ281" s="38">
        <f t="shared" ref="BQ281" si="3560">BQ282-BQ280</f>
        <v>9.4420053539031497E-3</v>
      </c>
      <c r="BR281" s="38">
        <f t="shared" ref="BR281" si="3561">BR282-BR280</f>
        <v>9.3594456024252252E-3</v>
      </c>
      <c r="BS281" s="38">
        <f t="shared" ref="BS281" si="3562">BS282-BS280</f>
        <v>8.8470540187764284E-3</v>
      </c>
      <c r="BT281" s="38">
        <f t="shared" ref="BT281" si="3563">BT282-BT280</f>
        <v>8.8016836640141989E-3</v>
      </c>
      <c r="BU281" s="38">
        <f t="shared" ref="BU281" si="3564">BU282-BU280</f>
        <v>8.0695766563889347E-3</v>
      </c>
      <c r="BV281" s="38">
        <f t="shared" ref="BV281" si="3565">BV282-BV280</f>
        <v>7.9574677179545354E-3</v>
      </c>
      <c r="BW281" s="38">
        <f t="shared" ref="BW281" si="3566">BW282-BW280</f>
        <v>7.8833175860147722E-3</v>
      </c>
      <c r="BX281" s="38">
        <f t="shared" ref="BX281" si="3567">BX282-BX280</f>
        <v>7.6499229432698372E-3</v>
      </c>
      <c r="BY281" s="38">
        <f t="shared" ref="BY281" si="3568">BY282-BY280</f>
        <v>9.475378467820695E-3</v>
      </c>
      <c r="BZ281" s="38">
        <f t="shared" ref="BZ281" si="3569">BZ282-BZ280</f>
        <v>1.0326218187570135E-2</v>
      </c>
      <c r="CA281" s="38">
        <f t="shared" ref="CA281" si="3570">CA282-CA280</f>
        <v>1.089917772775573E-2</v>
      </c>
      <c r="CB281" s="38">
        <f t="shared" ref="CB281" si="3571">CB282-CB280</f>
        <v>1.0915498878503835E-2</v>
      </c>
      <c r="CC281" s="38">
        <f t="shared" ref="CC281" si="3572">CC282-CC280</f>
        <v>1.1822845265467924E-2</v>
      </c>
      <c r="CD281" s="38">
        <f t="shared" ref="CD281" si="3573">CD282-CD280</f>
        <v>1.2203286904026993E-2</v>
      </c>
      <c r="CE281" s="38">
        <f t="shared" ref="CE281" si="3574">CE282-CE280</f>
        <v>1.2432156696351015E-2</v>
      </c>
      <c r="CF281" s="38">
        <f t="shared" ref="CF281" si="3575">CF282-CF280</f>
        <v>1.1648426872079634E-2</v>
      </c>
      <c r="CG281" s="38">
        <f t="shared" ref="CG281" si="3576">CG282-CG280</f>
        <v>1.1825712579948484E-2</v>
      </c>
      <c r="CH281" s="38">
        <f t="shared" ref="CH281" si="3577">CH282-CH280</f>
        <v>1.2005232054306293E-2</v>
      </c>
      <c r="CI281" s="38">
        <f t="shared" ref="CI281" si="3578">CI282-CI280</f>
        <v>1.2047160905603604E-2</v>
      </c>
      <c r="CJ281" s="38">
        <f t="shared" ref="CJ281" si="3579">CJ282-CJ280</f>
        <v>1.1283570974369116E-2</v>
      </c>
      <c r="CK281" s="38">
        <f t="shared" ref="CK281" si="3580">CK282-CK280</f>
        <v>1.008223383076504E-2</v>
      </c>
      <c r="CL281" s="38">
        <f t="shared" ref="CL281" si="3581">CL282-CL280</f>
        <v>8.8002738036243831E-3</v>
      </c>
      <c r="CM281" s="38">
        <f t="shared" ref="CM281" si="3582">CM282-CM280</f>
        <v>8.2157941576658407E-3</v>
      </c>
      <c r="CN281" s="38">
        <f t="shared" ref="CN281" si="3583">CN282-CN280</f>
        <v>8.1016171667767679E-3</v>
      </c>
      <c r="CO281" s="38">
        <f t="shared" ref="CO281" si="3584">CO282-CO280</f>
        <v>8.0920525027733253E-3</v>
      </c>
      <c r="CP281" s="38">
        <f t="shared" ref="CP281" si="3585">CP282-CP280</f>
        <v>8.129868562136728E-3</v>
      </c>
      <c r="CQ281" s="38">
        <f t="shared" ref="CQ281" si="3586">CQ282-CQ280</f>
        <v>8.145337599524665E-3</v>
      </c>
      <c r="CR281" s="38">
        <f t="shared" ref="CR281" si="3587">CR282-CR280</f>
        <v>8.1650829687150359E-3</v>
      </c>
      <c r="CS281" s="38">
        <f t="shared" ref="CS281" si="3588">CS282-CS280</f>
        <v>7.9985124376036193E-3</v>
      </c>
      <c r="CT281" s="38">
        <f t="shared" ref="CT281" si="3589">CT282-CT280</f>
        <v>9.5828224103634632E-3</v>
      </c>
    </row>
    <row r="282" spans="1:98" ht="14.5" x14ac:dyDescent="0.65">
      <c r="A282" s="77"/>
      <c r="B282" s="78"/>
      <c r="C282" s="37" t="s">
        <v>6</v>
      </c>
      <c r="D282" s="38">
        <v>1.7081634193344832E-2</v>
      </c>
      <c r="E282" s="38">
        <v>1.9794381494171277E-2</v>
      </c>
      <c r="F282" s="38">
        <v>2.0065399420741429E-2</v>
      </c>
      <c r="G282" s="38">
        <v>1.919688489844475E-2</v>
      </c>
      <c r="H282" s="38">
        <v>1.7081990686898307E-2</v>
      </c>
      <c r="I282" s="38">
        <v>1.4711867309094805E-2</v>
      </c>
      <c r="J282" s="38">
        <v>1.4504579237524884E-2</v>
      </c>
      <c r="K282" s="38">
        <v>1.3325436862436688E-2</v>
      </c>
      <c r="L282" s="38">
        <v>1.204901727077087E-2</v>
      </c>
      <c r="M282" s="38">
        <v>1.0887846852337398E-2</v>
      </c>
      <c r="N282" s="38">
        <v>9.1237932664981758E-3</v>
      </c>
      <c r="O282" s="38">
        <v>1.0799896944995231E-2</v>
      </c>
      <c r="P282" s="38">
        <v>1.0649482166962916E-2</v>
      </c>
      <c r="Q282" s="38">
        <v>9.4465156919875046E-3</v>
      </c>
      <c r="R282" s="38">
        <v>6.587023684553623E-3</v>
      </c>
      <c r="S282" s="38">
        <v>7.9371184507109564E-3</v>
      </c>
      <c r="T282" s="38">
        <v>1.2261457645243194E-2</v>
      </c>
      <c r="U282" s="38">
        <v>1.360106708046141E-2</v>
      </c>
      <c r="V282" s="38">
        <v>1.5261704082146913E-2</v>
      </c>
      <c r="W282" s="38">
        <v>1.601033603919318E-2</v>
      </c>
      <c r="X282" s="38">
        <v>1.5596058920848166E-2</v>
      </c>
      <c r="Y282" s="38">
        <v>1.4804736774150035E-2</v>
      </c>
      <c r="Z282" s="38">
        <v>1.3683693481008365E-2</v>
      </c>
      <c r="AA282" s="38">
        <v>1.3187582807845202E-2</v>
      </c>
      <c r="AB282" s="38">
        <v>1.3342281111912992E-2</v>
      </c>
      <c r="AC282" s="38">
        <v>1.3640640223927317E-2</v>
      </c>
      <c r="AD282" s="38">
        <v>1.3234851193288405E-2</v>
      </c>
      <c r="AE282" s="38">
        <v>1.4094046337202779E-2</v>
      </c>
      <c r="AF282" s="38">
        <v>1.2880840357080658E-2</v>
      </c>
      <c r="AG282" s="38">
        <v>2.2499382722288387E-2</v>
      </c>
      <c r="AH282" s="38">
        <v>2.7132316008458078E-2</v>
      </c>
      <c r="AI282" s="38">
        <v>2.8857781343729592E-2</v>
      </c>
      <c r="AJ282" s="38">
        <v>2.8615754861625299E-2</v>
      </c>
      <c r="AK282" s="38">
        <v>2.7745047613953258E-2</v>
      </c>
      <c r="AL282" s="38">
        <v>2.9386927774963711E-2</v>
      </c>
      <c r="AM282" s="38">
        <v>2.9097875374967067E-2</v>
      </c>
      <c r="AN282" s="38">
        <v>2.9637287215939345E-2</v>
      </c>
      <c r="AO282" s="38">
        <v>4.0600570569705285E-2</v>
      </c>
      <c r="AP282" s="38">
        <v>4.0227961297383777E-2</v>
      </c>
      <c r="AQ282" s="38">
        <v>4.2046193825770808E-2</v>
      </c>
      <c r="AR282" s="38">
        <v>4.4031516199013208E-2</v>
      </c>
      <c r="AS282" s="38">
        <v>4.5227938101025864E-2</v>
      </c>
      <c r="AT282" s="38">
        <v>4.8165349213305481E-2</v>
      </c>
      <c r="AU282" s="38">
        <v>4.9763659715745333E-2</v>
      </c>
      <c r="AV282" s="38">
        <v>5.1569167436567059E-2</v>
      </c>
      <c r="AW282" s="38">
        <v>4.6946824750828578E-2</v>
      </c>
      <c r="AX282" s="38">
        <v>4.7763263496299668E-2</v>
      </c>
      <c r="AY282" s="38">
        <v>4.6335107769181531E-2</v>
      </c>
      <c r="AZ282" s="38">
        <v>4.711498787088144E-2</v>
      </c>
      <c r="BA282" s="38">
        <v>4.1887592304097263E-2</v>
      </c>
      <c r="BB282" s="38">
        <v>3.8914246894858451E-2</v>
      </c>
      <c r="BC282" s="38">
        <v>3.6124249023644854E-2</v>
      </c>
      <c r="BD282" s="38">
        <v>3.2617495648428294E-2</v>
      </c>
      <c r="BE282" s="38">
        <v>3.1071283111960193E-2</v>
      </c>
      <c r="BF282" s="38">
        <v>3.1928219811357031E-2</v>
      </c>
      <c r="BG282" s="38">
        <v>3.182485399417917E-2</v>
      </c>
      <c r="BH282" s="38">
        <v>3.0346317429138805E-2</v>
      </c>
      <c r="BI282" s="38">
        <v>3.0701973381890107E-2</v>
      </c>
      <c r="BJ282" s="38">
        <v>3.1414233957034091E-2</v>
      </c>
      <c r="BK282" s="38">
        <v>3.1573983463430641E-2</v>
      </c>
      <c r="BL282" s="38">
        <v>3.1057637650045947E-2</v>
      </c>
      <c r="BM282" s="38">
        <v>3.0875718731325469E-2</v>
      </c>
      <c r="BN282" s="38">
        <v>3.0834902904510988E-2</v>
      </c>
      <c r="BO282" s="38">
        <v>3.0877107103741232E-2</v>
      </c>
      <c r="BP282" s="38">
        <v>3.0918382977469933E-2</v>
      </c>
      <c r="BQ282" s="38">
        <v>3.0428340153903149E-2</v>
      </c>
      <c r="BR282" s="38">
        <v>2.8719717802425226E-2</v>
      </c>
      <c r="BS282" s="38">
        <v>2.8821769918776427E-2</v>
      </c>
      <c r="BT282" s="38">
        <v>2.5937974164014201E-2</v>
      </c>
      <c r="BU282" s="38">
        <v>2.5885113556388936E-2</v>
      </c>
      <c r="BV282" s="38">
        <v>2.5790341817954535E-2</v>
      </c>
      <c r="BW282" s="38">
        <v>2.5022666786014773E-2</v>
      </c>
      <c r="BX282" s="38">
        <v>3.2675547543269838E-2</v>
      </c>
      <c r="BY282" s="38">
        <v>3.4418242667820696E-2</v>
      </c>
      <c r="BZ282" s="38">
        <v>3.5973365887570136E-2</v>
      </c>
      <c r="CA282" s="38">
        <v>3.5144498327755729E-2</v>
      </c>
      <c r="CB282" s="38">
        <v>3.9483538178503835E-2</v>
      </c>
      <c r="CC282" s="38">
        <v>4.0360723565467924E-2</v>
      </c>
      <c r="CD282" s="38">
        <v>4.0773531804026993E-2</v>
      </c>
      <c r="CE282" s="38">
        <v>3.7392458796351016E-2</v>
      </c>
      <c r="CF282" s="38">
        <v>3.8757195072079635E-2</v>
      </c>
      <c r="CG282" s="38">
        <v>3.9621622379948485E-2</v>
      </c>
      <c r="CH282" s="38">
        <v>3.9825027354306292E-2</v>
      </c>
      <c r="CI282" s="38">
        <v>3.6078139505603603E-2</v>
      </c>
      <c r="CJ282" s="38">
        <v>3.1710272274369115E-2</v>
      </c>
      <c r="CK282" s="38">
        <v>2.7925276030765039E-2</v>
      </c>
      <c r="CL282" s="38">
        <v>2.6599774303624382E-2</v>
      </c>
      <c r="CM282" s="38">
        <v>2.6778926757665841E-2</v>
      </c>
      <c r="CN282" s="38">
        <v>2.6674359066776766E-2</v>
      </c>
      <c r="CO282" s="38">
        <v>2.6666727002773324E-2</v>
      </c>
      <c r="CP282" s="38">
        <v>2.6648749162136727E-2</v>
      </c>
      <c r="CQ282" s="38">
        <v>2.6672972699524664E-2</v>
      </c>
      <c r="CR282" s="38">
        <v>2.5979771168715037E-2</v>
      </c>
      <c r="CS282" s="38">
        <v>3.3007759437603618E-2</v>
      </c>
      <c r="CT282" s="38">
        <v>3.4560966910363464E-2</v>
      </c>
    </row>
    <row r="283" spans="1:98" ht="14.5" x14ac:dyDescent="0.65">
      <c r="A283" s="77"/>
      <c r="B283" s="76" t="s">
        <v>11</v>
      </c>
      <c r="C283" s="37" t="s">
        <v>3</v>
      </c>
      <c r="D283" s="38">
        <v>4.1274627179321835E-3</v>
      </c>
      <c r="E283" s="38">
        <v>3.7852788192847013E-3</v>
      </c>
      <c r="F283" s="38">
        <v>3.4806101235211433E-3</v>
      </c>
      <c r="G283" s="38">
        <v>3.1410894378883524E-3</v>
      </c>
      <c r="H283" s="38">
        <v>2.6404776038105259E-3</v>
      </c>
      <c r="I283" s="38">
        <v>2.2484497952446414E-3</v>
      </c>
      <c r="J283" s="38">
        <v>2.3799259591193492E-3</v>
      </c>
      <c r="K283" s="38">
        <v>2.1557849832218976E-3</v>
      </c>
      <c r="L283" s="38">
        <v>1.9217910225117333E-3</v>
      </c>
      <c r="M283" s="38">
        <v>1.7214655339066543E-3</v>
      </c>
      <c r="N283" s="38">
        <v>1.3778182225188842E-3</v>
      </c>
      <c r="O283" s="38">
        <v>1.9098607746174056E-3</v>
      </c>
      <c r="P283" s="38">
        <v>1.8062645341316197E-3</v>
      </c>
      <c r="Q283" s="38">
        <v>1.5016763618060744E-3</v>
      </c>
      <c r="R283" s="38">
        <v>8.7715141151955211E-4</v>
      </c>
      <c r="S283" s="38">
        <v>1.3765392458758236E-3</v>
      </c>
      <c r="T283" s="38">
        <v>2.3895358227864266E-3</v>
      </c>
      <c r="U283" s="38">
        <v>2.4573439291576287E-3</v>
      </c>
      <c r="V283" s="38">
        <v>2.7264152012827165E-3</v>
      </c>
      <c r="W283" s="38">
        <v>2.7523045878387934E-3</v>
      </c>
      <c r="X283" s="38">
        <v>2.5874705705306706E-3</v>
      </c>
      <c r="Y283" s="38">
        <v>2.4150044333086235E-3</v>
      </c>
      <c r="Z283" s="38">
        <v>2.1954688826282781E-3</v>
      </c>
      <c r="AA283" s="38">
        <v>2.1577907873268202E-3</v>
      </c>
      <c r="AB283" s="38">
        <v>2.2439686596710268E-3</v>
      </c>
      <c r="AC283" s="38">
        <v>2.3206347758355163E-3</v>
      </c>
      <c r="AD283" s="38">
        <v>2.1971683967009011E-3</v>
      </c>
      <c r="AE283" s="38">
        <v>2.4254482856720821E-3</v>
      </c>
      <c r="AF283" s="38">
        <v>2.0889334527571966E-3</v>
      </c>
      <c r="AG283" s="38">
        <v>4.4558362752464354E-3</v>
      </c>
      <c r="AH283" s="38">
        <v>5.0487704274832781E-3</v>
      </c>
      <c r="AI283" s="38">
        <v>5.0756063754417973E-3</v>
      </c>
      <c r="AJ283" s="38">
        <v>4.8032671284317383E-3</v>
      </c>
      <c r="AK283" s="38">
        <v>4.5630753916813833E-3</v>
      </c>
      <c r="AL283" s="38">
        <v>5.0218721026656626E-3</v>
      </c>
      <c r="AM283" s="38">
        <v>4.8645988412921518E-3</v>
      </c>
      <c r="AN283" s="38">
        <v>5.0177009032947011E-3</v>
      </c>
      <c r="AO283" s="38">
        <v>7.6029921234893405E-3</v>
      </c>
      <c r="AP283" s="38">
        <v>6.8998589398561365E-3</v>
      </c>
      <c r="AQ283" s="38">
        <v>7.2348151049351651E-3</v>
      </c>
      <c r="AR283" s="38">
        <v>7.5489276430114336E-3</v>
      </c>
      <c r="AS283" s="38">
        <v>7.6613905409744472E-3</v>
      </c>
      <c r="AT283" s="38">
        <v>8.3337881246887801E-3</v>
      </c>
      <c r="AU283" s="38">
        <v>8.5407165961955273E-3</v>
      </c>
      <c r="AV283" s="38">
        <v>8.77790158735689E-3</v>
      </c>
      <c r="AW283" s="38">
        <v>7.5591525358108726E-3</v>
      </c>
      <c r="AX283" s="38">
        <v>8.0235435738405803E-3</v>
      </c>
      <c r="AY283" s="38">
        <v>7.6664127072823751E-3</v>
      </c>
      <c r="AZ283" s="38">
        <v>7.9277657007495294E-3</v>
      </c>
      <c r="BA283" s="38">
        <v>6.6566200743641297E-3</v>
      </c>
      <c r="BB283" s="38">
        <v>6.2180812672239447E-3</v>
      </c>
      <c r="BC283" s="38">
        <v>5.8028304042608324E-3</v>
      </c>
      <c r="BD283" s="38">
        <v>5.1585455711273837E-3</v>
      </c>
      <c r="BE283" s="38">
        <v>5.0568467288734185E-3</v>
      </c>
      <c r="BF283" s="38">
        <v>5.3988938343719067E-3</v>
      </c>
      <c r="BG283" s="38">
        <v>5.3422056439059893E-3</v>
      </c>
      <c r="BH283" s="38">
        <v>4.9983402727941818E-3</v>
      </c>
      <c r="BI283" s="38">
        <v>5.1731886450342426E-3</v>
      </c>
      <c r="BJ283" s="38">
        <v>5.3205020725450736E-3</v>
      </c>
      <c r="BK283" s="38">
        <v>5.3012733792586657E-3</v>
      </c>
      <c r="BL283" s="38">
        <v>5.1569960165936792E-3</v>
      </c>
      <c r="BM283" s="38">
        <v>5.1694023199631471E-3</v>
      </c>
      <c r="BN283" s="38">
        <v>5.174740656589751E-3</v>
      </c>
      <c r="BO283" s="38">
        <v>5.1629244694747821E-3</v>
      </c>
      <c r="BP283" s="38">
        <v>5.2077623221940712E-3</v>
      </c>
      <c r="BQ283" s="38">
        <v>5.0682906377266905E-3</v>
      </c>
      <c r="BR283" s="38">
        <v>4.6800325301700821E-3</v>
      </c>
      <c r="BS283" s="38">
        <v>4.8079142483864849E-3</v>
      </c>
      <c r="BT283" s="38">
        <v>4.1282813027403676E-3</v>
      </c>
      <c r="BU283" s="38">
        <v>4.3110783475998355E-3</v>
      </c>
      <c r="BV283" s="38">
        <v>4.2945427200465364E-3</v>
      </c>
      <c r="BW283" s="38">
        <v>4.1248315630518844E-3</v>
      </c>
      <c r="BX283" s="38">
        <v>6.0366811441153485E-3</v>
      </c>
      <c r="BY283" s="38">
        <v>6.0221974932140737E-3</v>
      </c>
      <c r="BZ283" s="38">
        <v>6.1928884262906206E-3</v>
      </c>
      <c r="CA283" s="38">
        <v>5.8631172650324649E-3</v>
      </c>
      <c r="CB283" s="38">
        <v>6.880816346172553E-3</v>
      </c>
      <c r="CC283" s="38">
        <v>6.8865482755293321E-3</v>
      </c>
      <c r="CD283" s="38">
        <v>6.8954809037817828E-3</v>
      </c>
      <c r="CE283" s="38">
        <v>6.0073956540487757E-3</v>
      </c>
      <c r="CF283" s="38">
        <v>6.5387094798322002E-3</v>
      </c>
      <c r="CG283" s="38">
        <v>6.7230001889288038E-3</v>
      </c>
      <c r="CH283" s="38">
        <v>6.7232509325208739E-3</v>
      </c>
      <c r="CI283" s="38">
        <v>5.7844621478243324E-3</v>
      </c>
      <c r="CJ283" s="38">
        <v>4.9376843718329337E-3</v>
      </c>
      <c r="CK283" s="38">
        <v>4.3138165890736404E-3</v>
      </c>
      <c r="CL283" s="38">
        <v>4.306179998413014E-3</v>
      </c>
      <c r="CM283" s="38">
        <v>4.4874912355268616E-3</v>
      </c>
      <c r="CN283" s="38">
        <v>4.4755793691735185E-3</v>
      </c>
      <c r="CO283" s="38">
        <v>4.4617768300694608E-3</v>
      </c>
      <c r="CP283" s="38">
        <v>4.470931106318396E-3</v>
      </c>
      <c r="CQ283" s="38">
        <v>4.4825022263947894E-3</v>
      </c>
      <c r="CR283" s="38">
        <v>4.2973061278023545E-3</v>
      </c>
      <c r="CS283" s="38">
        <v>6.0317287498246998E-3</v>
      </c>
      <c r="CT283" s="38">
        <v>6.0138397950664666E-3</v>
      </c>
    </row>
    <row r="284" spans="1:98" ht="14.5" x14ac:dyDescent="0.65">
      <c r="A284" s="77"/>
      <c r="B284" s="77"/>
      <c r="C284" s="37" t="s">
        <v>4</v>
      </c>
      <c r="D284" s="38" t="s">
        <v>67</v>
      </c>
      <c r="E284" s="38" t="s">
        <v>67</v>
      </c>
      <c r="F284" s="38" t="s">
        <v>67</v>
      </c>
      <c r="G284" s="38" t="s">
        <v>67</v>
      </c>
      <c r="H284" s="38" t="s">
        <v>67</v>
      </c>
      <c r="I284" s="38" t="s">
        <v>67</v>
      </c>
      <c r="J284" s="38" t="s">
        <v>67</v>
      </c>
      <c r="K284" s="38" t="s">
        <v>67</v>
      </c>
      <c r="L284" s="38" t="s">
        <v>67</v>
      </c>
      <c r="M284" s="38" t="s">
        <v>67</v>
      </c>
      <c r="N284" s="38" t="s">
        <v>67</v>
      </c>
      <c r="O284" s="38" t="s">
        <v>67</v>
      </c>
      <c r="P284" s="38" t="s">
        <v>67</v>
      </c>
      <c r="Q284" s="38" t="s">
        <v>67</v>
      </c>
      <c r="R284" s="38" t="s">
        <v>67</v>
      </c>
      <c r="S284" s="38" t="s">
        <v>67</v>
      </c>
      <c r="T284" s="38" t="s">
        <v>67</v>
      </c>
      <c r="U284" s="38" t="s">
        <v>67</v>
      </c>
      <c r="V284" s="38" t="s">
        <v>67</v>
      </c>
      <c r="W284" s="38" t="s">
        <v>67</v>
      </c>
      <c r="X284" s="38" t="s">
        <v>67</v>
      </c>
      <c r="Y284" s="38" t="s">
        <v>67</v>
      </c>
      <c r="Z284" s="38" t="s">
        <v>67</v>
      </c>
      <c r="AA284" s="38" t="s">
        <v>67</v>
      </c>
      <c r="AB284" s="38" t="s">
        <v>67</v>
      </c>
      <c r="AC284" s="38" t="s">
        <v>67</v>
      </c>
      <c r="AD284" s="38" t="s">
        <v>67</v>
      </c>
      <c r="AE284" s="38" t="s">
        <v>67</v>
      </c>
      <c r="AF284" s="38" t="s">
        <v>67</v>
      </c>
      <c r="AG284" s="38" t="s">
        <v>67</v>
      </c>
      <c r="AH284" s="38" t="s">
        <v>67</v>
      </c>
      <c r="AI284" s="38" t="s">
        <v>67</v>
      </c>
      <c r="AJ284" s="38" t="s">
        <v>67</v>
      </c>
      <c r="AK284" s="38" t="s">
        <v>67</v>
      </c>
      <c r="AL284" s="38" t="s">
        <v>67</v>
      </c>
      <c r="AM284" s="38" t="s">
        <v>67</v>
      </c>
      <c r="AN284" s="38" t="s">
        <v>67</v>
      </c>
      <c r="AO284" s="38" t="s">
        <v>67</v>
      </c>
      <c r="AP284" s="38" t="s">
        <v>67</v>
      </c>
      <c r="AQ284" s="38" t="s">
        <v>67</v>
      </c>
      <c r="AR284" s="38" t="s">
        <v>67</v>
      </c>
      <c r="AS284" s="38" t="s">
        <v>67</v>
      </c>
      <c r="AT284" s="38" t="s">
        <v>67</v>
      </c>
      <c r="AU284" s="38" t="s">
        <v>67</v>
      </c>
      <c r="AV284" s="38" t="s">
        <v>67</v>
      </c>
      <c r="AW284" s="38" t="s">
        <v>67</v>
      </c>
      <c r="AX284" s="38" t="s">
        <v>67</v>
      </c>
      <c r="AY284" s="38" t="s">
        <v>67</v>
      </c>
      <c r="AZ284" s="38" t="s">
        <v>67</v>
      </c>
      <c r="BA284" s="38" t="s">
        <v>67</v>
      </c>
      <c r="BB284" s="38" t="s">
        <v>67</v>
      </c>
      <c r="BC284" s="38" t="s">
        <v>67</v>
      </c>
      <c r="BD284" s="38" t="s">
        <v>67</v>
      </c>
      <c r="BE284" s="38" t="s">
        <v>67</v>
      </c>
      <c r="BF284" s="38" t="s">
        <v>67</v>
      </c>
      <c r="BG284" s="38" t="s">
        <v>67</v>
      </c>
      <c r="BH284" s="38" t="s">
        <v>67</v>
      </c>
      <c r="BI284" s="38" t="s">
        <v>67</v>
      </c>
      <c r="BJ284" s="38" t="s">
        <v>67</v>
      </c>
      <c r="BK284" s="38" t="s">
        <v>67</v>
      </c>
      <c r="BL284" s="38" t="s">
        <v>67</v>
      </c>
      <c r="BM284" s="38" t="s">
        <v>67</v>
      </c>
      <c r="BN284" s="38" t="s">
        <v>67</v>
      </c>
      <c r="BO284" s="38" t="s">
        <v>67</v>
      </c>
      <c r="BP284" s="38" t="s">
        <v>67</v>
      </c>
      <c r="BQ284" s="38" t="s">
        <v>67</v>
      </c>
      <c r="BR284" s="38" t="s">
        <v>67</v>
      </c>
      <c r="BS284" s="38" t="s">
        <v>67</v>
      </c>
      <c r="BT284" s="38" t="s">
        <v>67</v>
      </c>
      <c r="BU284" s="38" t="s">
        <v>67</v>
      </c>
      <c r="BV284" s="38" t="s">
        <v>67</v>
      </c>
      <c r="BW284" s="38" t="s">
        <v>67</v>
      </c>
      <c r="BX284" s="38" t="s">
        <v>67</v>
      </c>
      <c r="BY284" s="38" t="s">
        <v>67</v>
      </c>
      <c r="BZ284" s="38" t="s">
        <v>67</v>
      </c>
      <c r="CA284" s="38" t="s">
        <v>67</v>
      </c>
      <c r="CB284" s="38" t="s">
        <v>67</v>
      </c>
      <c r="CC284" s="38" t="s">
        <v>67</v>
      </c>
      <c r="CD284" s="38" t="s">
        <v>67</v>
      </c>
      <c r="CE284" s="38" t="s">
        <v>67</v>
      </c>
      <c r="CF284" s="38" t="s">
        <v>67</v>
      </c>
      <c r="CG284" s="38" t="s">
        <v>67</v>
      </c>
      <c r="CH284" s="38" t="s">
        <v>67</v>
      </c>
      <c r="CI284" s="38" t="s">
        <v>67</v>
      </c>
      <c r="CJ284" s="38" t="s">
        <v>67</v>
      </c>
      <c r="CK284" s="38" t="s">
        <v>67</v>
      </c>
      <c r="CL284" s="38" t="s">
        <v>67</v>
      </c>
      <c r="CM284" s="38" t="s">
        <v>67</v>
      </c>
      <c r="CN284" s="38" t="s">
        <v>67</v>
      </c>
      <c r="CO284" s="38" t="s">
        <v>67</v>
      </c>
      <c r="CP284" s="38" t="s">
        <v>67</v>
      </c>
      <c r="CQ284" s="38" t="s">
        <v>67</v>
      </c>
      <c r="CR284" s="38" t="s">
        <v>67</v>
      </c>
      <c r="CS284" s="38" t="s">
        <v>67</v>
      </c>
      <c r="CT284" s="38" t="s">
        <v>67</v>
      </c>
    </row>
    <row r="285" spans="1:98" ht="14.5" x14ac:dyDescent="0.65">
      <c r="A285" s="77"/>
      <c r="B285" s="78"/>
      <c r="C285" s="37" t="s">
        <v>6</v>
      </c>
      <c r="D285" s="38">
        <v>4.1274627179321835E-3</v>
      </c>
      <c r="E285" s="38">
        <v>3.7852788192847013E-3</v>
      </c>
      <c r="F285" s="38">
        <v>3.4806101235211433E-3</v>
      </c>
      <c r="G285" s="38">
        <v>3.1410894378883524E-3</v>
      </c>
      <c r="H285" s="38">
        <v>2.6404776038105259E-3</v>
      </c>
      <c r="I285" s="38">
        <v>2.2484497952446414E-3</v>
      </c>
      <c r="J285" s="38">
        <v>2.3799259591193492E-3</v>
      </c>
      <c r="K285" s="38">
        <v>2.1557849832218976E-3</v>
      </c>
      <c r="L285" s="38">
        <v>1.9217910225117333E-3</v>
      </c>
      <c r="M285" s="38">
        <v>1.7214655339066543E-3</v>
      </c>
      <c r="N285" s="38">
        <v>1.3778182225188842E-3</v>
      </c>
      <c r="O285" s="38">
        <v>1.9098607746174056E-3</v>
      </c>
      <c r="P285" s="38">
        <v>1.8062645341316197E-3</v>
      </c>
      <c r="Q285" s="38">
        <v>1.5016763618060744E-3</v>
      </c>
      <c r="R285" s="38">
        <v>8.7715141151955211E-4</v>
      </c>
      <c r="S285" s="38">
        <v>1.3765392458758236E-3</v>
      </c>
      <c r="T285" s="38">
        <v>2.3895358227864266E-3</v>
      </c>
      <c r="U285" s="38">
        <v>2.4573439291576287E-3</v>
      </c>
      <c r="V285" s="38">
        <v>2.7264152012827165E-3</v>
      </c>
      <c r="W285" s="38">
        <v>2.7523045878387934E-3</v>
      </c>
      <c r="X285" s="38">
        <v>2.5874705705306706E-3</v>
      </c>
      <c r="Y285" s="38">
        <v>2.4150044333086235E-3</v>
      </c>
      <c r="Z285" s="38">
        <v>2.1954688826282781E-3</v>
      </c>
      <c r="AA285" s="38">
        <v>2.1577907873268202E-3</v>
      </c>
      <c r="AB285" s="38">
        <v>2.2439686596710268E-3</v>
      </c>
      <c r="AC285" s="38">
        <v>2.3206347758355163E-3</v>
      </c>
      <c r="AD285" s="38">
        <v>2.1971683967009011E-3</v>
      </c>
      <c r="AE285" s="38">
        <v>2.4254482856720821E-3</v>
      </c>
      <c r="AF285" s="38">
        <v>2.0889334527571966E-3</v>
      </c>
      <c r="AG285" s="38">
        <v>4.4558362752464354E-3</v>
      </c>
      <c r="AH285" s="38">
        <v>5.0487704274832781E-3</v>
      </c>
      <c r="AI285" s="38">
        <v>5.0756063754417973E-3</v>
      </c>
      <c r="AJ285" s="38">
        <v>4.8032671284317383E-3</v>
      </c>
      <c r="AK285" s="38">
        <v>4.5630753916813833E-3</v>
      </c>
      <c r="AL285" s="38">
        <v>5.0218721026656626E-3</v>
      </c>
      <c r="AM285" s="38">
        <v>4.8645988412921518E-3</v>
      </c>
      <c r="AN285" s="38">
        <v>5.0177009032947011E-3</v>
      </c>
      <c r="AO285" s="38">
        <v>7.6029921234893405E-3</v>
      </c>
      <c r="AP285" s="38">
        <v>6.8998589398561365E-3</v>
      </c>
      <c r="AQ285" s="38">
        <v>7.2348151049351651E-3</v>
      </c>
      <c r="AR285" s="38">
        <v>7.5489276430114336E-3</v>
      </c>
      <c r="AS285" s="38">
        <v>7.6613905409744472E-3</v>
      </c>
      <c r="AT285" s="38">
        <v>8.3337881246887801E-3</v>
      </c>
      <c r="AU285" s="38">
        <v>8.5407165961955273E-3</v>
      </c>
      <c r="AV285" s="38">
        <v>8.77790158735689E-3</v>
      </c>
      <c r="AW285" s="38">
        <v>7.5591525358108726E-3</v>
      </c>
      <c r="AX285" s="38">
        <v>8.0235435738405803E-3</v>
      </c>
      <c r="AY285" s="38">
        <v>7.6664127072823751E-3</v>
      </c>
      <c r="AZ285" s="38">
        <v>7.9277657007495294E-3</v>
      </c>
      <c r="BA285" s="38">
        <v>6.6566200743641297E-3</v>
      </c>
      <c r="BB285" s="38">
        <v>6.2180812672239447E-3</v>
      </c>
      <c r="BC285" s="38">
        <v>5.8028304042608324E-3</v>
      </c>
      <c r="BD285" s="38">
        <v>5.1585455711273837E-3</v>
      </c>
      <c r="BE285" s="38">
        <v>5.0568467288734185E-3</v>
      </c>
      <c r="BF285" s="38">
        <v>5.3988938343719067E-3</v>
      </c>
      <c r="BG285" s="38">
        <v>5.3422056439059893E-3</v>
      </c>
      <c r="BH285" s="38">
        <v>4.9983402727941818E-3</v>
      </c>
      <c r="BI285" s="38">
        <v>5.1731886450342426E-3</v>
      </c>
      <c r="BJ285" s="38">
        <v>5.3205020725450736E-3</v>
      </c>
      <c r="BK285" s="38">
        <v>5.3012733792586657E-3</v>
      </c>
      <c r="BL285" s="38">
        <v>5.1569960165936792E-3</v>
      </c>
      <c r="BM285" s="38">
        <v>5.1694023199631471E-3</v>
      </c>
      <c r="BN285" s="38">
        <v>5.174740656589751E-3</v>
      </c>
      <c r="BO285" s="38">
        <v>5.1629244694747821E-3</v>
      </c>
      <c r="BP285" s="38">
        <v>5.2077623221940712E-3</v>
      </c>
      <c r="BQ285" s="38">
        <v>5.0682906377266905E-3</v>
      </c>
      <c r="BR285" s="38">
        <v>4.6800325301700821E-3</v>
      </c>
      <c r="BS285" s="38">
        <v>4.8079142483864849E-3</v>
      </c>
      <c r="BT285" s="38">
        <v>4.1282813027403676E-3</v>
      </c>
      <c r="BU285" s="38">
        <v>4.3110783475998355E-3</v>
      </c>
      <c r="BV285" s="38">
        <v>4.2945427200465364E-3</v>
      </c>
      <c r="BW285" s="38">
        <v>4.1248315630518844E-3</v>
      </c>
      <c r="BX285" s="38">
        <v>6.0366811441153485E-3</v>
      </c>
      <c r="BY285" s="38">
        <v>6.0221974932140737E-3</v>
      </c>
      <c r="BZ285" s="38">
        <v>6.1928884262906206E-3</v>
      </c>
      <c r="CA285" s="38">
        <v>5.8631172650324649E-3</v>
      </c>
      <c r="CB285" s="38">
        <v>6.880816346172553E-3</v>
      </c>
      <c r="CC285" s="38">
        <v>6.8865482755293321E-3</v>
      </c>
      <c r="CD285" s="38">
        <v>6.8954809037817828E-3</v>
      </c>
      <c r="CE285" s="38">
        <v>6.0073956540487757E-3</v>
      </c>
      <c r="CF285" s="38">
        <v>6.5387094798322002E-3</v>
      </c>
      <c r="CG285" s="38">
        <v>6.7230001889288038E-3</v>
      </c>
      <c r="CH285" s="38">
        <v>6.7232509325208739E-3</v>
      </c>
      <c r="CI285" s="38">
        <v>5.7844621478243324E-3</v>
      </c>
      <c r="CJ285" s="38">
        <v>4.9376843718329337E-3</v>
      </c>
      <c r="CK285" s="38">
        <v>4.3138165890736404E-3</v>
      </c>
      <c r="CL285" s="38">
        <v>4.306179998413014E-3</v>
      </c>
      <c r="CM285" s="38">
        <v>4.4874912355268616E-3</v>
      </c>
      <c r="CN285" s="38">
        <v>4.4755793691735185E-3</v>
      </c>
      <c r="CO285" s="38">
        <v>4.4617768300694608E-3</v>
      </c>
      <c r="CP285" s="38">
        <v>4.470931106318396E-3</v>
      </c>
      <c r="CQ285" s="38">
        <v>4.4825022263947894E-3</v>
      </c>
      <c r="CR285" s="38">
        <v>4.2973061278023545E-3</v>
      </c>
      <c r="CS285" s="38">
        <v>6.0317287498246998E-3</v>
      </c>
      <c r="CT285" s="38">
        <v>6.0138397950664666E-3</v>
      </c>
    </row>
    <row r="286" spans="1:98" ht="14.5" x14ac:dyDescent="0.65">
      <c r="A286" s="77"/>
      <c r="B286" s="76" t="s">
        <v>12</v>
      </c>
      <c r="C286" s="37" t="s">
        <v>68</v>
      </c>
      <c r="D286" s="38">
        <v>7.0212581999999998E-7</v>
      </c>
      <c r="E286" s="38">
        <v>5.1597414000000002E-7</v>
      </c>
      <c r="F286" s="38">
        <v>4.1091636999999999E-7</v>
      </c>
      <c r="G286" s="38">
        <v>4.0732623000000002E-7</v>
      </c>
      <c r="H286" s="38">
        <v>4.2847678E-7</v>
      </c>
      <c r="I286" s="38">
        <v>6.2616521000000004E-7</v>
      </c>
      <c r="J286" s="38">
        <v>8.4102810000000005E-7</v>
      </c>
      <c r="K286" s="38">
        <v>9.5198082999999997E-7</v>
      </c>
      <c r="L286" s="38">
        <v>1.0351712E-6</v>
      </c>
      <c r="M286" s="38">
        <v>1.0594685100000001E-6</v>
      </c>
      <c r="N286" s="38">
        <v>9.0272139999999997E-7</v>
      </c>
      <c r="O286" s="38">
        <v>1.19916365E-6</v>
      </c>
      <c r="P286" s="38">
        <v>1.03954812E-6</v>
      </c>
      <c r="Q286" s="38">
        <v>9.2616157999999999E-7</v>
      </c>
      <c r="R286" s="38">
        <v>5.3698273999999997E-7</v>
      </c>
      <c r="S286" s="38">
        <v>8.1547836999999996E-7</v>
      </c>
      <c r="T286" s="38">
        <v>1.22835704E-6</v>
      </c>
      <c r="U286" s="38">
        <v>1.3297611600000001E-6</v>
      </c>
      <c r="V286" s="38">
        <v>1.52134688E-6</v>
      </c>
      <c r="W286" s="38">
        <v>1.3905471899999999E-6</v>
      </c>
      <c r="X286" s="38">
        <v>1.45183834E-6</v>
      </c>
      <c r="Y286" s="38">
        <v>1.5431360299999999E-6</v>
      </c>
      <c r="Z286" s="38">
        <v>1.45148582E-6</v>
      </c>
      <c r="AA286" s="38">
        <v>1.43373523E-6</v>
      </c>
      <c r="AB286" s="38">
        <v>1.48277086E-6</v>
      </c>
      <c r="AC286" s="38">
        <v>1.5421613199999999E-6</v>
      </c>
      <c r="AD286" s="38">
        <v>1.4727758999999999E-6</v>
      </c>
      <c r="AE286" s="38">
        <v>1.6264539699999999E-6</v>
      </c>
      <c r="AF286" s="38">
        <v>1.3961081299999999E-6</v>
      </c>
      <c r="AG286" s="38">
        <v>2.9961147999999999E-6</v>
      </c>
      <c r="AH286" s="38">
        <v>3.3792036200000002E-6</v>
      </c>
      <c r="AI286" s="38">
        <v>3.3962122600000002E-6</v>
      </c>
      <c r="AJ286" s="38">
        <v>3.23196511E-6</v>
      </c>
      <c r="AK286" s="38">
        <v>3.0668908600000001E-6</v>
      </c>
      <c r="AL286" s="38">
        <v>3.3584731900000001E-6</v>
      </c>
      <c r="AM286" s="38">
        <v>3.2658531000000001E-6</v>
      </c>
      <c r="AN286" s="38">
        <v>3.3595497599999999E-6</v>
      </c>
      <c r="AO286" s="38">
        <v>5.1003019300000001E-6</v>
      </c>
      <c r="AP286" s="38">
        <v>4.61322081E-6</v>
      </c>
      <c r="AQ286" s="38">
        <v>4.8253146999999997E-6</v>
      </c>
      <c r="AR286" s="38">
        <v>5.04905094E-6</v>
      </c>
      <c r="AS286" s="38">
        <v>5.1267597499999997E-6</v>
      </c>
      <c r="AT286" s="38">
        <v>5.5685847000000003E-6</v>
      </c>
      <c r="AU286" s="38">
        <v>5.7189842800000004E-6</v>
      </c>
      <c r="AV286" s="38">
        <v>5.8845242300000002E-6</v>
      </c>
      <c r="AW286" s="38">
        <v>5.0726889100000004E-6</v>
      </c>
      <c r="AX286" s="38">
        <v>5.3775648799999996E-6</v>
      </c>
      <c r="AY286" s="38">
        <v>5.1374535899999999E-6</v>
      </c>
      <c r="AZ286" s="38">
        <v>5.3222688799999996E-6</v>
      </c>
      <c r="BA286" s="38">
        <v>4.4814075999999996E-6</v>
      </c>
      <c r="BB286" s="38">
        <v>4.1663285999999998E-6</v>
      </c>
      <c r="BC286" s="38">
        <v>3.88183672E-6</v>
      </c>
      <c r="BD286" s="38">
        <v>3.4643334599999998E-6</v>
      </c>
      <c r="BE286" s="38">
        <v>3.39891244E-6</v>
      </c>
      <c r="BF286" s="38">
        <v>3.6057271200000002E-6</v>
      </c>
      <c r="BG286" s="38">
        <v>3.5688303699999999E-6</v>
      </c>
      <c r="BH286" s="38">
        <v>3.3599853900000002E-6</v>
      </c>
      <c r="BI286" s="38">
        <v>3.4586133699999998E-6</v>
      </c>
      <c r="BJ286" s="38">
        <v>3.5414304100000001E-6</v>
      </c>
      <c r="BK286" s="38">
        <v>3.5244939300000001E-6</v>
      </c>
      <c r="BL286" s="38">
        <v>3.4145239600000002E-6</v>
      </c>
      <c r="BM286" s="38">
        <v>3.4118763100000001E-6</v>
      </c>
      <c r="BN286" s="38">
        <v>3.26073456E-6</v>
      </c>
      <c r="BO286" s="38">
        <v>3.36594109E-6</v>
      </c>
      <c r="BP286" s="38">
        <v>3.4035317999999998E-6</v>
      </c>
      <c r="BQ286" s="38">
        <v>3.3320057299999999E-6</v>
      </c>
      <c r="BR286" s="38">
        <v>3.09404433E-6</v>
      </c>
      <c r="BS286" s="38">
        <v>3.1536212799999999E-6</v>
      </c>
      <c r="BT286" s="38">
        <v>2.3763896800000001E-6</v>
      </c>
      <c r="BU286" s="38">
        <v>2.0504438799999998E-6</v>
      </c>
      <c r="BV286" s="38">
        <v>2.04989501E-6</v>
      </c>
      <c r="BW286" s="38">
        <v>2.64902314E-6</v>
      </c>
      <c r="BX286" s="38">
        <v>3.4961505399999998E-6</v>
      </c>
      <c r="BY286" s="38">
        <v>2.7818592399999999E-6</v>
      </c>
      <c r="BZ286" s="38">
        <v>2.79566859E-6</v>
      </c>
      <c r="CA286" s="38">
        <v>2.75689823E-6</v>
      </c>
      <c r="CB286" s="38">
        <v>4.5358268600000003E-6</v>
      </c>
      <c r="CC286" s="38">
        <v>4.0271599599999998E-6</v>
      </c>
      <c r="CD286" s="38">
        <v>4.4082077E-6</v>
      </c>
      <c r="CE286" s="38">
        <v>3.9611088300000001E-6</v>
      </c>
      <c r="CF286" s="38">
        <v>4.2594219499999996E-6</v>
      </c>
      <c r="CG286" s="38">
        <v>3.8118609999999999E-6</v>
      </c>
      <c r="CH286" s="38">
        <v>3.7098178699999999E-6</v>
      </c>
      <c r="CI286" s="38">
        <v>3.4147138399999999E-6</v>
      </c>
      <c r="CJ286" s="38">
        <v>3.0490935800000002E-6</v>
      </c>
      <c r="CK286" s="38">
        <v>2.7427645399999999E-6</v>
      </c>
      <c r="CL286" s="38">
        <v>2.7513614699999998E-6</v>
      </c>
      <c r="CM286" s="38">
        <v>2.8201479099999998E-6</v>
      </c>
      <c r="CN286" s="38">
        <v>2.82384812E-6</v>
      </c>
      <c r="CO286" s="38">
        <v>2.81855446E-6</v>
      </c>
      <c r="CP286" s="38">
        <v>2.83413394E-6</v>
      </c>
      <c r="CQ286" s="38">
        <v>2.8332093700000001E-6</v>
      </c>
      <c r="CR286" s="38">
        <v>2.7418760500000001E-6</v>
      </c>
      <c r="CS286" s="38">
        <v>3.5114717299999999E-6</v>
      </c>
      <c r="CT286" s="38">
        <v>3.50599819E-6</v>
      </c>
    </row>
    <row r="287" spans="1:98" ht="14.5" x14ac:dyDescent="0.65">
      <c r="A287" s="77"/>
      <c r="B287" s="77"/>
      <c r="C287" s="37" t="s">
        <v>4</v>
      </c>
      <c r="D287" s="38">
        <f>D288-D286</f>
        <v>2.6192558423554762E-15</v>
      </c>
      <c r="E287" s="38">
        <f t="shared" ref="E287" si="3590">E288-E286</f>
        <v>3.5106290728054888E-7</v>
      </c>
      <c r="F287" s="38">
        <f t="shared" ref="F287" si="3591">F288-F286</f>
        <v>4.9202900936936057E-7</v>
      </c>
      <c r="G287" s="38">
        <f t="shared" ref="G287" si="3592">G288-G286</f>
        <v>5.5298102042876237E-7</v>
      </c>
      <c r="H287" s="38">
        <f t="shared" ref="H287" si="3593">H288-H286</f>
        <v>6.1005393335855769E-7</v>
      </c>
      <c r="I287" s="38">
        <f t="shared" ref="I287" si="3594">I288-I286</f>
        <v>6.7198871632856072E-7</v>
      </c>
      <c r="J287" s="38">
        <f t="shared" ref="J287" si="3595">J288-J286</f>
        <v>8.2161782701132226E-7</v>
      </c>
      <c r="K287" s="38">
        <f t="shared" ref="K287" si="3596">K288-K286</f>
        <v>1.0378289819496362E-6</v>
      </c>
      <c r="L287" s="38">
        <f t="shared" ref="L287" si="3597">L288-L286</f>
        <v>1.2495417782772438E-6</v>
      </c>
      <c r="M287" s="38">
        <f t="shared" ref="M287" si="3598">M288-M286</f>
        <v>1.4490697875163746E-6</v>
      </c>
      <c r="N287" s="38">
        <f t="shared" ref="N287" si="3599">N288-N286</f>
        <v>1.6134784792657658E-6</v>
      </c>
      <c r="O287" s="38">
        <f t="shared" ref="O287" si="3600">O288-O286</f>
        <v>1.6656049351053904E-6</v>
      </c>
      <c r="P287" s="38">
        <f t="shared" ref="P287" si="3601">P288-P286</f>
        <v>1.866706365362932E-6</v>
      </c>
      <c r="Q287" s="38">
        <f t="shared" ref="Q287" si="3602">Q288-Q286</f>
        <v>1.9351998648896506E-6</v>
      </c>
      <c r="R287" s="38">
        <f t="shared" ref="R287" si="3603">R288-R286</f>
        <v>1.9427033127645237E-6</v>
      </c>
      <c r="S287" s="38">
        <f t="shared" ref="S287" si="3604">S288-S286</f>
        <v>1.7650580335923985E-6</v>
      </c>
      <c r="T287" s="38">
        <f t="shared" ref="T287" si="3605">T288-T286</f>
        <v>1.790059032492894E-6</v>
      </c>
      <c r="U287" s="38">
        <f t="shared" ref="U287" si="3606">U288-U286</f>
        <v>2.0070226447169617E-6</v>
      </c>
      <c r="V287" s="38">
        <f t="shared" ref="V287" si="3607">V288-V286</f>
        <v>2.1981446956379321E-6</v>
      </c>
      <c r="W287" s="38">
        <f t="shared" ref="W287" si="3608">W288-W286</f>
        <v>2.4315896753233418E-6</v>
      </c>
      <c r="X287" s="38">
        <f t="shared" ref="X287" si="3609">X288-X286</f>
        <v>2.5360423483259262E-6</v>
      </c>
      <c r="Y287" s="38">
        <f t="shared" ref="Y287" si="3610">Y288-Y286</f>
        <v>2.6604378213146251E-6</v>
      </c>
      <c r="Z287" s="38">
        <f t="shared" ref="Z287" si="3611">Z288-Z286</f>
        <v>2.8066432236061166E-6</v>
      </c>
      <c r="AA287" s="38">
        <f t="shared" ref="AA287" si="3612">AA288-AA286</f>
        <v>2.8771578591849559E-6</v>
      </c>
      <c r="AB287" s="38">
        <f t="shared" ref="AB287" si="3613">AB288-AB286</f>
        <v>2.9368379818817469E-6</v>
      </c>
      <c r="AC287" s="38">
        <f t="shared" ref="AC287" si="3614">AC288-AC286</f>
        <v>3.0137899592959325E-6</v>
      </c>
      <c r="AD287" s="38">
        <f t="shared" ref="AD287" si="3615">AD288-AD286</f>
        <v>3.1064502612531177E-6</v>
      </c>
      <c r="AE287" s="38">
        <f t="shared" ref="AE287" si="3616">AE288-AE286</f>
        <v>3.1419801967167918E-6</v>
      </c>
      <c r="AF287" s="38">
        <f t="shared" ref="AF287" si="3617">AF288-AF286</f>
        <v>3.2501274174616442E-6</v>
      </c>
      <c r="AG287" s="38">
        <f t="shared" ref="AG287" si="3618">AG288-AG286</f>
        <v>3.2170179923841797E-6</v>
      </c>
      <c r="AH287" s="38">
        <f t="shared" ref="AH287" si="3619">AH288-AH286</f>
        <v>4.0036874762300052E-6</v>
      </c>
      <c r="AI287" s="38">
        <f t="shared" ref="AI287" si="3620">AI288-AI286</f>
        <v>4.7234523732523647E-6</v>
      </c>
      <c r="AJ287" s="38">
        <f t="shared" ref="AJ287" si="3621">AJ288-AJ286</f>
        <v>5.2598256075267277E-6</v>
      </c>
      <c r="AK287" s="38">
        <f t="shared" ref="AK287" si="3622">AK288-AK286</f>
        <v>5.6029447074031748E-6</v>
      </c>
      <c r="AL287" s="38">
        <f t="shared" ref="AL287" si="3623">AL288-AL286</f>
        <v>5.8131167386777897E-6</v>
      </c>
      <c r="AM287" s="38">
        <f t="shared" ref="AM287" si="3624">AM288-AM286</f>
        <v>6.1584585378061452E-6</v>
      </c>
      <c r="AN287" s="38">
        <f t="shared" ref="AN287" si="3625">AN288-AN286</f>
        <v>6.3827637057759492E-6</v>
      </c>
      <c r="AO287" s="38">
        <f t="shared" ref="AO287" si="3626">AO288-AO286</f>
        <v>6.6192598061617371E-6</v>
      </c>
      <c r="AP287" s="38">
        <f t="shared" ref="AP287" si="3627">AP288-AP286</f>
        <v>7.6795596554794088E-6</v>
      </c>
      <c r="AQ287" s="38">
        <f t="shared" ref="AQ287" si="3628">AQ288-AQ286</f>
        <v>8.1673893653401356E-6</v>
      </c>
      <c r="AR287" s="38">
        <f t="shared" ref="AR287" si="3629">AR288-AR286</f>
        <v>8.670067522722741E-6</v>
      </c>
      <c r="AS287" s="38">
        <f t="shared" ref="AS287" si="3630">AS288-AS286</f>
        <v>9.1782313890186236E-6</v>
      </c>
      <c r="AT287" s="38">
        <f t="shared" ref="AT287" si="3631">AT288-AT286</f>
        <v>9.6171676426174711E-6</v>
      </c>
      <c r="AU287" s="38">
        <f t="shared" ref="AU287" si="3632">AU288-AU286</f>
        <v>1.0195330461578815E-5</v>
      </c>
      <c r="AV287" s="38">
        <f t="shared" ref="AV287" si="3633">AV288-AV286</f>
        <v>1.0708397061451223E-5</v>
      </c>
      <c r="AW287" s="38">
        <f t="shared" ref="AW287" si="3634">AW288-AW286</f>
        <v>1.119917167528297E-5</v>
      </c>
      <c r="AX287" s="38">
        <f t="shared" ref="AX287" si="3635">AX288-AX286</f>
        <v>1.1181772192784962E-5</v>
      </c>
      <c r="AY287" s="38">
        <f t="shared" ref="AY287" si="3636">AY288-AY286</f>
        <v>1.1386278240716416E-5</v>
      </c>
      <c r="AZ287" s="38">
        <f t="shared" ref="AZ287" si="3637">AZ288-AZ286</f>
        <v>1.1428131766537744E-5</v>
      </c>
      <c r="BA287" s="38">
        <f t="shared" ref="BA287" si="3638">BA288-BA286</f>
        <v>1.1569892600043727E-5</v>
      </c>
      <c r="BB287" s="38">
        <f t="shared" ref="BB287" si="3639">BB288-BB286</f>
        <v>1.1263962737687071E-5</v>
      </c>
      <c r="BC287" s="38">
        <f t="shared" ref="BC287" si="3640">BC288-BC286</f>
        <v>1.0920299297769874E-5</v>
      </c>
      <c r="BD287" s="38">
        <f t="shared" ref="BD287" si="3641">BD288-BD286</f>
        <v>1.0537587558064533E-5</v>
      </c>
      <c r="BE287" s="38">
        <f t="shared" ref="BE287" si="3642">BE288-BE286</f>
        <v>1.0052892711537533E-5</v>
      </c>
      <c r="BF287" s="38">
        <f t="shared" ref="BF287" si="3643">BF288-BF286</f>
        <v>9.6687485185975643E-6</v>
      </c>
      <c r="BG287" s="38">
        <f t="shared" ref="BG287" si="3644">BG288-BG286</f>
        <v>9.4803801829996456E-6</v>
      </c>
      <c r="BH287" s="38">
        <f t="shared" ref="BH287" si="3645">BH288-BH286</f>
        <v>9.2991305105193146E-6</v>
      </c>
      <c r="BI287" s="38">
        <f t="shared" ref="BI287" si="3646">BI288-BI286</f>
        <v>9.0541936392686229E-6</v>
      </c>
      <c r="BJ287" s="38">
        <f t="shared" ref="BJ287" si="3647">BJ288-BJ286</f>
        <v>8.9235944302597595E-6</v>
      </c>
      <c r="BK287" s="38">
        <f t="shared" ref="BK287" si="3648">BK288-BK286</f>
        <v>8.87097052695962E-6</v>
      </c>
      <c r="BL287" s="38">
        <f t="shared" ref="BL287" si="3649">BL288-BL286</f>
        <v>8.8224620779458777E-6</v>
      </c>
      <c r="BM287" s="38">
        <f t="shared" ref="BM287" si="3650">BM288-BM286</f>
        <v>8.7360452309095658E-6</v>
      </c>
      <c r="BN287" s="38">
        <f t="shared" ref="BN287" si="3651">BN288-BN286</f>
        <v>8.6900395562323908E-6</v>
      </c>
      <c r="BO287" s="38">
        <f t="shared" ref="BO287" si="3652">BO288-BO286</f>
        <v>8.5845326682436974E-6</v>
      </c>
      <c r="BP287" s="38">
        <f t="shared" ref="BP287" si="3653">BP288-BP286</f>
        <v>8.5724913401205997E-6</v>
      </c>
      <c r="BQ287" s="38">
        <f t="shared" ref="BQ287" si="3654">BQ288-BQ286</f>
        <v>8.5890903243659493E-6</v>
      </c>
      <c r="BR287" s="38">
        <f t="shared" ref="BR287" si="3655">BR288-BR286</f>
        <v>8.5670221460322389E-6</v>
      </c>
      <c r="BS287" s="38">
        <f t="shared" ref="BS287" si="3656">BS288-BS286</f>
        <v>8.4347057837938937E-6</v>
      </c>
      <c r="BT287" s="38">
        <f t="shared" ref="BT287" si="3657">BT288-BT286</f>
        <v>8.3857542409243741E-6</v>
      </c>
      <c r="BU287" s="38">
        <f t="shared" ref="BU287" si="3658">BU288-BU286</f>
        <v>7.9614497387030597E-6</v>
      </c>
      <c r="BV287" s="38">
        <f t="shared" ref="BV287" si="3659">BV288-BV286</f>
        <v>7.5160379097836621E-6</v>
      </c>
      <c r="BW287" s="38">
        <f t="shared" ref="BW287" si="3660">BW288-BW286</f>
        <v>7.1949009053220374E-6</v>
      </c>
      <c r="BX287" s="38">
        <f t="shared" ref="BX287" si="3661">BX288-BX286</f>
        <v>7.2539777318924069E-6</v>
      </c>
      <c r="BY287" s="38">
        <f t="shared" ref="BY287" si="3662">BY288-BY286</f>
        <v>7.6779539507796363E-6</v>
      </c>
      <c r="BZ287" s="38">
        <f t="shared" ref="BZ287" si="3663">BZ288-BZ286</f>
        <v>7.5946789146257869E-6</v>
      </c>
      <c r="CA287" s="38">
        <f t="shared" ref="CA287" si="3664">CA288-CA286</f>
        <v>7.5622536666353296E-6</v>
      </c>
      <c r="CB287" s="38">
        <f t="shared" ref="CB287" si="3665">CB288-CB286</f>
        <v>7.5339539114957663E-6</v>
      </c>
      <c r="CC287" s="38">
        <f t="shared" ref="CC287" si="3666">CC288-CC286</f>
        <v>8.4143039100845619E-6</v>
      </c>
      <c r="CD287" s="38">
        <f t="shared" ref="CD287" si="3667">CD288-CD286</f>
        <v>8.7551183884293665E-6</v>
      </c>
      <c r="CE287" s="38">
        <f t="shared" ref="CE287" si="3668">CE288-CE286</f>
        <v>9.2268128380524708E-6</v>
      </c>
      <c r="CF287" s="38">
        <f t="shared" ref="CF287" si="3669">CF288-CF286</f>
        <v>9.3716034920085692E-6</v>
      </c>
      <c r="CG287" s="38">
        <f t="shared" ref="CG287" si="3670">CG288-CG286</f>
        <v>9.6764859151481862E-6</v>
      </c>
      <c r="CH287" s="38">
        <f t="shared" ref="CH287" si="3671">CH288-CH286</f>
        <v>9.6927365938231793E-6</v>
      </c>
      <c r="CI287" s="38">
        <f t="shared" ref="CI287" si="3672">CI288-CI286</f>
        <v>9.6897320253074613E-6</v>
      </c>
      <c r="CJ287" s="38">
        <f t="shared" ref="CJ287" si="3673">CJ288-CJ286</f>
        <v>9.5556436979361832E-6</v>
      </c>
      <c r="CK287" s="38">
        <f t="shared" ref="CK287" si="3674">CK288-CK286</f>
        <v>9.2892045523937157E-6</v>
      </c>
      <c r="CL287" s="38">
        <f t="shared" ref="CL287" si="3675">CL288-CL286</f>
        <v>8.9600702227221097E-6</v>
      </c>
      <c r="CM287" s="38">
        <f t="shared" ref="CM287" si="3676">CM288-CM286</f>
        <v>8.7215347203431161E-6</v>
      </c>
      <c r="CN287" s="38">
        <f t="shared" ref="CN287" si="3677">CN288-CN286</f>
        <v>8.5740033959686695E-6</v>
      </c>
      <c r="CO287" s="38">
        <f t="shared" ref="CO287" si="3678">CO288-CO286</f>
        <v>8.439009907895676E-6</v>
      </c>
      <c r="CP287" s="38">
        <f t="shared" ref="CP287" si="3679">CP288-CP286</f>
        <v>8.3286541138943604E-6</v>
      </c>
      <c r="CQ287" s="38">
        <f t="shared" ref="CQ287" si="3680">CQ288-CQ286</f>
        <v>8.2465416945841931E-6</v>
      </c>
      <c r="CR287" s="38">
        <f t="shared" ref="CR287" si="3681">CR288-CR286</f>
        <v>8.179893903856866E-6</v>
      </c>
      <c r="CS287" s="38">
        <f t="shared" ref="CS287" si="3682">CS288-CS286</f>
        <v>8.0893033642159313E-6</v>
      </c>
      <c r="CT287" s="38">
        <f t="shared" ref="CT287" si="3683">CT288-CT286</f>
        <v>8.4190132071268546E-6</v>
      </c>
    </row>
    <row r="288" spans="1:98" ht="14.5" x14ac:dyDescent="0.65">
      <c r="A288" s="77"/>
      <c r="B288" s="78"/>
      <c r="C288" s="37" t="s">
        <v>6</v>
      </c>
      <c r="D288" s="38">
        <v>7.0212582261925582E-7</v>
      </c>
      <c r="E288" s="38">
        <v>8.670370472805489E-7</v>
      </c>
      <c r="F288" s="38">
        <v>9.0294537936936062E-7</v>
      </c>
      <c r="G288" s="38">
        <v>9.6030725042876234E-7</v>
      </c>
      <c r="H288" s="38">
        <v>1.0385307133585577E-6</v>
      </c>
      <c r="I288" s="38">
        <v>1.2981539263285608E-6</v>
      </c>
      <c r="J288" s="38">
        <v>1.6626459270113223E-6</v>
      </c>
      <c r="K288" s="38">
        <v>1.9898098119496363E-6</v>
      </c>
      <c r="L288" s="38">
        <v>2.2847129782772438E-6</v>
      </c>
      <c r="M288" s="38">
        <v>2.5085382975163747E-6</v>
      </c>
      <c r="N288" s="38">
        <v>2.5161998792657657E-6</v>
      </c>
      <c r="O288" s="38">
        <v>2.8647685851053903E-6</v>
      </c>
      <c r="P288" s="38">
        <v>2.906254485362932E-6</v>
      </c>
      <c r="Q288" s="38">
        <v>2.8613614448896507E-6</v>
      </c>
      <c r="R288" s="38">
        <v>2.4796860527645234E-6</v>
      </c>
      <c r="S288" s="38">
        <v>2.5805364035923985E-6</v>
      </c>
      <c r="T288" s="38">
        <v>3.018416072492894E-6</v>
      </c>
      <c r="U288" s="38">
        <v>3.3367838047169618E-6</v>
      </c>
      <c r="V288" s="38">
        <v>3.719491575637932E-6</v>
      </c>
      <c r="W288" s="38">
        <v>3.8221368653233417E-6</v>
      </c>
      <c r="X288" s="38">
        <v>3.9878806883259262E-6</v>
      </c>
      <c r="Y288" s="38">
        <v>4.2035738513146253E-6</v>
      </c>
      <c r="Z288" s="38">
        <v>4.2581290436061168E-6</v>
      </c>
      <c r="AA288" s="38">
        <v>4.3108930891849559E-6</v>
      </c>
      <c r="AB288" s="38">
        <v>4.4196088418817471E-6</v>
      </c>
      <c r="AC288" s="38">
        <v>4.5559512792959322E-6</v>
      </c>
      <c r="AD288" s="38">
        <v>4.5792261612531176E-6</v>
      </c>
      <c r="AE288" s="38">
        <v>4.7684341667167919E-6</v>
      </c>
      <c r="AF288" s="38">
        <v>4.6462355474616439E-6</v>
      </c>
      <c r="AG288" s="38">
        <v>6.2131327923841796E-6</v>
      </c>
      <c r="AH288" s="38">
        <v>7.3828910962300058E-6</v>
      </c>
      <c r="AI288" s="38">
        <v>8.1196646332523644E-6</v>
      </c>
      <c r="AJ288" s="38">
        <v>8.4917907175267273E-6</v>
      </c>
      <c r="AK288" s="38">
        <v>8.6698355674031753E-6</v>
      </c>
      <c r="AL288" s="38">
        <v>9.1715899286777893E-6</v>
      </c>
      <c r="AM288" s="38">
        <v>9.4243116378061453E-6</v>
      </c>
      <c r="AN288" s="38">
        <v>9.742313465775949E-6</v>
      </c>
      <c r="AO288" s="38">
        <v>1.1719561736161737E-5</v>
      </c>
      <c r="AP288" s="38">
        <v>1.229278046547941E-5</v>
      </c>
      <c r="AQ288" s="38">
        <v>1.2992704065340135E-5</v>
      </c>
      <c r="AR288" s="38">
        <v>1.3719118462722742E-5</v>
      </c>
      <c r="AS288" s="38">
        <v>1.4304991139018623E-5</v>
      </c>
      <c r="AT288" s="38">
        <v>1.5185752342617471E-5</v>
      </c>
      <c r="AU288" s="38">
        <v>1.5914314741578815E-5</v>
      </c>
      <c r="AV288" s="38">
        <v>1.6592921291451222E-5</v>
      </c>
      <c r="AW288" s="38">
        <v>1.6271860585282971E-5</v>
      </c>
      <c r="AX288" s="38">
        <v>1.6559337072784962E-5</v>
      </c>
      <c r="AY288" s="38">
        <v>1.6523731830716417E-5</v>
      </c>
      <c r="AZ288" s="38">
        <v>1.6750400646537743E-5</v>
      </c>
      <c r="BA288" s="38">
        <v>1.6051300200043727E-5</v>
      </c>
      <c r="BB288" s="38">
        <v>1.5430291337687071E-5</v>
      </c>
      <c r="BC288" s="38">
        <v>1.4802136017769874E-5</v>
      </c>
      <c r="BD288" s="38">
        <v>1.4001921018064534E-5</v>
      </c>
      <c r="BE288" s="38">
        <v>1.3451805151537532E-5</v>
      </c>
      <c r="BF288" s="38">
        <v>1.3274475638597564E-5</v>
      </c>
      <c r="BG288" s="38">
        <v>1.3049210552999645E-5</v>
      </c>
      <c r="BH288" s="38">
        <v>1.2659115900519315E-5</v>
      </c>
      <c r="BI288" s="38">
        <v>1.2512807009268623E-5</v>
      </c>
      <c r="BJ288" s="38">
        <v>1.2465024840259759E-5</v>
      </c>
      <c r="BK288" s="38">
        <v>1.239546445695962E-5</v>
      </c>
      <c r="BL288" s="38">
        <v>1.2236986037945878E-5</v>
      </c>
      <c r="BM288" s="38">
        <v>1.2147921540909565E-5</v>
      </c>
      <c r="BN288" s="38">
        <v>1.1950774116232392E-5</v>
      </c>
      <c r="BO288" s="38">
        <v>1.1950473758243697E-5</v>
      </c>
      <c r="BP288" s="38">
        <v>1.19760231401206E-5</v>
      </c>
      <c r="BQ288" s="38">
        <v>1.1921096054365948E-5</v>
      </c>
      <c r="BR288" s="38">
        <v>1.166106647603224E-5</v>
      </c>
      <c r="BS288" s="38">
        <v>1.1588327063793893E-5</v>
      </c>
      <c r="BT288" s="38">
        <v>1.0762143920924374E-5</v>
      </c>
      <c r="BU288" s="38">
        <v>1.0011893618703059E-5</v>
      </c>
      <c r="BV288" s="38">
        <v>9.565932919783662E-6</v>
      </c>
      <c r="BW288" s="38">
        <v>9.8439240453220375E-6</v>
      </c>
      <c r="BX288" s="38">
        <v>1.0750128271892406E-5</v>
      </c>
      <c r="BY288" s="38">
        <v>1.0459813190779636E-5</v>
      </c>
      <c r="BZ288" s="38">
        <v>1.0390347504625787E-5</v>
      </c>
      <c r="CA288" s="38">
        <v>1.0319151896635329E-5</v>
      </c>
      <c r="CB288" s="38">
        <v>1.2069780771495767E-5</v>
      </c>
      <c r="CC288" s="38">
        <v>1.2441463870084561E-5</v>
      </c>
      <c r="CD288" s="38">
        <v>1.3163326088429367E-5</v>
      </c>
      <c r="CE288" s="38">
        <v>1.3187921668052472E-5</v>
      </c>
      <c r="CF288" s="38">
        <v>1.3631025442008569E-5</v>
      </c>
      <c r="CG288" s="38">
        <v>1.3488346915148186E-5</v>
      </c>
      <c r="CH288" s="38">
        <v>1.3402554463823179E-5</v>
      </c>
      <c r="CI288" s="38">
        <v>1.3104445865307462E-5</v>
      </c>
      <c r="CJ288" s="38">
        <v>1.2604737277936183E-5</v>
      </c>
      <c r="CK288" s="38">
        <v>1.2031969092393715E-5</v>
      </c>
      <c r="CL288" s="38">
        <v>1.171143169272211E-5</v>
      </c>
      <c r="CM288" s="38">
        <v>1.1541682630343116E-5</v>
      </c>
      <c r="CN288" s="38">
        <v>1.139785151596867E-5</v>
      </c>
      <c r="CO288" s="38">
        <v>1.1257564367895676E-5</v>
      </c>
      <c r="CP288" s="38">
        <v>1.116278805389436E-5</v>
      </c>
      <c r="CQ288" s="38">
        <v>1.1079751064584193E-5</v>
      </c>
      <c r="CR288" s="38">
        <v>1.0921769953856866E-5</v>
      </c>
      <c r="CS288" s="38">
        <v>1.1600775094215931E-5</v>
      </c>
      <c r="CT288" s="38">
        <v>1.1925011397126854E-5</v>
      </c>
    </row>
    <row r="289" spans="1:98" ht="14.5" x14ac:dyDescent="0.65">
      <c r="A289" s="77"/>
      <c r="B289" s="76" t="s">
        <v>13</v>
      </c>
      <c r="C289" s="37" t="s">
        <v>3</v>
      </c>
      <c r="D289" s="38">
        <v>1.52371743E-2</v>
      </c>
      <c r="E289" s="38">
        <v>1.26227969E-2</v>
      </c>
      <c r="F289" s="38">
        <v>8.6625370999999993E-3</v>
      </c>
      <c r="G289" s="38">
        <v>6.7080700999999996E-3</v>
      </c>
      <c r="H289" s="38">
        <v>7.5064559000000003E-3</v>
      </c>
      <c r="I289" s="38">
        <v>9.9254389999999994E-3</v>
      </c>
      <c r="J289" s="38">
        <v>1.07819314E-2</v>
      </c>
      <c r="K289" s="38">
        <v>1.4863234100000001E-2</v>
      </c>
      <c r="L289" s="38">
        <v>1.2016560500000001E-2</v>
      </c>
      <c r="M289" s="38">
        <v>1.28338054E-2</v>
      </c>
      <c r="N289" s="38">
        <v>7.1230486999999997E-3</v>
      </c>
      <c r="O289" s="38">
        <v>6.9458506999999997E-3</v>
      </c>
      <c r="P289" s="38">
        <v>7.6614467000000004E-3</v>
      </c>
      <c r="Q289" s="38">
        <v>8.2748283999999998E-3</v>
      </c>
      <c r="R289" s="38">
        <v>4.9947752999999996E-3</v>
      </c>
      <c r="S289" s="38">
        <v>2.6817666000000001E-3</v>
      </c>
      <c r="T289" s="38">
        <v>6.4667808000000004E-3</v>
      </c>
      <c r="U289" s="38">
        <v>9.5795237999999998E-3</v>
      </c>
      <c r="V289" s="38">
        <v>1.16799772E-2</v>
      </c>
      <c r="W289" s="38">
        <v>1.47061177E-2</v>
      </c>
      <c r="X289" s="38">
        <v>1.5005819199999999E-2</v>
      </c>
      <c r="Y289" s="38">
        <v>1.46703106E-2</v>
      </c>
      <c r="Z289" s="38">
        <v>1.52041368E-2</v>
      </c>
      <c r="AA289" s="38">
        <v>1.39959803E-2</v>
      </c>
      <c r="AB289" s="38">
        <v>1.48940913E-2</v>
      </c>
      <c r="AC289" s="38">
        <v>1.7574854800000001E-2</v>
      </c>
      <c r="AD289" s="38">
        <v>1.87210591E-2</v>
      </c>
      <c r="AE289" s="38">
        <v>1.97648258E-2</v>
      </c>
      <c r="AF289" s="38">
        <v>2.0460021700000001E-2</v>
      </c>
      <c r="AG289" s="38">
        <v>2.1297149899999999E-2</v>
      </c>
      <c r="AH289" s="38">
        <v>2.4016261800000001E-2</v>
      </c>
      <c r="AI289" s="38">
        <v>2.4609248699999999E-2</v>
      </c>
      <c r="AJ289" s="38">
        <v>2.3930016799999999E-2</v>
      </c>
      <c r="AK289" s="38">
        <v>2.44099791E-2</v>
      </c>
      <c r="AL289" s="38">
        <v>2.7330133199999999E-2</v>
      </c>
      <c r="AM289" s="38">
        <v>2.70761944E-2</v>
      </c>
      <c r="AN289" s="38">
        <v>2.7446611499999999E-2</v>
      </c>
      <c r="AO289" s="38">
        <v>2.75155326E-2</v>
      </c>
      <c r="AP289" s="38">
        <v>2.8564572E-2</v>
      </c>
      <c r="AQ289" s="38">
        <v>3.1523965700000003E-2</v>
      </c>
      <c r="AR289" s="38">
        <v>3.1328098800000002E-2</v>
      </c>
      <c r="AS289" s="38">
        <v>3.0146327399999999E-2</v>
      </c>
      <c r="AT289" s="38">
        <v>3.1726237599999998E-2</v>
      </c>
      <c r="AU289" s="38">
        <v>3.3335299899999997E-2</v>
      </c>
      <c r="AV289" s="38">
        <v>3.5581453999999998E-2</v>
      </c>
      <c r="AW289" s="38">
        <v>2.8372642600000001E-2</v>
      </c>
      <c r="AX289" s="38">
        <v>3.06646166E-2</v>
      </c>
      <c r="AY289" s="38">
        <v>2.9117615699999998E-2</v>
      </c>
      <c r="AZ289" s="38">
        <v>3.01141217E-2</v>
      </c>
      <c r="BA289" s="38">
        <v>3.0781054400000001E-2</v>
      </c>
      <c r="BB289" s="38">
        <v>3.0567086300000001E-2</v>
      </c>
      <c r="BC289" s="38">
        <v>2.8019911500000001E-2</v>
      </c>
      <c r="BD289" s="38">
        <v>2.43290639E-2</v>
      </c>
      <c r="BE289" s="38">
        <v>2.32447447E-2</v>
      </c>
      <c r="BF289" s="38">
        <v>2.50487725E-2</v>
      </c>
      <c r="BG289" s="38">
        <v>2.4818894899999999E-2</v>
      </c>
      <c r="BH289" s="38">
        <v>2.3285597299999999E-2</v>
      </c>
      <c r="BI289" s="38">
        <v>2.3398828999999999E-2</v>
      </c>
      <c r="BJ289" s="38">
        <v>2.5039645199999998E-2</v>
      </c>
      <c r="BK289" s="38">
        <v>2.5499445400000001E-2</v>
      </c>
      <c r="BL289" s="38">
        <v>2.5122022599999998E-2</v>
      </c>
      <c r="BM289" s="38">
        <v>2.4325501999999999E-2</v>
      </c>
      <c r="BN289" s="38">
        <v>2.36954807E-2</v>
      </c>
      <c r="BO289" s="38">
        <v>2.26654708E-2</v>
      </c>
      <c r="BP289" s="38">
        <v>2.3728360600000001E-2</v>
      </c>
      <c r="BQ289" s="38">
        <v>2.38726813E-2</v>
      </c>
      <c r="BR289" s="38">
        <v>2.3240473899999999E-2</v>
      </c>
      <c r="BS289" s="38">
        <v>2.6111578199999999E-2</v>
      </c>
      <c r="BT289" s="38">
        <v>2.6745252399999999E-2</v>
      </c>
      <c r="BU289" s="38">
        <v>2.6678016999999998E-2</v>
      </c>
      <c r="BV289" s="38">
        <v>2.69003297E-2</v>
      </c>
      <c r="BW289" s="38">
        <v>2.4863003500000001E-2</v>
      </c>
      <c r="BX289" s="38">
        <v>2.6308677400000001E-2</v>
      </c>
      <c r="BY289" s="38">
        <v>2.5092296600000001E-2</v>
      </c>
      <c r="BZ289" s="38">
        <v>2.6571952199999999E-2</v>
      </c>
      <c r="CA289" s="38">
        <v>2.4965840699999998E-2</v>
      </c>
      <c r="CB289" s="38">
        <v>2.54227972E-2</v>
      </c>
      <c r="CC289" s="38">
        <v>2.4650566799999999E-2</v>
      </c>
      <c r="CD289" s="38">
        <v>2.2871445300000001E-2</v>
      </c>
      <c r="CE289" s="38">
        <v>1.6448464400000001E-2</v>
      </c>
      <c r="CF289" s="38">
        <v>1.9711036500000001E-2</v>
      </c>
      <c r="CG289" s="38">
        <v>2.0214983700000001E-2</v>
      </c>
      <c r="CH289" s="38">
        <v>1.99878572E-2</v>
      </c>
      <c r="CI289" s="38">
        <v>2.0092412800000001E-2</v>
      </c>
      <c r="CJ289" s="38">
        <v>2.06667593E-2</v>
      </c>
      <c r="CK289" s="38">
        <v>1.9200485600000001E-2</v>
      </c>
      <c r="CL289" s="38">
        <v>1.84482163E-2</v>
      </c>
      <c r="CM289" s="38">
        <v>1.98996398E-2</v>
      </c>
      <c r="CN289" s="38">
        <v>1.9701680100000001E-2</v>
      </c>
      <c r="CO289" s="38">
        <v>1.8516655100000001E-2</v>
      </c>
      <c r="CP289" s="38">
        <v>1.48561154E-2</v>
      </c>
      <c r="CQ289" s="38">
        <v>1.7867051200000001E-2</v>
      </c>
      <c r="CR289" s="38">
        <v>1.5527528699999999E-2</v>
      </c>
      <c r="CS289" s="38">
        <v>1.2808605900000001E-2</v>
      </c>
      <c r="CT289" s="38">
        <v>1.3828215200000001E-2</v>
      </c>
    </row>
    <row r="290" spans="1:98" ht="14.5" x14ac:dyDescent="0.65">
      <c r="A290" s="77"/>
      <c r="B290" s="77"/>
      <c r="C290" s="38" t="s">
        <v>4</v>
      </c>
      <c r="D290" s="38">
        <f>D291-D289</f>
        <v>-5.6177146268154843E-12</v>
      </c>
      <c r="E290" s="38">
        <f t="shared" ref="E290" si="3684">E291-E289</f>
        <v>6.039547663918194E-3</v>
      </c>
      <c r="F290" s="38">
        <f t="shared" ref="F290" si="3685">F291-F289</f>
        <v>9.5327362911152326E-3</v>
      </c>
      <c r="G290" s="38">
        <f t="shared" ref="G290" si="3686">G291-G289</f>
        <v>1.0934218991272069E-2</v>
      </c>
      <c r="H290" s="38">
        <f t="shared" ref="H290" si="3687">H291-H289</f>
        <v>1.1586253058448341E-2</v>
      </c>
      <c r="I290" s="38">
        <f t="shared" ref="I290" si="3688">I291-I289</f>
        <v>1.2687365358978129E-2</v>
      </c>
      <c r="J290" s="38">
        <f t="shared" ref="J290" si="3689">J291-J289</f>
        <v>1.4689814441238749E-2</v>
      </c>
      <c r="K290" s="38">
        <f t="shared" ref="K290" si="3690">K291-K289</f>
        <v>1.6737410175625026E-2</v>
      </c>
      <c r="L290" s="38">
        <f t="shared" ref="L290" si="3691">L291-L289</f>
        <v>2.0150038378656088E-2</v>
      </c>
      <c r="M290" s="38">
        <f t="shared" ref="M290" si="3692">M291-M289</f>
        <v>2.1860127990679754E-2</v>
      </c>
      <c r="N290" s="38">
        <f t="shared" ref="N290" si="3693">N291-N289</f>
        <v>2.3843777173208656E-2</v>
      </c>
      <c r="O290" s="38">
        <f t="shared" ref="O290" si="3694">O291-O289</f>
        <v>2.3397923058460203E-2</v>
      </c>
      <c r="P290" s="38">
        <f t="shared" ref="P290" si="3695">P291-P289</f>
        <v>2.3320213909409367E-2</v>
      </c>
      <c r="Q290" s="38">
        <f t="shared" ref="Q290" si="3696">Q291-Q289</f>
        <v>2.3735718305460559E-2</v>
      </c>
      <c r="R290" s="38">
        <f t="shared" ref="R290" si="3697">R291-R289</f>
        <v>2.4430846874931588E-2</v>
      </c>
      <c r="S290" s="38">
        <f t="shared" ref="S290" si="3698">S291-S289</f>
        <v>2.3794843250608527E-2</v>
      </c>
      <c r="T290" s="38">
        <f t="shared" ref="T290" si="3699">T291-T289</f>
        <v>2.2552906669376364E-2</v>
      </c>
      <c r="U290" s="38">
        <f t="shared" ref="U290" si="3700">U291-U289</f>
        <v>2.3195835257273121E-2</v>
      </c>
      <c r="V290" s="38">
        <f t="shared" ref="V290" si="3701">V291-V289</f>
        <v>2.4907341817032729E-2</v>
      </c>
      <c r="W290" s="38">
        <f t="shared" ref="W290" si="3702">W291-W289</f>
        <v>2.7090665901214804E-2</v>
      </c>
      <c r="X290" s="38">
        <f t="shared" ref="X290" si="3703">X291-X289</f>
        <v>2.9590550246558787E-2</v>
      </c>
      <c r="Y290" s="38">
        <f t="shared" ref="Y290" si="3704">Y291-Y289</f>
        <v>3.1777872874388838E-2</v>
      </c>
      <c r="Z290" s="38">
        <f t="shared" ref="Z290" si="3705">Z291-Z289</f>
        <v>3.3642488780805543E-2</v>
      </c>
      <c r="AA290" s="38">
        <f t="shared" ref="AA290" si="3706">AA291-AA289</f>
        <v>3.5597699725017327E-2</v>
      </c>
      <c r="AB290" s="38">
        <f t="shared" ref="AB290" si="3707">AB291-AB289</f>
        <v>3.6850540433235976E-2</v>
      </c>
      <c r="AC290" s="38">
        <f t="shared" ref="AC290" si="3708">AC291-AC289</f>
        <v>3.8358129235404978E-2</v>
      </c>
      <c r="AD290" s="38">
        <f t="shared" ref="AD290" si="3709">AD291-AD289</f>
        <v>4.0767366391984701E-2</v>
      </c>
      <c r="AE290" s="38">
        <f t="shared" ref="AE290" si="3710">AE291-AE289</f>
        <v>4.3136557879179693E-2</v>
      </c>
      <c r="AF290" s="38">
        <f t="shared" ref="AF290" si="3711">AF291-AF289</f>
        <v>4.5682876272823053E-2</v>
      </c>
      <c r="AG290" s="38">
        <f t="shared" ref="AG290" si="3712">AG291-AG289</f>
        <v>4.8179101358802746E-2</v>
      </c>
      <c r="AH290" s="38">
        <f t="shared" ref="AH290" si="3713">AH291-AH289</f>
        <v>5.091455763974017E-2</v>
      </c>
      <c r="AI290" s="38">
        <f t="shared" ref="AI290" si="3714">AI291-AI289</f>
        <v>5.4460898836193011E-2</v>
      </c>
      <c r="AJ290" s="38">
        <f t="shared" ref="AJ290" si="3715">AJ291-AJ289</f>
        <v>5.7749727175946702E-2</v>
      </c>
      <c r="AK290" s="38">
        <f t="shared" ref="AK290" si="3716">AK291-AK289</f>
        <v>6.0406514932274578E-2</v>
      </c>
      <c r="AL290" s="38">
        <f t="shared" ref="AL290" si="3717">AL291-AL289</f>
        <v>6.3188138986298159E-2</v>
      </c>
      <c r="AM290" s="38">
        <f t="shared" ref="AM290" si="3718">AM291-AM289</f>
        <v>6.6997008347195158E-2</v>
      </c>
      <c r="AN290" s="38">
        <f t="shared" ref="AN290" si="3719">AN291-AN289</f>
        <v>7.014539801083236E-2</v>
      </c>
      <c r="AO290" s="38">
        <f t="shared" ref="AO290" si="3720">AO291-AO289</f>
        <v>7.3081324570993506E-2</v>
      </c>
      <c r="AP290" s="38">
        <f t="shared" ref="AP290" si="3721">AP291-AP289</f>
        <v>7.5745155687241619E-2</v>
      </c>
      <c r="AQ290" s="38">
        <f t="shared" ref="AQ290" si="3722">AQ291-AQ289</f>
        <v>7.8568381635077594E-2</v>
      </c>
      <c r="AR290" s="38">
        <f t="shared" ref="AR290" si="3723">AR291-AR289</f>
        <v>8.2290274119891621E-2</v>
      </c>
      <c r="AS290" s="38">
        <f t="shared" ref="AS290" si="3724">AS291-AS289</f>
        <v>8.5486903488696808E-2</v>
      </c>
      <c r="AT290" s="38">
        <f t="shared" ref="AT290" si="3725">AT291-AT289</f>
        <v>8.7932437012879977E-2</v>
      </c>
      <c r="AU290" s="38">
        <f t="shared" ref="AU290" si="3726">AU291-AU289</f>
        <v>9.0972791212897003E-2</v>
      </c>
      <c r="AV290" s="38">
        <f t="shared" ref="AV290" si="3727">AV291-AV289</f>
        <v>9.4372939847429713E-2</v>
      </c>
      <c r="AW290" s="38">
        <f t="shared" ref="AW290" si="3728">AW291-AW289</f>
        <v>9.8238704326051196E-2</v>
      </c>
      <c r="AX290" s="38">
        <f t="shared" ref="AX290" si="3729">AX291-AX289</f>
        <v>9.8770298519179095E-2</v>
      </c>
      <c r="AY290" s="38">
        <f t="shared" ref="AY290" si="3730">AY291-AY289</f>
        <v>0.10060514548384587</v>
      </c>
      <c r="AZ290" s="38">
        <f t="shared" ref="AZ290" si="3731">AZ291-AZ289</f>
        <v>0.10174655649069181</v>
      </c>
      <c r="BA290" s="38">
        <f t="shared" ref="BA290" si="3732">BA291-BA289</f>
        <v>0.10335847239062793</v>
      </c>
      <c r="BB290" s="38">
        <f t="shared" ref="BB290" si="3733">BB291-BB289</f>
        <v>0.10511168995750782</v>
      </c>
      <c r="BC290" s="38">
        <f t="shared" ref="BC290" si="3734">BC291-BC289</f>
        <v>0.10666040618799016</v>
      </c>
      <c r="BD290" s="38">
        <f t="shared" ref="BD290" si="3735">BD291-BD289</f>
        <v>0.10716595192238146</v>
      </c>
      <c r="BE290" s="38">
        <f t="shared" ref="BE290" si="3736">BE291-BE289</f>
        <v>0.10639963398342238</v>
      </c>
      <c r="BF290" s="38">
        <f t="shared" ref="BF290" si="3737">BF291-BF289</f>
        <v>0.10555935506004253</v>
      </c>
      <c r="BG290" s="38">
        <f t="shared" ref="BG290" si="3738">BG291-BG289</f>
        <v>0.10580750186826296</v>
      </c>
      <c r="BH290" s="38">
        <f t="shared" ref="BH290" si="3739">BH291-BH289</f>
        <v>0.10597894580298729</v>
      </c>
      <c r="BI290" s="38">
        <f t="shared" ref="BI290" si="3740">BI291-BI289</f>
        <v>0.10558628919016268</v>
      </c>
      <c r="BJ290" s="38">
        <f t="shared" ref="BJ290" si="3741">BJ291-BJ289</f>
        <v>0.10541970104892733</v>
      </c>
      <c r="BK290" s="38">
        <f t="shared" ref="BK290" si="3742">BK291-BK289</f>
        <v>0.10590744461320505</v>
      </c>
      <c r="BL290" s="38">
        <f t="shared" ref="BL290" si="3743">BL291-BL289</f>
        <v>0.1064965822629315</v>
      </c>
      <c r="BM290" s="38">
        <f t="shared" ref="BM290" si="3744">BM291-BM289</f>
        <v>0.10689981464227022</v>
      </c>
      <c r="BN290" s="38">
        <f t="shared" ref="BN290" si="3745">BN291-BN289</f>
        <v>0.10694146272518948</v>
      </c>
      <c r="BO290" s="38">
        <f t="shared" ref="BO290" si="3746">BO291-BO289</f>
        <v>0.10676655824938622</v>
      </c>
      <c r="BP290" s="38">
        <f t="shared" ref="BP290" si="3747">BP291-BP289</f>
        <v>0.10621842370615828</v>
      </c>
      <c r="BQ290" s="38">
        <f t="shared" ref="BQ290" si="3748">BQ291-BQ289</f>
        <v>0.10649238558662533</v>
      </c>
      <c r="BR290" s="38">
        <f t="shared" ref="BR290" si="3749">BR291-BR289</f>
        <v>0.10672975024844439</v>
      </c>
      <c r="BS290" s="38">
        <f t="shared" ref="BS290" si="3750">BS291-BS289</f>
        <v>0.10675983055206885</v>
      </c>
      <c r="BT290" s="38">
        <f t="shared" ref="BT290" si="3751">BT291-BT289</f>
        <v>0.10795739973596308</v>
      </c>
      <c r="BU290" s="38">
        <f t="shared" ref="BU290" si="3752">BU291-BU289</f>
        <v>0.10912930380702679</v>
      </c>
      <c r="BV290" s="38">
        <f t="shared" ref="BV290" si="3753">BV291-BV289</f>
        <v>0.11007213374448097</v>
      </c>
      <c r="BW290" s="38">
        <f t="shared" ref="BW290" si="3754">BW291-BW289</f>
        <v>0.11109024568470185</v>
      </c>
      <c r="BX290" s="38">
        <f t="shared" ref="BX290" si="3755">BX291-BX289</f>
        <v>0.11134331586223045</v>
      </c>
      <c r="BY290" s="38">
        <f t="shared" ref="BY290" si="3756">BY291-BY289</f>
        <v>0.11234929068730334</v>
      </c>
      <c r="BZ290" s="38">
        <f t="shared" ref="BZ290" si="3757">BZ291-BZ289</f>
        <v>0.11271501557363803</v>
      </c>
      <c r="CA290" s="38">
        <f t="shared" ref="CA290" si="3758">CA291-CA289</f>
        <v>0.11373224550186312</v>
      </c>
      <c r="CB290" s="38">
        <f t="shared" ref="CB290" si="3759">CB291-CB289</f>
        <v>0.11405313825172513</v>
      </c>
      <c r="CC290" s="38">
        <f t="shared" ref="CC290" si="3760">CC291-CC289</f>
        <v>0.11462792841801184</v>
      </c>
      <c r="CD290" s="38">
        <f t="shared" ref="CD290" si="3761">CD291-CD289</f>
        <v>0.11485322954424455</v>
      </c>
      <c r="CE290" s="38">
        <f t="shared" ref="CE290" si="3762">CE291-CE289</f>
        <v>0.11441481246844085</v>
      </c>
      <c r="CF290" s="38">
        <f t="shared" ref="CF290" si="3763">CF291-CF289</f>
        <v>0.11167645968989384</v>
      </c>
      <c r="CG290" s="38">
        <f t="shared" ref="CG290" si="3764">CG291-CG289</f>
        <v>0.11101729171768837</v>
      </c>
      <c r="CH290" s="38">
        <f t="shared" ref="CH290" si="3765">CH291-CH289</f>
        <v>0.1106488590531693</v>
      </c>
      <c r="CI290" s="38">
        <f t="shared" ref="CI290" si="3766">CI291-CI289</f>
        <v>0.11025872330636606</v>
      </c>
      <c r="CJ290" s="38">
        <f t="shared" ref="CJ290" si="3767">CJ291-CJ289</f>
        <v>0.10994493061459248</v>
      </c>
      <c r="CK290" s="38">
        <f t="shared" ref="CK290" si="3768">CK291-CK289</f>
        <v>0.10992381889767745</v>
      </c>
      <c r="CL290" s="38">
        <f t="shared" ref="CL290" si="3769">CL291-CL289</f>
        <v>0.10931577764465668</v>
      </c>
      <c r="CM290" s="38">
        <f t="shared" ref="CM290" si="3770">CM291-CM289</f>
        <v>0.10846771342043102</v>
      </c>
      <c r="CN290" s="38">
        <f t="shared" ref="CN290" si="3771">CN291-CN289</f>
        <v>0.10833654996493031</v>
      </c>
      <c r="CO290" s="38">
        <f t="shared" ref="CO290" si="3772">CO291-CO289</f>
        <v>0.10807769253187094</v>
      </c>
      <c r="CP290" s="38">
        <f t="shared" ref="CP290" si="3773">CP291-CP289</f>
        <v>0.10735246264410724</v>
      </c>
      <c r="CQ290" s="38">
        <f t="shared" ref="CQ290" si="3774">CQ291-CQ289</f>
        <v>0.10539911093156358</v>
      </c>
      <c r="CR290" s="38">
        <f t="shared" ref="CR290" si="3775">CR291-CR289</f>
        <v>0.10504516053201883</v>
      </c>
      <c r="CS290" s="38">
        <f t="shared" ref="CS290" si="3776">CS291-CS289</f>
        <v>0.10374899116638216</v>
      </c>
      <c r="CT290" s="38">
        <f t="shared" ref="CT290" si="3777">CT291-CT289</f>
        <v>0.10157129120775202</v>
      </c>
    </row>
    <row r="291" spans="1:98" ht="14.5" x14ac:dyDescent="0.65">
      <c r="A291" s="77"/>
      <c r="B291" s="78"/>
      <c r="C291" s="38" t="s">
        <v>6</v>
      </c>
      <c r="D291" s="38">
        <v>1.5237174294382285E-2</v>
      </c>
      <c r="E291" s="38">
        <v>1.8662344563918194E-2</v>
      </c>
      <c r="F291" s="38">
        <v>1.8195273391115232E-2</v>
      </c>
      <c r="G291" s="38">
        <v>1.7642289091272068E-2</v>
      </c>
      <c r="H291" s="38">
        <v>1.9092708958448341E-2</v>
      </c>
      <c r="I291" s="38">
        <v>2.2612804358978129E-2</v>
      </c>
      <c r="J291" s="38">
        <v>2.5471745841238749E-2</v>
      </c>
      <c r="K291" s="38">
        <v>3.1600644275625027E-2</v>
      </c>
      <c r="L291" s="38">
        <v>3.216659887865609E-2</v>
      </c>
      <c r="M291" s="38">
        <v>3.4693933390679756E-2</v>
      </c>
      <c r="N291" s="38">
        <v>3.0966825873208655E-2</v>
      </c>
      <c r="O291" s="38">
        <v>3.0343773758460202E-2</v>
      </c>
      <c r="P291" s="38">
        <v>3.0981660609409368E-2</v>
      </c>
      <c r="Q291" s="38">
        <v>3.2010546705460559E-2</v>
      </c>
      <c r="R291" s="38">
        <v>2.9425622174931589E-2</v>
      </c>
      <c r="S291" s="38">
        <v>2.6476609850608526E-2</v>
      </c>
      <c r="T291" s="38">
        <v>2.9019687469376363E-2</v>
      </c>
      <c r="U291" s="38">
        <v>3.2775359057273121E-2</v>
      </c>
      <c r="V291" s="38">
        <v>3.6587319017032729E-2</v>
      </c>
      <c r="W291" s="38">
        <v>4.1796783601214804E-2</v>
      </c>
      <c r="X291" s="38">
        <v>4.4596369446558787E-2</v>
      </c>
      <c r="Y291" s="38">
        <v>4.6448183474388838E-2</v>
      </c>
      <c r="Z291" s="38">
        <v>4.8846625580805547E-2</v>
      </c>
      <c r="AA291" s="38">
        <v>4.959368002501733E-2</v>
      </c>
      <c r="AB291" s="38">
        <v>5.1744631733235978E-2</v>
      </c>
      <c r="AC291" s="38">
        <v>5.5932984035404976E-2</v>
      </c>
      <c r="AD291" s="38">
        <v>5.9488425491984701E-2</v>
      </c>
      <c r="AE291" s="38">
        <v>6.290138367917969E-2</v>
      </c>
      <c r="AF291" s="38">
        <v>6.614289797282305E-2</v>
      </c>
      <c r="AG291" s="38">
        <v>6.9476251258802746E-2</v>
      </c>
      <c r="AH291" s="38">
        <v>7.4930819439740171E-2</v>
      </c>
      <c r="AI291" s="38">
        <v>7.9070147536193014E-2</v>
      </c>
      <c r="AJ291" s="38">
        <v>8.1679743975946698E-2</v>
      </c>
      <c r="AK291" s="38">
        <v>8.4816494032274578E-2</v>
      </c>
      <c r="AL291" s="38">
        <v>9.0518272186298154E-2</v>
      </c>
      <c r="AM291" s="38">
        <v>9.4073202747195162E-2</v>
      </c>
      <c r="AN291" s="38">
        <v>9.7592009510832356E-2</v>
      </c>
      <c r="AO291" s="38">
        <v>0.10059685717099351</v>
      </c>
      <c r="AP291" s="38">
        <v>0.10430972768724162</v>
      </c>
      <c r="AQ291" s="38">
        <v>0.1100923473350776</v>
      </c>
      <c r="AR291" s="38">
        <v>0.11361837291989162</v>
      </c>
      <c r="AS291" s="38">
        <v>0.11563323088869681</v>
      </c>
      <c r="AT291" s="38">
        <v>0.11965867461287998</v>
      </c>
      <c r="AU291" s="38">
        <v>0.12430809111289701</v>
      </c>
      <c r="AV291" s="38">
        <v>0.12995439384742971</v>
      </c>
      <c r="AW291" s="38">
        <v>0.12661134692605119</v>
      </c>
      <c r="AX291" s="38">
        <v>0.12943491511917909</v>
      </c>
      <c r="AY291" s="38">
        <v>0.12972276118384587</v>
      </c>
      <c r="AZ291" s="38">
        <v>0.1318606781906918</v>
      </c>
      <c r="BA291" s="38">
        <v>0.13413952679062793</v>
      </c>
      <c r="BB291" s="38">
        <v>0.13567877625750782</v>
      </c>
      <c r="BC291" s="38">
        <v>0.13468031768799016</v>
      </c>
      <c r="BD291" s="38">
        <v>0.13149501582238146</v>
      </c>
      <c r="BE291" s="38">
        <v>0.12964437868342238</v>
      </c>
      <c r="BF291" s="38">
        <v>0.13060812756004253</v>
      </c>
      <c r="BG291" s="38">
        <v>0.13062639676826296</v>
      </c>
      <c r="BH291" s="38">
        <v>0.12926454310298729</v>
      </c>
      <c r="BI291" s="38">
        <v>0.12898511819016267</v>
      </c>
      <c r="BJ291" s="38">
        <v>0.13045934624892733</v>
      </c>
      <c r="BK291" s="38">
        <v>0.13140689001320505</v>
      </c>
      <c r="BL291" s="38">
        <v>0.1316186048629315</v>
      </c>
      <c r="BM291" s="38">
        <v>0.13122531664227022</v>
      </c>
      <c r="BN291" s="38">
        <v>0.13063694342518947</v>
      </c>
      <c r="BO291" s="38">
        <v>0.12943202904938622</v>
      </c>
      <c r="BP291" s="38">
        <v>0.12994678430615828</v>
      </c>
      <c r="BQ291" s="38">
        <v>0.13036506688662533</v>
      </c>
      <c r="BR291" s="38">
        <v>0.12997022414844439</v>
      </c>
      <c r="BS291" s="38">
        <v>0.13287140875206885</v>
      </c>
      <c r="BT291" s="38">
        <v>0.13470265213596308</v>
      </c>
      <c r="BU291" s="38">
        <v>0.13580732080702679</v>
      </c>
      <c r="BV291" s="38">
        <v>0.13697246344448097</v>
      </c>
      <c r="BW291" s="38">
        <v>0.13595324918470186</v>
      </c>
      <c r="BX291" s="38">
        <v>0.13765199326223046</v>
      </c>
      <c r="BY291" s="38">
        <v>0.13744158728730335</v>
      </c>
      <c r="BZ291" s="38">
        <v>0.13928696777363803</v>
      </c>
      <c r="CA291" s="38">
        <v>0.13869808620186311</v>
      </c>
      <c r="CB291" s="38">
        <v>0.13947593545172512</v>
      </c>
      <c r="CC291" s="38">
        <v>0.13927849521801183</v>
      </c>
      <c r="CD291" s="38">
        <v>0.13772467484424455</v>
      </c>
      <c r="CE291" s="38">
        <v>0.13086327686844085</v>
      </c>
      <c r="CF291" s="38">
        <v>0.13138749618989384</v>
      </c>
      <c r="CG291" s="38">
        <v>0.13123227541768837</v>
      </c>
      <c r="CH291" s="38">
        <v>0.1306367162531693</v>
      </c>
      <c r="CI291" s="38">
        <v>0.13035113610636606</v>
      </c>
      <c r="CJ291" s="38">
        <v>0.13061168991459249</v>
      </c>
      <c r="CK291" s="38">
        <v>0.12912430449767745</v>
      </c>
      <c r="CL291" s="38">
        <v>0.12776399394465668</v>
      </c>
      <c r="CM291" s="38">
        <v>0.12836735322043102</v>
      </c>
      <c r="CN291" s="38">
        <v>0.12803823006493031</v>
      </c>
      <c r="CO291" s="38">
        <v>0.12659434763187094</v>
      </c>
      <c r="CP291" s="38">
        <v>0.12220857804410723</v>
      </c>
      <c r="CQ291" s="38">
        <v>0.12326616213156358</v>
      </c>
      <c r="CR291" s="38">
        <v>0.12057268923201883</v>
      </c>
      <c r="CS291" s="38">
        <v>0.11655759706638216</v>
      </c>
      <c r="CT291" s="38">
        <v>0.11539950640775201</v>
      </c>
    </row>
    <row r="292" spans="1:98" ht="14.5" x14ac:dyDescent="0.65">
      <c r="A292" s="77"/>
      <c r="B292" s="76" t="s">
        <v>65</v>
      </c>
      <c r="C292" s="38" t="s">
        <v>3</v>
      </c>
      <c r="D292" s="38">
        <v>9.6473567E-3</v>
      </c>
      <c r="E292" s="38">
        <v>7.9497853999999993E-3</v>
      </c>
      <c r="F292" s="38">
        <v>5.2975208999999999E-3</v>
      </c>
      <c r="G292" s="38">
        <v>6.1036876999999998E-3</v>
      </c>
      <c r="H292" s="38">
        <v>5.8847289000000004E-3</v>
      </c>
      <c r="I292" s="38">
        <v>5.5393769000000002E-3</v>
      </c>
      <c r="J292" s="38">
        <v>5.9648731000000003E-3</v>
      </c>
      <c r="K292" s="38">
        <v>7.5910711000000001E-3</v>
      </c>
      <c r="L292" s="38">
        <v>5.8048068999999999E-3</v>
      </c>
      <c r="M292" s="38">
        <v>7.5716788000000004E-3</v>
      </c>
      <c r="N292" s="38">
        <v>4.3934315999999999E-3</v>
      </c>
      <c r="O292" s="38">
        <v>4.1171226999999998E-3</v>
      </c>
      <c r="P292" s="38">
        <v>3.7978106000000002E-3</v>
      </c>
      <c r="Q292" s="38">
        <v>4.6972270999999996E-3</v>
      </c>
      <c r="R292" s="38">
        <v>2.7754705000000001E-3</v>
      </c>
      <c r="S292" s="38">
        <v>1.1421726999999999E-3</v>
      </c>
      <c r="T292" s="38">
        <v>3.3430526000000002E-3</v>
      </c>
      <c r="U292" s="38">
        <v>4.6871090000000001E-3</v>
      </c>
      <c r="V292" s="38">
        <v>6.2900433E-3</v>
      </c>
      <c r="W292" s="38">
        <v>8.0843332E-3</v>
      </c>
      <c r="X292" s="38">
        <v>7.5103851999999997E-3</v>
      </c>
      <c r="Y292" s="38">
        <v>8.4764495999999998E-3</v>
      </c>
      <c r="Z292" s="38">
        <v>9.4611177000000005E-3</v>
      </c>
      <c r="AA292" s="38">
        <v>9.2533197999999997E-3</v>
      </c>
      <c r="AB292" s="38">
        <v>9.4331125999999998E-3</v>
      </c>
      <c r="AC292" s="38">
        <v>1.16836713E-2</v>
      </c>
      <c r="AD292" s="38">
        <v>1.2290011700000001E-2</v>
      </c>
      <c r="AE292" s="38">
        <v>1.06398363E-2</v>
      </c>
      <c r="AF292" s="38">
        <v>1.2728133799999999E-2</v>
      </c>
      <c r="AG292" s="38">
        <v>1.2830461499999999E-2</v>
      </c>
      <c r="AH292" s="38">
        <v>1.33271411E-2</v>
      </c>
      <c r="AI292" s="38">
        <v>1.5155588100000001E-2</v>
      </c>
      <c r="AJ292" s="38">
        <v>1.47878195E-2</v>
      </c>
      <c r="AK292" s="38">
        <v>1.5078215000000001E-2</v>
      </c>
      <c r="AL292" s="38">
        <v>1.6721157600000001E-2</v>
      </c>
      <c r="AM292" s="38">
        <v>1.6643966400000001E-2</v>
      </c>
      <c r="AN292" s="38">
        <v>1.6438985999999999E-2</v>
      </c>
      <c r="AO292" s="38">
        <v>1.6240721499999999E-2</v>
      </c>
      <c r="AP292" s="38">
        <v>1.6960546199999999E-2</v>
      </c>
      <c r="AQ292" s="38">
        <v>1.8774394400000002E-2</v>
      </c>
      <c r="AR292" s="38">
        <v>1.3838762500000001E-2</v>
      </c>
      <c r="AS292" s="38">
        <v>1.3213814900000001E-2</v>
      </c>
      <c r="AT292" s="38">
        <v>1.3684104900000001E-2</v>
      </c>
      <c r="AU292" s="38">
        <v>1.45897048E-2</v>
      </c>
      <c r="AV292" s="38">
        <v>1.6248092299999999E-2</v>
      </c>
      <c r="AW292" s="38">
        <v>1.29593187E-2</v>
      </c>
      <c r="AX292" s="38">
        <v>1.37782349E-2</v>
      </c>
      <c r="AY292" s="38">
        <v>1.2208765099999999E-2</v>
      </c>
      <c r="AZ292" s="38">
        <v>1.2409329300000001E-2</v>
      </c>
      <c r="BA292" s="38">
        <v>1.29952926E-2</v>
      </c>
      <c r="BB292" s="38">
        <v>1.2853903599999999E-2</v>
      </c>
      <c r="BC292" s="38">
        <v>1.15847533E-2</v>
      </c>
      <c r="BD292" s="38">
        <v>1.00865435E-2</v>
      </c>
      <c r="BE292" s="38">
        <v>9.3004999999999997E-3</v>
      </c>
      <c r="BF292" s="38">
        <v>1.00751318E-2</v>
      </c>
      <c r="BG292" s="38">
        <v>1.0101720999999999E-2</v>
      </c>
      <c r="BH292" s="38">
        <v>9.1862469999999998E-3</v>
      </c>
      <c r="BI292" s="38">
        <v>8.8772421999999997E-3</v>
      </c>
      <c r="BJ292" s="38">
        <v>9.9035895000000006E-3</v>
      </c>
      <c r="BK292" s="38">
        <v>1.01147263E-2</v>
      </c>
      <c r="BL292" s="38">
        <v>9.6806132000000003E-3</v>
      </c>
      <c r="BM292" s="38">
        <v>9.1652894999999998E-3</v>
      </c>
      <c r="BN292" s="38">
        <v>8.7443786999999995E-3</v>
      </c>
      <c r="BO292" s="38">
        <v>8.4959821000000005E-3</v>
      </c>
      <c r="BP292" s="38">
        <v>8.6539318000000004E-3</v>
      </c>
      <c r="BQ292" s="38">
        <v>8.5477130000000002E-3</v>
      </c>
      <c r="BR292" s="38">
        <v>8.0235173999999992E-3</v>
      </c>
      <c r="BS292" s="38">
        <v>8.9232018000000007E-3</v>
      </c>
      <c r="BT292" s="38">
        <v>9.0075947999999992E-3</v>
      </c>
      <c r="BU292" s="38">
        <v>9.0533599000000003E-3</v>
      </c>
      <c r="BV292" s="38">
        <v>6.8659016999999996E-3</v>
      </c>
      <c r="BW292" s="38">
        <v>6.0413908000000001E-3</v>
      </c>
      <c r="BX292" s="38">
        <v>6.6256580000000004E-3</v>
      </c>
      <c r="BY292" s="38">
        <v>6.4040101000000004E-3</v>
      </c>
      <c r="BZ292" s="38">
        <v>6.6418316999999998E-3</v>
      </c>
      <c r="CA292" s="38">
        <v>6.6144812999999998E-3</v>
      </c>
      <c r="CB292" s="38">
        <v>7.0981396E-3</v>
      </c>
      <c r="CC292" s="38">
        <v>6.1224927999999996E-3</v>
      </c>
      <c r="CD292" s="38">
        <v>6.0717211E-3</v>
      </c>
      <c r="CE292" s="38">
        <v>4.0723412000000002E-3</v>
      </c>
      <c r="CF292" s="38">
        <v>5.1305895999999998E-3</v>
      </c>
      <c r="CG292" s="38">
        <v>4.9105961999999998E-3</v>
      </c>
      <c r="CH292" s="38">
        <v>4.8322273999999998E-3</v>
      </c>
      <c r="CI292" s="38">
        <v>5.2131373999999998E-3</v>
      </c>
      <c r="CJ292" s="38">
        <v>5.5205625999999999E-3</v>
      </c>
      <c r="CK292" s="38">
        <v>5.1253590000000003E-3</v>
      </c>
      <c r="CL292" s="38">
        <v>4.9460512999999996E-3</v>
      </c>
      <c r="CM292" s="38">
        <v>5.4106635000000002E-3</v>
      </c>
      <c r="CN292" s="38">
        <v>5.3399212999999997E-3</v>
      </c>
      <c r="CO292" s="38">
        <v>5.0202392000000002E-3</v>
      </c>
      <c r="CP292" s="38">
        <v>3.9220328999999996E-3</v>
      </c>
      <c r="CQ292" s="38">
        <v>4.8316992999999997E-3</v>
      </c>
      <c r="CR292" s="38">
        <v>4.1712846999999997E-3</v>
      </c>
      <c r="CS292" s="38">
        <v>3.1487769000000001E-3</v>
      </c>
      <c r="CT292" s="38">
        <v>4.1574860999999998E-3</v>
      </c>
    </row>
    <row r="293" spans="1:98" ht="14.5" x14ac:dyDescent="0.65">
      <c r="A293" s="77"/>
      <c r="B293" s="77"/>
      <c r="C293" s="38" t="s">
        <v>4</v>
      </c>
      <c r="D293" s="38">
        <f>D294-D292</f>
        <v>-1.7608726976536815E-12</v>
      </c>
      <c r="E293" s="38">
        <f t="shared" ref="E293" si="3778">E294-E292</f>
        <v>3.0723059994371572E-3</v>
      </c>
      <c r="F293" s="38">
        <f t="shared" ref="F293" si="3779">F294-F292</f>
        <v>4.5907303187241715E-3</v>
      </c>
      <c r="G293" s="38">
        <f t="shared" ref="G293" si="3780">G294-G292</f>
        <v>4.9522430394848575E-3</v>
      </c>
      <c r="H293" s="38">
        <f t="shared" ref="H293" si="3781">H294-H292</f>
        <v>5.6357589759746182E-3</v>
      </c>
      <c r="I293" s="38">
        <f t="shared" ref="I293" si="3782">I294-I292</f>
        <v>6.1439053040242136E-3</v>
      </c>
      <c r="J293" s="38">
        <f t="shared" ref="J293" si="3783">J294-J292</f>
        <v>6.4942695346489349E-3</v>
      </c>
      <c r="K293" s="38">
        <f t="shared" ref="K293" si="3784">K294-K292</f>
        <v>6.9743782145184575E-3</v>
      </c>
      <c r="L293" s="38">
        <f t="shared" ref="L293" si="3785">L294-L292</f>
        <v>7.8970450178230817E-3</v>
      </c>
      <c r="M293" s="38">
        <f t="shared" ref="M293" si="3786">M294-M292</f>
        <v>8.0427059397697887E-3</v>
      </c>
      <c r="N293" s="38">
        <f t="shared" ref="N293" si="3787">N294-N292</f>
        <v>8.8073615453735238E-3</v>
      </c>
      <c r="O293" s="38">
        <f t="shared" ref="O293" si="3788">O294-O292</f>
        <v>8.3984047265949213E-3</v>
      </c>
      <c r="P293" s="38">
        <f t="shared" ref="P293" si="3789">P294-P292</f>
        <v>8.1309045849225249E-3</v>
      </c>
      <c r="Q293" s="38">
        <f t="shared" ref="Q293" si="3790">Q294-Q292</f>
        <v>7.8832227007762535E-3</v>
      </c>
      <c r="R293" s="38">
        <f t="shared" ref="R293" si="3791">R294-R292</f>
        <v>8.0317707222613416E-3</v>
      </c>
      <c r="S293" s="38">
        <f t="shared" ref="S293" si="3792">S294-S292</f>
        <v>7.5274695087326768E-3</v>
      </c>
      <c r="T293" s="38">
        <f t="shared" ref="T293" si="3793">T294-T292</f>
        <v>6.6913526316095817E-3</v>
      </c>
      <c r="U293" s="38">
        <f t="shared" ref="U293" si="3794">U294-U292</f>
        <v>6.8177729426533475E-3</v>
      </c>
      <c r="V293" s="38">
        <f t="shared" ref="V293" si="3795">V294-V292</f>
        <v>7.2836955769154553E-3</v>
      </c>
      <c r="W293" s="38">
        <f t="shared" ref="W293" si="3796">W294-W292</f>
        <v>8.0992161748780853E-3</v>
      </c>
      <c r="X293" s="38">
        <f t="shared" ref="X293" si="3797">X294-X292</f>
        <v>9.1568102455256463E-3</v>
      </c>
      <c r="Y293" s="38">
        <f t="shared" ref="Y293" si="3798">Y294-Y292</f>
        <v>9.7384756740784197E-3</v>
      </c>
      <c r="Z293" s="38">
        <f t="shared" ref="Z293" si="3799">Z294-Z292</f>
        <v>1.053737500663661E-2</v>
      </c>
      <c r="AA293" s="38">
        <f t="shared" ref="AA293" si="3800">AA294-AA292</f>
        <v>1.1483885059523389E-2</v>
      </c>
      <c r="AB293" s="38">
        <f t="shared" ref="AB293" si="3801">AB294-AB292</f>
        <v>1.2138429173916604E-2</v>
      </c>
      <c r="AC293" s="38">
        <f t="shared" ref="AC293" si="3802">AC294-AC292</f>
        <v>1.2756419150158533E-2</v>
      </c>
      <c r="AD293" s="38">
        <f t="shared" ref="AD293" si="3803">AD294-AD292</f>
        <v>1.3986401567121899E-2</v>
      </c>
      <c r="AE293" s="38">
        <f t="shared" ref="AE293" si="3804">AE294-AE292</f>
        <v>1.5087181921724542E-2</v>
      </c>
      <c r="AF293" s="38">
        <f t="shared" ref="AF293" si="3805">AF294-AF292</f>
        <v>1.5466052542023385E-2</v>
      </c>
      <c r="AG293" s="38">
        <f t="shared" ref="AG293" si="3806">AG294-AG292</f>
        <v>1.6512216448783056E-2</v>
      </c>
      <c r="AH293" s="38">
        <f t="shared" ref="AH293" si="3807">AH294-AH292</f>
        <v>1.7405694363724931E-2</v>
      </c>
      <c r="AI293" s="38">
        <f t="shared" ref="AI293" si="3808">AI294-AI292</f>
        <v>1.8301682211872783E-2</v>
      </c>
      <c r="AJ293" s="38">
        <f t="shared" ref="AJ293" si="3809">AJ294-AJ292</f>
        <v>1.9600242747745994E-2</v>
      </c>
      <c r="AK293" s="38">
        <f t="shared" ref="AK293" si="3810">AK294-AK292</f>
        <v>2.0544787338999518E-2</v>
      </c>
      <c r="AL293" s="38">
        <f t="shared" ref="AL293" si="3811">AL294-AL292</f>
        <v>2.1416048604588775E-2</v>
      </c>
      <c r="AM293" s="38">
        <f t="shared" ref="AM293" si="3812">AM294-AM292</f>
        <v>2.2739851350827248E-2</v>
      </c>
      <c r="AN293" s="38">
        <f t="shared" ref="AN293" si="3813">AN294-AN292</f>
        <v>2.3738855030223747E-2</v>
      </c>
      <c r="AO293" s="38">
        <f t="shared" ref="AO293" si="3814">AO294-AO292</f>
        <v>2.4498625217932925E-2</v>
      </c>
      <c r="AP293" s="38">
        <f t="shared" ref="AP293" si="3815">AP294-AP292</f>
        <v>2.5132001431371811E-2</v>
      </c>
      <c r="AQ293" s="38">
        <f t="shared" ref="AQ293" si="3816">AQ294-AQ292</f>
        <v>2.5912371773522572E-2</v>
      </c>
      <c r="AR293" s="38">
        <f t="shared" ref="AR293" si="3817">AR294-AR292</f>
        <v>2.7132485407014319E-2</v>
      </c>
      <c r="AS293" s="38">
        <f t="shared" ref="AS293" si="3818">AS294-AS292</f>
        <v>2.6539953588043182E-2</v>
      </c>
      <c r="AT293" s="38">
        <f t="shared" ref="AT293" si="3819">AT294-AT292</f>
        <v>2.6105473795597238E-2</v>
      </c>
      <c r="AU293" s="38">
        <f t="shared" ref="AU293" si="3820">AU294-AU292</f>
        <v>2.6000558967947042E-2</v>
      </c>
      <c r="AV293" s="38">
        <f t="shared" ref="AV293" si="3821">AV294-AV292</f>
        <v>2.6283747084936835E-2</v>
      </c>
      <c r="AW293" s="38">
        <f t="shared" ref="AW293" si="3822">AW294-AW292</f>
        <v>2.6991191923473844E-2</v>
      </c>
      <c r="AX293" s="38">
        <f t="shared" ref="AX293" si="3823">AX294-AX292</f>
        <v>2.6445623647721371E-2</v>
      </c>
      <c r="AY293" s="38">
        <f t="shared" ref="AY293" si="3824">AY294-AY292</f>
        <v>2.64473961460523E-2</v>
      </c>
      <c r="AZ293" s="38">
        <f t="shared" ref="AZ293" si="3825">AZ294-AZ292</f>
        <v>2.5969485760322611E-2</v>
      </c>
      <c r="BA293" s="38">
        <f t="shared" ref="BA293" si="3826">BA294-BA292</f>
        <v>2.5705502695879873E-2</v>
      </c>
      <c r="BB293" s="38">
        <f t="shared" ref="BB293" si="3827">BB294-BB292</f>
        <v>2.5737945201074586E-2</v>
      </c>
      <c r="BC293" s="38">
        <f t="shared" ref="BC293" si="3828">BC294-BC292</f>
        <v>2.5657323267233446E-2</v>
      </c>
      <c r="BD293" s="38">
        <f t="shared" ref="BD293" si="3829">BD294-BD292</f>
        <v>2.522002860897429E-2</v>
      </c>
      <c r="BE293" s="38">
        <f t="shared" ref="BE293" si="3830">BE294-BE292</f>
        <v>2.4424150082430544E-2</v>
      </c>
      <c r="BF293" s="38">
        <f t="shared" ref="BF293" si="3831">BF294-BF292</f>
        <v>2.3624234649440017E-2</v>
      </c>
      <c r="BG293" s="38">
        <f t="shared" ref="BG293" si="3832">BG294-BG292</f>
        <v>2.3297374144563426E-2</v>
      </c>
      <c r="BH293" s="38">
        <f t="shared" ref="BH293" si="3833">BH294-BH292</f>
        <v>2.2976144632488996E-2</v>
      </c>
      <c r="BI293" s="38">
        <f t="shared" ref="BI293" si="3834">BI294-BI292</f>
        <v>2.2433947389212696E-2</v>
      </c>
      <c r="BJ293" s="38">
        <f t="shared" ref="BJ293" si="3835">BJ294-BJ292</f>
        <v>2.1902248508890585E-2</v>
      </c>
      <c r="BK293" s="38">
        <f t="shared" ref="BK293" si="3836">BK294-BK292</f>
        <v>2.1796313750424817E-2</v>
      </c>
      <c r="BL293" s="38">
        <f t="shared" ref="BL293" si="3837">BL294-BL292</f>
        <v>2.1754307855296265E-2</v>
      </c>
      <c r="BM293" s="38">
        <f t="shared" ref="BM293" si="3838">BM294-BM292</f>
        <v>2.1549990183738127E-2</v>
      </c>
      <c r="BN293" s="38">
        <f t="shared" ref="BN293" si="3839">BN294-BN292</f>
        <v>2.1206928370554892E-2</v>
      </c>
      <c r="BO293" s="38">
        <f t="shared" ref="BO293" si="3840">BO294-BO292</f>
        <v>2.0801218728590389E-2</v>
      </c>
      <c r="BP293" s="38">
        <f t="shared" ref="BP293" si="3841">BP294-BP292</f>
        <v>2.0391012576165247E-2</v>
      </c>
      <c r="BQ293" s="38">
        <f t="shared" ref="BQ293" si="3842">BQ294-BQ292</f>
        <v>2.0141800484922492E-2</v>
      </c>
      <c r="BR293" s="38">
        <f t="shared" ref="BR293" si="3843">BR294-BR292</f>
        <v>1.9888701363189723E-2</v>
      </c>
      <c r="BS293" s="38">
        <f t="shared" ref="BS293" si="3844">BS294-BS292</f>
        <v>1.9529965341954711E-2</v>
      </c>
      <c r="BT293" s="38">
        <f t="shared" ref="BT293" si="3845">BT294-BT292</f>
        <v>1.9504942051415661E-2</v>
      </c>
      <c r="BU293" s="38">
        <f t="shared" ref="BU293" si="3846">BU294-BU292</f>
        <v>1.9472486626738693E-2</v>
      </c>
      <c r="BV293" s="38">
        <f t="shared" ref="BV293" si="3847">BV294-BV292</f>
        <v>1.9415278948958239E-2</v>
      </c>
      <c r="BW293" s="38">
        <f t="shared" ref="BW293" si="3848">BW294-BW292</f>
        <v>1.8654763654799483E-2</v>
      </c>
      <c r="BX293" s="38">
        <f t="shared" ref="BX293" si="3849">BX294-BX292</f>
        <v>1.7874823517168115E-2</v>
      </c>
      <c r="BY293" s="38">
        <f t="shared" ref="BY293" si="3850">BY294-BY292</f>
        <v>1.7487947962326486E-2</v>
      </c>
      <c r="BZ293" s="38">
        <f t="shared" ref="BZ293" si="3851">BZ294-BZ292</f>
        <v>1.7065999132238927E-2</v>
      </c>
      <c r="CA293" s="38">
        <f t="shared" ref="CA293" si="3852">CA294-CA292</f>
        <v>1.6787597310014443E-2</v>
      </c>
      <c r="CB293" s="38">
        <f t="shared" ref="CB293" si="3853">CB294-CB292</f>
        <v>1.6528350448626127E-2</v>
      </c>
      <c r="CC293" s="38">
        <f t="shared" ref="CC293" si="3854">CC294-CC292</f>
        <v>1.6450906460049007E-2</v>
      </c>
      <c r="CD293" s="38">
        <f t="shared" ref="CD293" si="3855">CD294-CD292</f>
        <v>1.602371320325539E-2</v>
      </c>
      <c r="CE293" s="38">
        <f t="shared" ref="CE293" si="3856">CE294-CE292</f>
        <v>1.5675501747191144E-2</v>
      </c>
      <c r="CF293" s="38">
        <f t="shared" ref="CF293" si="3857">CF294-CF292</f>
        <v>1.4766283036901532E-2</v>
      </c>
      <c r="CG293" s="38">
        <f t="shared" ref="CG293" si="3858">CG294-CG292</f>
        <v>1.4446812651159772E-2</v>
      </c>
      <c r="CH293" s="38">
        <f t="shared" ref="CH293" si="3859">CH294-CH292</f>
        <v>1.4076962280739229E-2</v>
      </c>
      <c r="CI293" s="38">
        <f t="shared" ref="CI293" si="3860">CI294-CI292</f>
        <v>1.3734903562773433E-2</v>
      </c>
      <c r="CJ293" s="38">
        <f t="shared" ref="CJ293" si="3861">CJ294-CJ292</f>
        <v>1.355025838009153E-2</v>
      </c>
      <c r="CK293" s="38">
        <f t="shared" ref="CK293" si="3862">CK294-CK292</f>
        <v>1.3471395225018334E-2</v>
      </c>
      <c r="CL293" s="38">
        <f t="shared" ref="CL293" si="3863">CL294-CL292</f>
        <v>1.3238420125967622E-2</v>
      </c>
      <c r="CM293" s="38">
        <f t="shared" ref="CM293" si="3864">CM294-CM292</f>
        <v>1.2989822189147061E-2</v>
      </c>
      <c r="CN293" s="38">
        <f t="shared" ref="CN293" si="3865">CN294-CN292</f>
        <v>1.290972741567902E-2</v>
      </c>
      <c r="CO293" s="38">
        <f t="shared" ref="CO293" si="3866">CO294-CO292</f>
        <v>1.2796093448577425E-2</v>
      </c>
      <c r="CP293" s="38">
        <f t="shared" ref="CP293" si="3867">CP294-CP292</f>
        <v>1.2588531603202273E-2</v>
      </c>
      <c r="CQ293" s="38">
        <f t="shared" ref="CQ293" si="3868">CQ294-CQ292</f>
        <v>1.2092197957224542E-2</v>
      </c>
      <c r="CR293" s="38">
        <f t="shared" ref="CR293" si="3869">CR294-CR292</f>
        <v>1.2005464282595288E-2</v>
      </c>
      <c r="CS293" s="38">
        <f t="shared" ref="CS293" si="3870">CS294-CS292</f>
        <v>1.1703884582022272E-2</v>
      </c>
      <c r="CT293" s="38">
        <f t="shared" ref="CT293" si="3871">CT294-CT292</f>
        <v>1.1131722528130987E-2</v>
      </c>
    </row>
    <row r="294" spans="1:98" ht="14.5" x14ac:dyDescent="0.65">
      <c r="A294" s="77"/>
      <c r="B294" s="78"/>
      <c r="C294" s="38" t="s">
        <v>6</v>
      </c>
      <c r="D294" s="38">
        <v>9.6473566982391273E-3</v>
      </c>
      <c r="E294" s="38">
        <v>1.1022091399437156E-2</v>
      </c>
      <c r="F294" s="38">
        <v>9.8882512187241714E-3</v>
      </c>
      <c r="G294" s="38">
        <v>1.1055930739484857E-2</v>
      </c>
      <c r="H294" s="38">
        <v>1.1520487875974619E-2</v>
      </c>
      <c r="I294" s="38">
        <v>1.1683282204024214E-2</v>
      </c>
      <c r="J294" s="38">
        <v>1.2459142634648935E-2</v>
      </c>
      <c r="K294" s="38">
        <v>1.4565449314518458E-2</v>
      </c>
      <c r="L294" s="38">
        <v>1.3701851917823081E-2</v>
      </c>
      <c r="M294" s="38">
        <v>1.5614384739769789E-2</v>
      </c>
      <c r="N294" s="38">
        <v>1.3200793145373525E-2</v>
      </c>
      <c r="O294" s="38">
        <v>1.2515527426594921E-2</v>
      </c>
      <c r="P294" s="38">
        <v>1.1928715184922525E-2</v>
      </c>
      <c r="Q294" s="38">
        <v>1.2580449800776253E-2</v>
      </c>
      <c r="R294" s="38">
        <v>1.0807241222261342E-2</v>
      </c>
      <c r="S294" s="38">
        <v>8.6696422087326769E-3</v>
      </c>
      <c r="T294" s="38">
        <v>1.0034405231609582E-2</v>
      </c>
      <c r="U294" s="38">
        <v>1.1504881942653348E-2</v>
      </c>
      <c r="V294" s="38">
        <v>1.3573738876915455E-2</v>
      </c>
      <c r="W294" s="38">
        <v>1.6183549374878085E-2</v>
      </c>
      <c r="X294" s="38">
        <v>1.6667195445525647E-2</v>
      </c>
      <c r="Y294" s="38">
        <v>1.821492527407842E-2</v>
      </c>
      <c r="Z294" s="38">
        <v>1.999849270663661E-2</v>
      </c>
      <c r="AA294" s="38">
        <v>2.0737204859523389E-2</v>
      </c>
      <c r="AB294" s="38">
        <v>2.1571541773916604E-2</v>
      </c>
      <c r="AC294" s="38">
        <v>2.4440090450158533E-2</v>
      </c>
      <c r="AD294" s="38">
        <v>2.6276413267121899E-2</v>
      </c>
      <c r="AE294" s="38">
        <v>2.5727018221724542E-2</v>
      </c>
      <c r="AF294" s="38">
        <v>2.8194186342023385E-2</v>
      </c>
      <c r="AG294" s="38">
        <v>2.9342677948783057E-2</v>
      </c>
      <c r="AH294" s="38">
        <v>3.0732835463724933E-2</v>
      </c>
      <c r="AI294" s="38">
        <v>3.3457270311872782E-2</v>
      </c>
      <c r="AJ294" s="38">
        <v>3.4388062247745994E-2</v>
      </c>
      <c r="AK294" s="38">
        <v>3.5623002338999517E-2</v>
      </c>
      <c r="AL294" s="38">
        <v>3.8137206204588776E-2</v>
      </c>
      <c r="AM294" s="38">
        <v>3.9383817750827249E-2</v>
      </c>
      <c r="AN294" s="38">
        <v>4.0177841030223746E-2</v>
      </c>
      <c r="AO294" s="38">
        <v>4.0739346717932924E-2</v>
      </c>
      <c r="AP294" s="38">
        <v>4.209254763137181E-2</v>
      </c>
      <c r="AQ294" s="38">
        <v>4.4686766173522574E-2</v>
      </c>
      <c r="AR294" s="38">
        <v>4.097124790701432E-2</v>
      </c>
      <c r="AS294" s="38">
        <v>3.9753768488043184E-2</v>
      </c>
      <c r="AT294" s="38">
        <v>3.9789578695597239E-2</v>
      </c>
      <c r="AU294" s="38">
        <v>4.0590263767947041E-2</v>
      </c>
      <c r="AV294" s="38">
        <v>4.2531839384936834E-2</v>
      </c>
      <c r="AW294" s="38">
        <v>3.9950510623473844E-2</v>
      </c>
      <c r="AX294" s="38">
        <v>4.0223858547721369E-2</v>
      </c>
      <c r="AY294" s="38">
        <v>3.8656161246052298E-2</v>
      </c>
      <c r="AZ294" s="38">
        <v>3.8378815060322612E-2</v>
      </c>
      <c r="BA294" s="38">
        <v>3.8700795295879872E-2</v>
      </c>
      <c r="BB294" s="38">
        <v>3.8591848801074587E-2</v>
      </c>
      <c r="BC294" s="38">
        <v>3.7242076567233447E-2</v>
      </c>
      <c r="BD294" s="38">
        <v>3.5306572108974289E-2</v>
      </c>
      <c r="BE294" s="38">
        <v>3.3724650082430543E-2</v>
      </c>
      <c r="BF294" s="38">
        <v>3.3699366449440014E-2</v>
      </c>
      <c r="BG294" s="38">
        <v>3.3399095144563427E-2</v>
      </c>
      <c r="BH294" s="38">
        <v>3.2162391632488997E-2</v>
      </c>
      <c r="BI294" s="38">
        <v>3.1311189589212696E-2</v>
      </c>
      <c r="BJ294" s="38">
        <v>3.1805838008890586E-2</v>
      </c>
      <c r="BK294" s="38">
        <v>3.1911040050424819E-2</v>
      </c>
      <c r="BL294" s="38">
        <v>3.1434921055296265E-2</v>
      </c>
      <c r="BM294" s="38">
        <v>3.0715279683738127E-2</v>
      </c>
      <c r="BN294" s="38">
        <v>2.9951307070554892E-2</v>
      </c>
      <c r="BO294" s="38">
        <v>2.929720082859039E-2</v>
      </c>
      <c r="BP294" s="38">
        <v>2.9044944376165248E-2</v>
      </c>
      <c r="BQ294" s="38">
        <v>2.8689513484922491E-2</v>
      </c>
      <c r="BR294" s="38">
        <v>2.7912218763189722E-2</v>
      </c>
      <c r="BS294" s="38">
        <v>2.8453167141954713E-2</v>
      </c>
      <c r="BT294" s="38">
        <v>2.8512536851415658E-2</v>
      </c>
      <c r="BU294" s="38">
        <v>2.8525846526738695E-2</v>
      </c>
      <c r="BV294" s="38">
        <v>2.6281180648958239E-2</v>
      </c>
      <c r="BW294" s="38">
        <v>2.4696154454799484E-2</v>
      </c>
      <c r="BX294" s="38">
        <v>2.4500481517168115E-2</v>
      </c>
      <c r="BY294" s="38">
        <v>2.3891958062326486E-2</v>
      </c>
      <c r="BZ294" s="38">
        <v>2.3707830832238926E-2</v>
      </c>
      <c r="CA294" s="38">
        <v>2.3402078610014442E-2</v>
      </c>
      <c r="CB294" s="38">
        <v>2.3626490048626127E-2</v>
      </c>
      <c r="CC294" s="38">
        <v>2.2573399260049008E-2</v>
      </c>
      <c r="CD294" s="38">
        <v>2.209543430325539E-2</v>
      </c>
      <c r="CE294" s="38">
        <v>1.9747842947191143E-2</v>
      </c>
      <c r="CF294" s="38">
        <v>1.9896872636901531E-2</v>
      </c>
      <c r="CG294" s="38">
        <v>1.9357408851159771E-2</v>
      </c>
      <c r="CH294" s="38">
        <v>1.8909189680739229E-2</v>
      </c>
      <c r="CI294" s="38">
        <v>1.8948040962773433E-2</v>
      </c>
      <c r="CJ294" s="38">
        <v>1.9070820980091531E-2</v>
      </c>
      <c r="CK294" s="38">
        <v>1.8596754225018334E-2</v>
      </c>
      <c r="CL294" s="38">
        <v>1.8184471425967623E-2</v>
      </c>
      <c r="CM294" s="38">
        <v>1.840048568914706E-2</v>
      </c>
      <c r="CN294" s="38">
        <v>1.824964871567902E-2</v>
      </c>
      <c r="CO294" s="38">
        <v>1.7816332648577425E-2</v>
      </c>
      <c r="CP294" s="38">
        <v>1.6510564503202273E-2</v>
      </c>
      <c r="CQ294" s="38">
        <v>1.6923897257224541E-2</v>
      </c>
      <c r="CR294" s="38">
        <v>1.6176748982595288E-2</v>
      </c>
      <c r="CS294" s="38">
        <v>1.4852661482022272E-2</v>
      </c>
      <c r="CT294" s="38">
        <v>1.5289208628130987E-2</v>
      </c>
    </row>
    <row r="295" spans="1:98" ht="14.5" x14ac:dyDescent="0.65">
      <c r="A295" s="77"/>
      <c r="B295" s="76" t="s">
        <v>14</v>
      </c>
      <c r="C295" s="38" t="s">
        <v>3</v>
      </c>
      <c r="D295" s="38">
        <v>4.9956109306627588E-3</v>
      </c>
      <c r="E295" s="38">
        <v>4.5851432210551176E-3</v>
      </c>
      <c r="F295" s="38">
        <v>4.224120836563241E-3</v>
      </c>
      <c r="G295" s="38">
        <v>3.8041394241883145E-3</v>
      </c>
      <c r="H295" s="38">
        <v>3.2036198518987495E-3</v>
      </c>
      <c r="I295" s="38">
        <v>2.7214243698769681E-3</v>
      </c>
      <c r="J295" s="38">
        <v>2.8712544987215343E-3</v>
      </c>
      <c r="K295" s="38">
        <v>2.6143327301509788E-3</v>
      </c>
      <c r="L295" s="38">
        <v>2.3277530548441098E-3</v>
      </c>
      <c r="M295" s="38">
        <v>2.0855121541682969E-3</v>
      </c>
      <c r="N295" s="38">
        <v>1.6680003695506663E-3</v>
      </c>
      <c r="O295" s="38">
        <v>2.3121355725720144E-3</v>
      </c>
      <c r="P295" s="38">
        <v>2.1864407591278305E-3</v>
      </c>
      <c r="Q295" s="38">
        <v>1.8208794566235075E-3</v>
      </c>
      <c r="R295" s="38">
        <v>1.0642929217175546E-3</v>
      </c>
      <c r="S295" s="38">
        <v>1.6685686307122498E-3</v>
      </c>
      <c r="T295" s="38">
        <v>2.8950217269675411E-3</v>
      </c>
      <c r="U295" s="38">
        <v>2.9790563279846554E-3</v>
      </c>
      <c r="V295" s="38">
        <v>3.2954332507165924E-3</v>
      </c>
      <c r="W295" s="38">
        <v>3.3366192430013646E-3</v>
      </c>
      <c r="X295" s="38">
        <v>3.1259777385643241E-3</v>
      </c>
      <c r="Y295" s="38">
        <v>2.9201861427718434E-3</v>
      </c>
      <c r="Z295" s="38">
        <v>2.6659785277456339E-3</v>
      </c>
      <c r="AA295" s="38">
        <v>2.607134211840383E-3</v>
      </c>
      <c r="AB295" s="38">
        <v>2.7102872575170338E-3</v>
      </c>
      <c r="AC295" s="38">
        <v>2.8077358222106255E-3</v>
      </c>
      <c r="AD295" s="38">
        <v>2.660286607540416E-3</v>
      </c>
      <c r="AE295" s="38">
        <v>2.9451198121379545E-3</v>
      </c>
      <c r="AF295" s="38">
        <v>2.5244029351421276E-3</v>
      </c>
      <c r="AG295" s="38">
        <v>5.410630974976815E-3</v>
      </c>
      <c r="AH295" s="38">
        <v>6.1008455416344297E-3</v>
      </c>
      <c r="AI295" s="38">
        <v>6.1460620328678498E-3</v>
      </c>
      <c r="AJ295" s="38">
        <v>5.8391360563083425E-3</v>
      </c>
      <c r="AK295" s="38">
        <v>5.5090523320756599E-3</v>
      </c>
      <c r="AL295" s="38">
        <v>6.0815221607016601E-3</v>
      </c>
      <c r="AM295" s="38">
        <v>5.8980338498597846E-3</v>
      </c>
      <c r="AN295" s="38">
        <v>6.0797322015221983E-3</v>
      </c>
      <c r="AO295" s="38">
        <v>9.250210572321815E-3</v>
      </c>
      <c r="AP295" s="38">
        <v>8.3478827924929871E-3</v>
      </c>
      <c r="AQ295" s="38">
        <v>8.7349070181089346E-3</v>
      </c>
      <c r="AR295" s="38">
        <v>9.121882256612179E-3</v>
      </c>
      <c r="AS295" s="38">
        <v>9.2716933304033619E-3</v>
      </c>
      <c r="AT295" s="38">
        <v>1.0083700849301944E-2</v>
      </c>
      <c r="AU295" s="38">
        <v>1.0317336848433176E-2</v>
      </c>
      <c r="AV295" s="38">
        <v>1.0625746184644569E-2</v>
      </c>
      <c r="AW295" s="38">
        <v>9.1664845475060517E-3</v>
      </c>
      <c r="AX295" s="38">
        <v>9.6923289874278236E-3</v>
      </c>
      <c r="AY295" s="38">
        <v>9.2864130549173036E-3</v>
      </c>
      <c r="AZ295" s="38">
        <v>9.5889161853874357E-3</v>
      </c>
      <c r="BA295" s="38">
        <v>8.0794136208730792E-3</v>
      </c>
      <c r="BB295" s="38">
        <v>7.5439644258351191E-3</v>
      </c>
      <c r="BC295" s="38">
        <v>7.0225285617015742E-3</v>
      </c>
      <c r="BD295" s="38">
        <v>6.2550463176041403E-3</v>
      </c>
      <c r="BE295" s="38">
        <v>6.1454040566975149E-3</v>
      </c>
      <c r="BF295" s="38">
        <v>6.5458565192457281E-3</v>
      </c>
      <c r="BG295" s="38">
        <v>6.4757572520270376E-3</v>
      </c>
      <c r="BH295" s="38">
        <v>6.0575945527723699E-3</v>
      </c>
      <c r="BI295" s="38">
        <v>6.2458496766556815E-3</v>
      </c>
      <c r="BJ295" s="38">
        <v>6.4454501725259147E-3</v>
      </c>
      <c r="BK295" s="38">
        <v>6.4197637211525025E-3</v>
      </c>
      <c r="BL295" s="38">
        <v>6.2528905030958537E-3</v>
      </c>
      <c r="BM295" s="38">
        <v>6.2541141471579593E-3</v>
      </c>
      <c r="BN295" s="38">
        <v>6.2512514467629411E-3</v>
      </c>
      <c r="BO295" s="38">
        <v>6.2586262892839568E-3</v>
      </c>
      <c r="BP295" s="38">
        <v>6.2703391796764619E-3</v>
      </c>
      <c r="BQ295" s="38">
        <v>6.147068793830689E-3</v>
      </c>
      <c r="BR295" s="38">
        <v>5.6713549952022704E-3</v>
      </c>
      <c r="BS295" s="38">
        <v>5.852375038577517E-3</v>
      </c>
      <c r="BT295" s="38">
        <v>5.0096187351204961E-3</v>
      </c>
      <c r="BU295" s="38">
        <v>5.21426270087049E-3</v>
      </c>
      <c r="BV295" s="38">
        <v>5.2130038542484046E-3</v>
      </c>
      <c r="BW295" s="38">
        <v>5.0041403791891582E-3</v>
      </c>
      <c r="BX295" s="38">
        <v>7.3026011675007716E-3</v>
      </c>
      <c r="BY295" s="38">
        <v>7.289087345785491E-3</v>
      </c>
      <c r="BZ295" s="38">
        <v>7.4984357326637191E-3</v>
      </c>
      <c r="CA295" s="38">
        <v>7.0914751909332656E-3</v>
      </c>
      <c r="CB295" s="38">
        <v>8.365537007321483E-3</v>
      </c>
      <c r="CC295" s="38">
        <v>8.3573834591781984E-3</v>
      </c>
      <c r="CD295" s="38">
        <v>8.3448447325265105E-3</v>
      </c>
      <c r="CE295" s="38">
        <v>7.2959761147247896E-3</v>
      </c>
      <c r="CF295" s="38">
        <v>7.9256560473827242E-3</v>
      </c>
      <c r="CG295" s="38">
        <v>8.1321018216675509E-3</v>
      </c>
      <c r="CH295" s="38">
        <v>8.1319955545245005E-3</v>
      </c>
      <c r="CI295" s="38">
        <v>7.0184884573361098E-3</v>
      </c>
      <c r="CJ295" s="38">
        <v>5.9843190585325166E-3</v>
      </c>
      <c r="CK295" s="38">
        <v>5.2377520120438061E-3</v>
      </c>
      <c r="CL295" s="38">
        <v>5.2241724212510506E-3</v>
      </c>
      <c r="CM295" s="38">
        <v>5.4150934459624798E-3</v>
      </c>
      <c r="CN295" s="38">
        <v>5.4277793608879148E-3</v>
      </c>
      <c r="CO295" s="38">
        <v>5.4332834534105198E-3</v>
      </c>
      <c r="CP295" s="38">
        <v>5.4227377736117202E-3</v>
      </c>
      <c r="CQ295" s="38">
        <v>5.425848428702168E-3</v>
      </c>
      <c r="CR295" s="38">
        <v>5.208090775610936E-3</v>
      </c>
      <c r="CS295" s="38">
        <v>7.2939818555883031E-3</v>
      </c>
      <c r="CT295" s="38">
        <v>7.3118019083047584E-3</v>
      </c>
    </row>
    <row r="296" spans="1:98" ht="14.5" x14ac:dyDescent="0.65">
      <c r="A296" s="77"/>
      <c r="B296" s="77"/>
      <c r="C296" s="38" t="s">
        <v>4</v>
      </c>
      <c r="D296" s="38" t="s">
        <v>5</v>
      </c>
      <c r="E296" s="38" t="s">
        <v>5</v>
      </c>
      <c r="F296" s="38" t="s">
        <v>5</v>
      </c>
      <c r="G296" s="38" t="s">
        <v>5</v>
      </c>
      <c r="H296" s="38" t="s">
        <v>5</v>
      </c>
      <c r="I296" s="38" t="s">
        <v>5</v>
      </c>
      <c r="J296" s="38" t="s">
        <v>5</v>
      </c>
      <c r="K296" s="38" t="s">
        <v>5</v>
      </c>
      <c r="L296" s="38" t="s">
        <v>5</v>
      </c>
      <c r="M296" s="38" t="s">
        <v>5</v>
      </c>
      <c r="N296" s="38" t="s">
        <v>5</v>
      </c>
      <c r="O296" s="38" t="s">
        <v>5</v>
      </c>
      <c r="P296" s="38" t="s">
        <v>5</v>
      </c>
      <c r="Q296" s="38" t="s">
        <v>5</v>
      </c>
      <c r="R296" s="38" t="s">
        <v>5</v>
      </c>
      <c r="S296" s="38" t="s">
        <v>5</v>
      </c>
      <c r="T296" s="38" t="s">
        <v>5</v>
      </c>
      <c r="U296" s="38" t="s">
        <v>5</v>
      </c>
      <c r="V296" s="38" t="s">
        <v>5</v>
      </c>
      <c r="W296" s="38" t="s">
        <v>5</v>
      </c>
      <c r="X296" s="38" t="s">
        <v>5</v>
      </c>
      <c r="Y296" s="38" t="s">
        <v>5</v>
      </c>
      <c r="Z296" s="38" t="s">
        <v>5</v>
      </c>
      <c r="AA296" s="38" t="s">
        <v>5</v>
      </c>
      <c r="AB296" s="38" t="s">
        <v>5</v>
      </c>
      <c r="AC296" s="38" t="s">
        <v>5</v>
      </c>
      <c r="AD296" s="38" t="s">
        <v>5</v>
      </c>
      <c r="AE296" s="38" t="s">
        <v>5</v>
      </c>
      <c r="AF296" s="38" t="s">
        <v>5</v>
      </c>
      <c r="AG296" s="38" t="s">
        <v>5</v>
      </c>
      <c r="AH296" s="38" t="s">
        <v>5</v>
      </c>
      <c r="AI296" s="38" t="s">
        <v>5</v>
      </c>
      <c r="AJ296" s="38" t="s">
        <v>5</v>
      </c>
      <c r="AK296" s="38" t="s">
        <v>5</v>
      </c>
      <c r="AL296" s="38" t="s">
        <v>5</v>
      </c>
      <c r="AM296" s="38" t="s">
        <v>5</v>
      </c>
      <c r="AN296" s="38" t="s">
        <v>5</v>
      </c>
      <c r="AO296" s="38" t="s">
        <v>5</v>
      </c>
      <c r="AP296" s="38" t="s">
        <v>5</v>
      </c>
      <c r="AQ296" s="38" t="s">
        <v>5</v>
      </c>
      <c r="AR296" s="38" t="s">
        <v>5</v>
      </c>
      <c r="AS296" s="38" t="s">
        <v>5</v>
      </c>
      <c r="AT296" s="38" t="s">
        <v>5</v>
      </c>
      <c r="AU296" s="38" t="s">
        <v>5</v>
      </c>
      <c r="AV296" s="38" t="s">
        <v>5</v>
      </c>
      <c r="AW296" s="38" t="s">
        <v>5</v>
      </c>
      <c r="AX296" s="38" t="s">
        <v>5</v>
      </c>
      <c r="AY296" s="38" t="s">
        <v>5</v>
      </c>
      <c r="AZ296" s="38" t="s">
        <v>5</v>
      </c>
      <c r="BA296" s="38" t="s">
        <v>5</v>
      </c>
      <c r="BB296" s="38" t="s">
        <v>5</v>
      </c>
      <c r="BC296" s="38" t="s">
        <v>5</v>
      </c>
      <c r="BD296" s="38" t="s">
        <v>5</v>
      </c>
      <c r="BE296" s="38" t="s">
        <v>5</v>
      </c>
      <c r="BF296" s="38" t="s">
        <v>5</v>
      </c>
      <c r="BG296" s="38" t="s">
        <v>5</v>
      </c>
      <c r="BH296" s="38" t="s">
        <v>5</v>
      </c>
      <c r="BI296" s="38" t="s">
        <v>5</v>
      </c>
      <c r="BJ296" s="38" t="s">
        <v>5</v>
      </c>
      <c r="BK296" s="38" t="s">
        <v>5</v>
      </c>
      <c r="BL296" s="38" t="s">
        <v>5</v>
      </c>
      <c r="BM296" s="38" t="s">
        <v>5</v>
      </c>
      <c r="BN296" s="38" t="s">
        <v>5</v>
      </c>
      <c r="BO296" s="38" t="s">
        <v>5</v>
      </c>
      <c r="BP296" s="38" t="s">
        <v>5</v>
      </c>
      <c r="BQ296" s="38" t="s">
        <v>5</v>
      </c>
      <c r="BR296" s="38" t="s">
        <v>5</v>
      </c>
      <c r="BS296" s="38" t="s">
        <v>5</v>
      </c>
      <c r="BT296" s="38" t="s">
        <v>5</v>
      </c>
      <c r="BU296" s="38" t="s">
        <v>5</v>
      </c>
      <c r="BV296" s="38" t="s">
        <v>5</v>
      </c>
      <c r="BW296" s="38" t="s">
        <v>5</v>
      </c>
      <c r="BX296" s="38" t="s">
        <v>5</v>
      </c>
      <c r="BY296" s="38" t="s">
        <v>5</v>
      </c>
      <c r="BZ296" s="38" t="s">
        <v>5</v>
      </c>
      <c r="CA296" s="38" t="s">
        <v>5</v>
      </c>
      <c r="CB296" s="38" t="s">
        <v>5</v>
      </c>
      <c r="CC296" s="38" t="s">
        <v>5</v>
      </c>
      <c r="CD296" s="38" t="s">
        <v>5</v>
      </c>
      <c r="CE296" s="38" t="s">
        <v>5</v>
      </c>
      <c r="CF296" s="38" t="s">
        <v>5</v>
      </c>
      <c r="CG296" s="38" t="s">
        <v>5</v>
      </c>
      <c r="CH296" s="38" t="s">
        <v>5</v>
      </c>
      <c r="CI296" s="38" t="s">
        <v>5</v>
      </c>
      <c r="CJ296" s="38" t="s">
        <v>5</v>
      </c>
      <c r="CK296" s="38" t="s">
        <v>5</v>
      </c>
      <c r="CL296" s="38" t="s">
        <v>5</v>
      </c>
      <c r="CM296" s="38" t="s">
        <v>5</v>
      </c>
      <c r="CN296" s="38" t="s">
        <v>5</v>
      </c>
      <c r="CO296" s="38" t="s">
        <v>5</v>
      </c>
      <c r="CP296" s="38" t="s">
        <v>5</v>
      </c>
      <c r="CQ296" s="38" t="s">
        <v>5</v>
      </c>
      <c r="CR296" s="38" t="s">
        <v>5</v>
      </c>
      <c r="CS296" s="38" t="s">
        <v>5</v>
      </c>
      <c r="CT296" s="38" t="s">
        <v>5</v>
      </c>
    </row>
    <row r="297" spans="1:98" ht="14.5" x14ac:dyDescent="0.65">
      <c r="A297" s="77"/>
      <c r="B297" s="78"/>
      <c r="C297" s="38" t="s">
        <v>6</v>
      </c>
      <c r="D297" s="38">
        <v>4.9956109306627588E-3</v>
      </c>
      <c r="E297" s="38">
        <v>4.5851432210551176E-3</v>
      </c>
      <c r="F297" s="38">
        <v>4.224120836563241E-3</v>
      </c>
      <c r="G297" s="38">
        <v>3.8041394241883145E-3</v>
      </c>
      <c r="H297" s="38">
        <v>3.2036198518987495E-3</v>
      </c>
      <c r="I297" s="38">
        <v>2.7214243698769681E-3</v>
      </c>
      <c r="J297" s="38">
        <v>2.8712544987215343E-3</v>
      </c>
      <c r="K297" s="38">
        <v>2.6143327301509788E-3</v>
      </c>
      <c r="L297" s="38">
        <v>2.3277530548441098E-3</v>
      </c>
      <c r="M297" s="38">
        <v>2.0855121541682969E-3</v>
      </c>
      <c r="N297" s="38">
        <v>1.6680003695506663E-3</v>
      </c>
      <c r="O297" s="38">
        <v>2.3121355725720144E-3</v>
      </c>
      <c r="P297" s="38">
        <v>2.1864407591278305E-3</v>
      </c>
      <c r="Q297" s="38">
        <v>1.8208794566235075E-3</v>
      </c>
      <c r="R297" s="38">
        <v>1.0642929217175546E-3</v>
      </c>
      <c r="S297" s="38">
        <v>1.6685686307122498E-3</v>
      </c>
      <c r="T297" s="38">
        <v>2.8950217269675411E-3</v>
      </c>
      <c r="U297" s="38">
        <v>2.9790563279846554E-3</v>
      </c>
      <c r="V297" s="38">
        <v>3.2954332507165924E-3</v>
      </c>
      <c r="W297" s="38">
        <v>3.3366192430013646E-3</v>
      </c>
      <c r="X297" s="38">
        <v>3.1259777385643241E-3</v>
      </c>
      <c r="Y297" s="38">
        <v>2.9201861427718434E-3</v>
      </c>
      <c r="Z297" s="38">
        <v>2.6659785277456339E-3</v>
      </c>
      <c r="AA297" s="38">
        <v>2.607134211840383E-3</v>
      </c>
      <c r="AB297" s="38">
        <v>2.7102872575170338E-3</v>
      </c>
      <c r="AC297" s="38">
        <v>2.8077358222106255E-3</v>
      </c>
      <c r="AD297" s="38">
        <v>2.660286607540416E-3</v>
      </c>
      <c r="AE297" s="38">
        <v>2.9451198121379545E-3</v>
      </c>
      <c r="AF297" s="38">
        <v>2.5244029351421276E-3</v>
      </c>
      <c r="AG297" s="38">
        <v>5.410630974976815E-3</v>
      </c>
      <c r="AH297" s="38">
        <v>6.1008455416344297E-3</v>
      </c>
      <c r="AI297" s="38">
        <v>6.1460620328678498E-3</v>
      </c>
      <c r="AJ297" s="38">
        <v>5.8391360563083425E-3</v>
      </c>
      <c r="AK297" s="38">
        <v>5.5090523320756599E-3</v>
      </c>
      <c r="AL297" s="38">
        <v>6.0815221607016601E-3</v>
      </c>
      <c r="AM297" s="38">
        <v>5.8980338498597846E-3</v>
      </c>
      <c r="AN297" s="38">
        <v>6.0797322015221983E-3</v>
      </c>
      <c r="AO297" s="38">
        <v>9.250210572321815E-3</v>
      </c>
      <c r="AP297" s="38">
        <v>8.3478827924929871E-3</v>
      </c>
      <c r="AQ297" s="38">
        <v>8.7349070181089346E-3</v>
      </c>
      <c r="AR297" s="38">
        <v>9.121882256612179E-3</v>
      </c>
      <c r="AS297" s="38">
        <v>9.2716933304033619E-3</v>
      </c>
      <c r="AT297" s="38">
        <v>1.0083700849301944E-2</v>
      </c>
      <c r="AU297" s="38">
        <v>1.0317336848433176E-2</v>
      </c>
      <c r="AV297" s="38">
        <v>1.0625746184644569E-2</v>
      </c>
      <c r="AW297" s="38">
        <v>9.1664845475060517E-3</v>
      </c>
      <c r="AX297" s="38">
        <v>9.6923289874278236E-3</v>
      </c>
      <c r="AY297" s="38">
        <v>9.2864130549173036E-3</v>
      </c>
      <c r="AZ297" s="38">
        <v>9.5889161853874357E-3</v>
      </c>
      <c r="BA297" s="38">
        <v>8.0794136208730792E-3</v>
      </c>
      <c r="BB297" s="38">
        <v>7.5439644258351191E-3</v>
      </c>
      <c r="BC297" s="38">
        <v>7.0225285617015742E-3</v>
      </c>
      <c r="BD297" s="38">
        <v>6.2550463176041403E-3</v>
      </c>
      <c r="BE297" s="38">
        <v>6.1454040566975149E-3</v>
      </c>
      <c r="BF297" s="38">
        <v>6.5458565192457281E-3</v>
      </c>
      <c r="BG297" s="38">
        <v>6.4757572520270376E-3</v>
      </c>
      <c r="BH297" s="38">
        <v>6.0575945527723699E-3</v>
      </c>
      <c r="BI297" s="38">
        <v>6.2458496766556815E-3</v>
      </c>
      <c r="BJ297" s="38">
        <v>6.4454501725259147E-3</v>
      </c>
      <c r="BK297" s="38">
        <v>6.4197637211525025E-3</v>
      </c>
      <c r="BL297" s="38">
        <v>6.2528905030958537E-3</v>
      </c>
      <c r="BM297" s="38">
        <v>6.2541141471579593E-3</v>
      </c>
      <c r="BN297" s="38">
        <v>6.2512514467629411E-3</v>
      </c>
      <c r="BO297" s="38">
        <v>6.2586262892839568E-3</v>
      </c>
      <c r="BP297" s="38">
        <v>6.2703391796764619E-3</v>
      </c>
      <c r="BQ297" s="38">
        <v>6.147068793830689E-3</v>
      </c>
      <c r="BR297" s="38">
        <v>5.6713549952022704E-3</v>
      </c>
      <c r="BS297" s="38">
        <v>5.852375038577517E-3</v>
      </c>
      <c r="BT297" s="38">
        <v>5.0096187351204961E-3</v>
      </c>
      <c r="BU297" s="38">
        <v>5.21426270087049E-3</v>
      </c>
      <c r="BV297" s="38">
        <v>5.2130038542484046E-3</v>
      </c>
      <c r="BW297" s="38">
        <v>5.0041403791891582E-3</v>
      </c>
      <c r="BX297" s="38">
        <v>7.3026011675007716E-3</v>
      </c>
      <c r="BY297" s="38">
        <v>7.289087345785491E-3</v>
      </c>
      <c r="BZ297" s="38">
        <v>7.4984357326637191E-3</v>
      </c>
      <c r="CA297" s="38">
        <v>7.0914751909332656E-3</v>
      </c>
      <c r="CB297" s="38">
        <v>8.365537007321483E-3</v>
      </c>
      <c r="CC297" s="38">
        <v>8.3573834591781984E-3</v>
      </c>
      <c r="CD297" s="38">
        <v>8.3448447325265105E-3</v>
      </c>
      <c r="CE297" s="38">
        <v>7.2959761147247896E-3</v>
      </c>
      <c r="CF297" s="38">
        <v>7.9256560473827242E-3</v>
      </c>
      <c r="CG297" s="38">
        <v>8.1321018216675509E-3</v>
      </c>
      <c r="CH297" s="38">
        <v>8.1319955545245005E-3</v>
      </c>
      <c r="CI297" s="38">
        <v>7.0184884573361098E-3</v>
      </c>
      <c r="CJ297" s="38">
        <v>5.9843190585325166E-3</v>
      </c>
      <c r="CK297" s="38">
        <v>5.2377520120438061E-3</v>
      </c>
      <c r="CL297" s="38">
        <v>5.2241724212510506E-3</v>
      </c>
      <c r="CM297" s="38">
        <v>5.4150934459624798E-3</v>
      </c>
      <c r="CN297" s="38">
        <v>5.4277793608879148E-3</v>
      </c>
      <c r="CO297" s="38">
        <v>5.4332834534105198E-3</v>
      </c>
      <c r="CP297" s="38">
        <v>5.4227377736117202E-3</v>
      </c>
      <c r="CQ297" s="38">
        <v>5.425848428702168E-3</v>
      </c>
      <c r="CR297" s="38">
        <v>5.208090775610936E-3</v>
      </c>
      <c r="CS297" s="38">
        <v>7.2939818555883031E-3</v>
      </c>
      <c r="CT297" s="38">
        <v>7.3118019083047584E-3</v>
      </c>
    </row>
    <row r="298" spans="1:98" ht="14.5" x14ac:dyDescent="0.65">
      <c r="A298" s="77"/>
      <c r="B298" s="76" t="s">
        <v>15</v>
      </c>
      <c r="C298" s="38" t="s">
        <v>3</v>
      </c>
      <c r="D298" s="38">
        <v>2.4093180099999999E-6</v>
      </c>
      <c r="E298" s="38">
        <v>2.2199546E-6</v>
      </c>
      <c r="F298" s="38">
        <v>2.0437088899999999E-6</v>
      </c>
      <c r="G298" s="38">
        <v>1.85692481E-6</v>
      </c>
      <c r="H298" s="38">
        <v>1.56443864E-6</v>
      </c>
      <c r="I298" s="38">
        <v>1.33847188E-6</v>
      </c>
      <c r="J298" s="38">
        <v>1.4172246700000001E-6</v>
      </c>
      <c r="K298" s="38">
        <v>1.2846954899999999E-6</v>
      </c>
      <c r="L298" s="38">
        <v>1.1484119799999999E-6</v>
      </c>
      <c r="M298" s="38">
        <v>1.0318879E-6</v>
      </c>
      <c r="N298" s="38">
        <v>8.2209198999999999E-7</v>
      </c>
      <c r="O298" s="38">
        <v>1.1452890499999999E-6</v>
      </c>
      <c r="P298" s="38">
        <v>1.07613696E-6</v>
      </c>
      <c r="Q298" s="38">
        <v>8.9802458000000003E-7</v>
      </c>
      <c r="R298" s="38">
        <v>5.2374032E-7</v>
      </c>
      <c r="S298" s="38">
        <v>8.2435609999999999E-7</v>
      </c>
      <c r="T298" s="38">
        <v>1.42870369E-6</v>
      </c>
      <c r="U298" s="38">
        <v>1.46705725E-6</v>
      </c>
      <c r="V298" s="38">
        <v>1.62423378E-6</v>
      </c>
      <c r="W298" s="38">
        <v>1.64664453E-6</v>
      </c>
      <c r="X298" s="38">
        <v>1.54386027E-6</v>
      </c>
      <c r="Y298" s="38">
        <v>1.44072189E-6</v>
      </c>
      <c r="Z298" s="38">
        <v>1.3113350400000001E-6</v>
      </c>
      <c r="AA298" s="38">
        <v>1.28871078E-6</v>
      </c>
      <c r="AB298" s="38">
        <v>1.3353942000000001E-6</v>
      </c>
      <c r="AC298" s="38">
        <v>1.3842633500000001E-6</v>
      </c>
      <c r="AD298" s="38">
        <v>1.3074608000000001E-6</v>
      </c>
      <c r="AE298" s="38">
        <v>1.45257961E-6</v>
      </c>
      <c r="AF298" s="38">
        <v>1.24985544E-6</v>
      </c>
      <c r="AG298" s="38">
        <v>2.6640227900000001E-6</v>
      </c>
      <c r="AH298" s="38">
        <v>3.0089367699999999E-6</v>
      </c>
      <c r="AI298" s="38">
        <v>3.0353037699999999E-6</v>
      </c>
      <c r="AJ298" s="38">
        <v>2.8762826100000001E-6</v>
      </c>
      <c r="AK298" s="38">
        <v>2.72079094E-6</v>
      </c>
      <c r="AL298" s="38">
        <v>3.0069594199999999E-6</v>
      </c>
      <c r="AM298" s="38">
        <v>2.9032449699999999E-6</v>
      </c>
      <c r="AN298" s="38">
        <v>2.99478391E-6</v>
      </c>
      <c r="AO298" s="38">
        <v>4.5592059299999996E-6</v>
      </c>
      <c r="AP298" s="38">
        <v>4.1089867399999997E-6</v>
      </c>
      <c r="AQ298" s="38">
        <v>4.3041492999999997E-6</v>
      </c>
      <c r="AR298" s="38">
        <v>4.5080208999999999E-6</v>
      </c>
      <c r="AS298" s="38">
        <v>4.5852130000000003E-6</v>
      </c>
      <c r="AT298" s="38">
        <v>4.9729810500000002E-6</v>
      </c>
      <c r="AU298" s="38">
        <v>5.0981196799999998E-6</v>
      </c>
      <c r="AV298" s="38">
        <v>5.2578270600000002E-6</v>
      </c>
      <c r="AW298" s="38">
        <v>4.5155430299999998E-6</v>
      </c>
      <c r="AX298" s="38">
        <v>4.7893804100000001E-6</v>
      </c>
      <c r="AY298" s="38">
        <v>4.5921328699999996E-6</v>
      </c>
      <c r="AZ298" s="38">
        <v>4.7264062700000003E-6</v>
      </c>
      <c r="BA298" s="38">
        <v>3.9765580299999998E-6</v>
      </c>
      <c r="BB298" s="38">
        <v>3.71159043E-6</v>
      </c>
      <c r="BC298" s="38">
        <v>3.4673869E-6</v>
      </c>
      <c r="BD298" s="38">
        <v>3.0756540299999999E-6</v>
      </c>
      <c r="BE298" s="38">
        <v>3.0305413799999998E-6</v>
      </c>
      <c r="BF298" s="38">
        <v>3.21841204E-6</v>
      </c>
      <c r="BG298" s="38">
        <v>3.1921345899999998E-6</v>
      </c>
      <c r="BH298" s="38">
        <v>2.9916675999999999E-6</v>
      </c>
      <c r="BI298" s="38">
        <v>3.0810596E-6</v>
      </c>
      <c r="BJ298" s="38">
        <v>3.1844736099999999E-6</v>
      </c>
      <c r="BK298" s="38">
        <v>3.1755168199999999E-6</v>
      </c>
      <c r="BL298" s="38">
        <v>3.0871728100000001E-6</v>
      </c>
      <c r="BM298" s="38">
        <v>3.0743451700000001E-6</v>
      </c>
      <c r="BN298" s="38">
        <v>3.08429963E-6</v>
      </c>
      <c r="BO298" s="38">
        <v>3.0866654600000001E-6</v>
      </c>
      <c r="BP298" s="38">
        <v>3.1025481299999998E-6</v>
      </c>
      <c r="BQ298" s="38">
        <v>3.0270470500000002E-6</v>
      </c>
      <c r="BR298" s="38">
        <v>2.79047904E-6</v>
      </c>
      <c r="BS298" s="38">
        <v>2.8790765900000001E-6</v>
      </c>
      <c r="BT298" s="38">
        <v>2.4677486699999998E-6</v>
      </c>
      <c r="BU298" s="38">
        <v>2.5765570699999999E-6</v>
      </c>
      <c r="BV298" s="38">
        <v>2.5739073300000002E-6</v>
      </c>
      <c r="BW298" s="38">
        <v>2.46221595E-6</v>
      </c>
      <c r="BX298" s="38">
        <v>3.5998211599999999E-6</v>
      </c>
      <c r="BY298" s="38">
        <v>3.5896788300000002E-6</v>
      </c>
      <c r="BZ298" s="38">
        <v>3.71262265E-6</v>
      </c>
      <c r="CA298" s="38">
        <v>3.50097869E-6</v>
      </c>
      <c r="CB298" s="38">
        <v>4.1202744100000003E-6</v>
      </c>
      <c r="CC298" s="38">
        <v>4.1204639100000004E-6</v>
      </c>
      <c r="CD298" s="38">
        <v>4.1235498599999996E-6</v>
      </c>
      <c r="CE298" s="38">
        <v>3.5934986E-6</v>
      </c>
      <c r="CF298" s="38">
        <v>3.9007256399999996E-6</v>
      </c>
      <c r="CG298" s="38">
        <v>4.0158865600000003E-6</v>
      </c>
      <c r="CH298" s="38">
        <v>4.0167962999999999E-6</v>
      </c>
      <c r="CI298" s="38">
        <v>3.4761276399999999E-6</v>
      </c>
      <c r="CJ298" s="38">
        <v>2.9423511799999999E-6</v>
      </c>
      <c r="CK298" s="38">
        <v>2.57038081E-6</v>
      </c>
      <c r="CL298" s="38">
        <v>2.57757609E-6</v>
      </c>
      <c r="CM298" s="38">
        <v>2.6849235400000002E-6</v>
      </c>
      <c r="CN298" s="38">
        <v>2.6709143999999998E-6</v>
      </c>
      <c r="CO298" s="38">
        <v>2.6792504799999998E-6</v>
      </c>
      <c r="CP298" s="38">
        <v>2.6702058899999998E-6</v>
      </c>
      <c r="CQ298" s="38">
        <v>2.68210295E-6</v>
      </c>
      <c r="CR298" s="38">
        <v>2.5661693500000001E-6</v>
      </c>
      <c r="CS298" s="38">
        <v>3.6007087800000002E-6</v>
      </c>
      <c r="CT298" s="38">
        <v>3.6055121800000002E-6</v>
      </c>
    </row>
    <row r="299" spans="1:98" ht="14.5" x14ac:dyDescent="0.65">
      <c r="A299" s="77"/>
      <c r="B299" s="77"/>
      <c r="C299" s="38" t="s">
        <v>4</v>
      </c>
      <c r="D299" s="38">
        <f>D300-D298</f>
        <v>-2.2175606315154913E-15</v>
      </c>
      <c r="E299" s="38">
        <f t="shared" ref="E299" si="3872">E300-E298</f>
        <v>1.2046590012269675E-6</v>
      </c>
      <c r="F299" s="38">
        <f t="shared" ref="F299" si="3873">F300-F298</f>
        <v>1.9130833036421527E-6</v>
      </c>
      <c r="G299" s="38">
        <f t="shared" ref="G299" si="3874">G300-G298</f>
        <v>2.3641688186157958E-6</v>
      </c>
      <c r="H299" s="38">
        <f t="shared" ref="H299" si="3875">H300-H298</f>
        <v>2.646550953496815E-6</v>
      </c>
      <c r="I299" s="38">
        <f t="shared" ref="I299" si="3876">I300-I298</f>
        <v>2.7552967946738894E-6</v>
      </c>
      <c r="J299" s="38">
        <f t="shared" ref="J299" si="3877">J300-J298</f>
        <v>2.7655482509977455E-6</v>
      </c>
      <c r="K299" s="38">
        <f t="shared" ref="K299" si="3878">K300-K298</f>
        <v>2.842867712252155E-6</v>
      </c>
      <c r="L299" s="38">
        <f t="shared" ref="L299" si="3879">L300-L298</f>
        <v>2.8424933484845099E-6</v>
      </c>
      <c r="M299" s="38">
        <f t="shared" ref="M299" si="3880">M300-M298</f>
        <v>2.7807089223582262E-6</v>
      </c>
      <c r="N299" s="38">
        <f t="shared" ref="N299" si="3881">N300-N298</f>
        <v>2.6836681895768556E-6</v>
      </c>
      <c r="O299" s="38">
        <f t="shared" ref="O299" si="3882">O300-O298</f>
        <v>2.5008259286470018E-6</v>
      </c>
      <c r="P299" s="38">
        <f t="shared" ref="P299" si="3883">P300-P298</f>
        <v>2.5277377129802763E-6</v>
      </c>
      <c r="Q299" s="38">
        <f t="shared" ref="Q299" si="3884">Q300-Q298</f>
        <v>2.4915321474496339E-6</v>
      </c>
      <c r="R299" s="38">
        <f t="shared" ref="R299" si="3885">R300-R298</f>
        <v>2.3716018251379199E-6</v>
      </c>
      <c r="S299" s="38">
        <f t="shared" ref="S299" si="3886">S300-S298</f>
        <v>2.103678924957365E-6</v>
      </c>
      <c r="T299" s="38">
        <f t="shared" ref="T299" si="3887">T300-T298</f>
        <v>2.0702541738402846E-6</v>
      </c>
      <c r="U299" s="38">
        <f t="shared" ref="U299" si="3888">U300-U298</f>
        <v>2.3347547436761863E-6</v>
      </c>
      <c r="V299" s="38">
        <f t="shared" ref="V299" si="3889">V300-V298</f>
        <v>2.526124530710399E-6</v>
      </c>
      <c r="W299" s="38">
        <f t="shared" ref="W299" si="3890">W300-W298</f>
        <v>2.7446259644211978E-6</v>
      </c>
      <c r="X299" s="38">
        <f t="shared" ref="X299" si="3891">X300-X298</f>
        <v>2.9233052119121198E-6</v>
      </c>
      <c r="Y299" s="38">
        <f t="shared" ref="Y299" si="3892">Y300-Y298</f>
        <v>3.0157166111635985E-6</v>
      </c>
      <c r="Z299" s="38">
        <f t="shared" ref="Z299" si="3893">Z300-Z298</f>
        <v>3.0528048917069001E-6</v>
      </c>
      <c r="AA299" s="38">
        <f t="shared" ref="AA299" si="3894">AA300-AA298</f>
        <v>3.0329004840342302E-6</v>
      </c>
      <c r="AB299" s="38">
        <f t="shared" ref="AB299" si="3895">AB300-AB298</f>
        <v>3.0211344732079108E-6</v>
      </c>
      <c r="AC299" s="38">
        <f t="shared" ref="AC299" si="3896">AC300-AC298</f>
        <v>3.0454407909871013E-6</v>
      </c>
      <c r="AD299" s="38">
        <f t="shared" ref="AD299" si="3897">AD300-AD298</f>
        <v>3.0876207197508949E-6</v>
      </c>
      <c r="AE299" s="38">
        <f t="shared" ref="AE299" si="3898">AE300-AE298</f>
        <v>3.0788689349672884E-6</v>
      </c>
      <c r="AF299" s="38">
        <f t="shared" ref="AF299" si="3899">AF300-AF298</f>
        <v>3.1473200445266747E-6</v>
      </c>
      <c r="AG299" s="38">
        <f t="shared" ref="AG299" si="3900">AG300-AG298</f>
        <v>3.091082040588588E-6</v>
      </c>
      <c r="AH299" s="38">
        <f t="shared" ref="AH299" si="3901">AH300-AH298</f>
        <v>3.7657030358263449E-6</v>
      </c>
      <c r="AI299" s="38">
        <f t="shared" ref="AI299" si="3902">AI300-AI298</f>
        <v>4.3874450203248701E-6</v>
      </c>
      <c r="AJ299" s="38">
        <f t="shared" ref="AJ299" si="3903">AJ300-AJ298</f>
        <v>4.8572980153893821E-6</v>
      </c>
      <c r="AK299" s="38">
        <f t="shared" ref="AK299" si="3904">AK300-AK298</f>
        <v>5.1488491039017543E-6</v>
      </c>
      <c r="AL299" s="38">
        <f t="shared" ref="AL299" si="3905">AL300-AL298</f>
        <v>5.323264228338259E-6</v>
      </c>
      <c r="AM299" s="38">
        <f t="shared" ref="AM299" si="3906">AM300-AM298</f>
        <v>5.6322067384481039E-6</v>
      </c>
      <c r="AN299" s="38">
        <f t="shared" ref="AN299" si="3907">AN300-AN298</f>
        <v>5.8233981635735838E-6</v>
      </c>
      <c r="AO299" s="38">
        <f t="shared" ref="AO299" si="3908">AO300-AO298</f>
        <v>6.031277090421165E-6</v>
      </c>
      <c r="AP299" s="38">
        <f t="shared" ref="AP299" si="3909">AP300-AP298</f>
        <v>6.9806584164324551E-6</v>
      </c>
      <c r="AQ299" s="38">
        <f t="shared" ref="AQ299" si="3910">AQ300-AQ298</f>
        <v>7.4136346562790169E-6</v>
      </c>
      <c r="AR299" s="38">
        <f t="shared" ref="AR299" si="3911">AR300-AR298</f>
        <v>7.8620778516609736E-6</v>
      </c>
      <c r="AS299" s="38">
        <f t="shared" ref="AS299" si="3912">AS300-AS298</f>
        <v>8.318068399673411E-6</v>
      </c>
      <c r="AT299" s="38">
        <f t="shared" ref="AT299" si="3913">AT300-AT298</f>
        <v>8.7090341446477203E-6</v>
      </c>
      <c r="AU299" s="38">
        <f t="shared" ref="AU299" si="3914">AU300-AU298</f>
        <v>9.2246282482278245E-6</v>
      </c>
      <c r="AV299" s="38">
        <f t="shared" ref="AV299" si="3915">AV300-AV298</f>
        <v>9.6835421493891846E-6</v>
      </c>
      <c r="AW299" s="38">
        <f t="shared" ref="AW299" si="3916">AW300-AW298</f>
        <v>1.0120610114731075E-5</v>
      </c>
      <c r="AX299" s="38">
        <f t="shared" ref="AX299" si="3917">AX300-AX298</f>
        <v>1.0095918617046201E-5</v>
      </c>
      <c r="AY299" s="38">
        <f t="shared" ref="AY299" si="3918">AY300-AY298</f>
        <v>1.0271476249639921E-5</v>
      </c>
      <c r="AZ299" s="38">
        <f t="shared" ref="AZ299" si="3919">AZ300-AZ298</f>
        <v>1.0316234379040743E-5</v>
      </c>
      <c r="BA299" s="38">
        <f t="shared" ref="BA299" si="3920">BA300-BA298</f>
        <v>1.0433935315164528E-5</v>
      </c>
      <c r="BB299" s="38">
        <f t="shared" ref="BB299" si="3921">BB300-BB298</f>
        <v>1.0145901974688376E-5</v>
      </c>
      <c r="BC299" s="38">
        <f t="shared" ref="BC299" si="3922">BC300-BC298</f>
        <v>9.8436913103116593E-6</v>
      </c>
      <c r="BD299" s="38">
        <f t="shared" ref="BD299" si="3923">BD300-BD298</f>
        <v>9.5047699389872568E-6</v>
      </c>
      <c r="BE299" s="38">
        <f t="shared" ref="BE299" si="3924">BE300-BE298</f>
        <v>9.0735767034869259E-6</v>
      </c>
      <c r="BF299" s="38">
        <f t="shared" ref="BF299" si="3925">BF300-BF298</f>
        <v>8.7408466991844951E-6</v>
      </c>
      <c r="BG299" s="38">
        <f t="shared" ref="BG299" si="3926">BG300-BG298</f>
        <v>8.5720025675100798E-6</v>
      </c>
      <c r="BH299" s="38">
        <f t="shared" ref="BH299" si="3927">BH300-BH298</f>
        <v>8.4192674749959638E-6</v>
      </c>
      <c r="BI299" s="38">
        <f t="shared" ref="BI299" si="3928">BI300-BI298</f>
        <v>8.2017781563640979E-6</v>
      </c>
      <c r="BJ299" s="38">
        <f t="shared" ref="BJ299" si="3929">BJ300-BJ298</f>
        <v>8.083421501157208E-6</v>
      </c>
      <c r="BK299" s="38">
        <f t="shared" ref="BK299" si="3930">BK300-BK298</f>
        <v>8.0438575492099153E-6</v>
      </c>
      <c r="BL299" s="38">
        <f t="shared" ref="BL299" si="3931">BL300-BL298</f>
        <v>8.0104775879216395E-6</v>
      </c>
      <c r="BM299" s="38">
        <f t="shared" ref="BM299" si="3932">BM300-BM298</f>
        <v>7.9488096428972248E-6</v>
      </c>
      <c r="BN299" s="38">
        <f t="shared" ref="BN299" si="3933">BN300-BN298</f>
        <v>7.9075341376485779E-6</v>
      </c>
      <c r="BO299" s="38">
        <f t="shared" ref="BO299" si="3934">BO300-BO298</f>
        <v>7.8931078497065354E-6</v>
      </c>
      <c r="BP299" s="38">
        <f t="shared" ref="BP299" si="3935">BP300-BP298</f>
        <v>7.8890395517795441E-6</v>
      </c>
      <c r="BQ299" s="38">
        <f t="shared" ref="BQ299" si="3936">BQ300-BQ298</f>
        <v>7.8982502401436443E-6</v>
      </c>
      <c r="BR299" s="38">
        <f t="shared" ref="BR299" si="3937">BR300-BR298</f>
        <v>7.8746410227573185E-6</v>
      </c>
      <c r="BS299" s="38">
        <f t="shared" ref="BS299" si="3938">BS300-BS298</f>
        <v>7.7501975294072278E-6</v>
      </c>
      <c r="BT299" s="38">
        <f t="shared" ref="BT299" si="3939">BT300-BT298</f>
        <v>7.7155934837447296E-6</v>
      </c>
      <c r="BU299" s="38">
        <f t="shared" ref="BU299" si="3940">BU300-BU298</f>
        <v>7.4830737646584331E-6</v>
      </c>
      <c r="BV299" s="38">
        <f t="shared" ref="BV299" si="3941">BV300-BV298</f>
        <v>7.3852025546218372E-6</v>
      </c>
      <c r="BW299" s="38">
        <f t="shared" ref="BW299" si="3942">BW300-BW298</f>
        <v>7.3034418661041167E-6</v>
      </c>
      <c r="BX299" s="38">
        <f t="shared" ref="BX299" si="3943">BX300-BX298</f>
        <v>7.1863621839368897E-6</v>
      </c>
      <c r="BY299" s="38">
        <f t="shared" ref="BY299" si="3944">BY300-BY298</f>
        <v>7.6680977647031952E-6</v>
      </c>
      <c r="BZ299" s="38">
        <f t="shared" ref="BZ299" si="3945">BZ300-BZ298</f>
        <v>7.9768591882295074E-6</v>
      </c>
      <c r="CA299" s="38">
        <f t="shared" ref="CA299" si="3946">CA300-CA298</f>
        <v>8.2692393768636662E-6</v>
      </c>
      <c r="CB299" s="38">
        <f t="shared" ref="CB299" si="3947">CB300-CB298</f>
        <v>8.3933474999199652E-6</v>
      </c>
      <c r="CC299" s="38">
        <f t="shared" ref="CC299" si="3948">CC300-CC298</f>
        <v>8.8243730020112213E-6</v>
      </c>
      <c r="CD299" s="38">
        <f t="shared" ref="CD299" si="3949">CD300-CD298</f>
        <v>9.1464804681939226E-6</v>
      </c>
      <c r="CE299" s="38">
        <f t="shared" ref="CE299" si="3950">CE300-CE298</f>
        <v>9.4007026387130019E-6</v>
      </c>
      <c r="CF299" s="38">
        <f t="shared" ref="CF299" si="3951">CF300-CF298</f>
        <v>9.3467638518806782E-6</v>
      </c>
      <c r="CG299" s="38">
        <f t="shared" ref="CG299" si="3952">CG300-CG298</f>
        <v>9.4998509920235767E-6</v>
      </c>
      <c r="CH299" s="38">
        <f t="shared" ref="CH299" si="3953">CH300-CH298</f>
        <v>9.6766758035438566E-6</v>
      </c>
      <c r="CI299" s="38">
        <f t="shared" ref="CI299" si="3954">CI300-CI298</f>
        <v>9.8102678329780123E-6</v>
      </c>
      <c r="CJ299" s="38">
        <f t="shared" ref="CJ299" si="3955">CJ300-CJ298</f>
        <v>9.6395996777265319E-6</v>
      </c>
      <c r="CK299" s="38">
        <f t="shared" ref="CK299" si="3956">CK300-CK298</f>
        <v>9.2800341185445265E-6</v>
      </c>
      <c r="CL299" s="38">
        <f t="shared" ref="CL299" si="3957">CL300-CL298</f>
        <v>8.8556462706893034E-6</v>
      </c>
      <c r="CM299" s="38">
        <f t="shared" ref="CM299" si="3958">CM300-CM298</f>
        <v>8.557041422567214E-6</v>
      </c>
      <c r="CN299" s="38">
        <f t="shared" ref="CN299" si="3959">CN300-CN298</f>
        <v>8.3750129631429986E-6</v>
      </c>
      <c r="CO299" s="38">
        <f t="shared" ref="CO299" si="3960">CO300-CO298</f>
        <v>8.2139602135997222E-6</v>
      </c>
      <c r="CP299" s="38">
        <f t="shared" ref="CP299" si="3961">CP300-CP298</f>
        <v>8.0879803005959991E-6</v>
      </c>
      <c r="CQ299" s="38">
        <f t="shared" ref="CQ299" si="3962">CQ300-CQ298</f>
        <v>7.9826379362389607E-6</v>
      </c>
      <c r="CR299" s="38">
        <f t="shared" ref="CR299" si="3963">CR300-CR298</f>
        <v>7.9035685299448023E-6</v>
      </c>
      <c r="CS299" s="38">
        <f t="shared" ref="CS299" si="3964">CS300-CS298</f>
        <v>7.784113984796779E-6</v>
      </c>
      <c r="CT299" s="38">
        <f t="shared" ref="CT299" si="3965">CT300-CT298</f>
        <v>8.2228051507872999E-6</v>
      </c>
    </row>
    <row r="300" spans="1:98" ht="14.5" x14ac:dyDescent="0.65">
      <c r="A300" s="78"/>
      <c r="B300" s="78"/>
      <c r="C300" s="38" t="s">
        <v>6</v>
      </c>
      <c r="D300" s="38">
        <v>2.4093180077824392E-6</v>
      </c>
      <c r="E300" s="38">
        <v>3.4246136012269675E-6</v>
      </c>
      <c r="F300" s="38">
        <v>3.9567921936421525E-6</v>
      </c>
      <c r="G300" s="38">
        <v>4.2210936286157958E-6</v>
      </c>
      <c r="H300" s="38">
        <v>4.2109895934968152E-6</v>
      </c>
      <c r="I300" s="38">
        <v>4.0937686746738894E-6</v>
      </c>
      <c r="J300" s="38">
        <v>4.1827729209977455E-6</v>
      </c>
      <c r="K300" s="38">
        <v>4.1275632022521552E-6</v>
      </c>
      <c r="L300" s="38">
        <v>3.9909053284845097E-6</v>
      </c>
      <c r="M300" s="38">
        <v>3.8125968223582262E-6</v>
      </c>
      <c r="N300" s="38">
        <v>3.5057601795768557E-6</v>
      </c>
      <c r="O300" s="38">
        <v>3.6461149786470015E-6</v>
      </c>
      <c r="P300" s="38">
        <v>3.6038746729802763E-6</v>
      </c>
      <c r="Q300" s="38">
        <v>3.3895567274496338E-6</v>
      </c>
      <c r="R300" s="38">
        <v>2.8953421451379198E-6</v>
      </c>
      <c r="S300" s="38">
        <v>2.9280350249573651E-6</v>
      </c>
      <c r="T300" s="38">
        <v>3.4989578638402847E-6</v>
      </c>
      <c r="U300" s="38">
        <v>3.8018119936761864E-6</v>
      </c>
      <c r="V300" s="38">
        <v>4.1503583107103988E-6</v>
      </c>
      <c r="W300" s="38">
        <v>4.3912704944211978E-6</v>
      </c>
      <c r="X300" s="38">
        <v>4.4671654819121196E-6</v>
      </c>
      <c r="Y300" s="38">
        <v>4.4564385011635985E-6</v>
      </c>
      <c r="Z300" s="38">
        <v>4.3641399317069002E-6</v>
      </c>
      <c r="AA300" s="38">
        <v>4.3216112640342299E-6</v>
      </c>
      <c r="AB300" s="38">
        <v>4.3565286732079109E-6</v>
      </c>
      <c r="AC300" s="38">
        <v>4.4297041409871012E-6</v>
      </c>
      <c r="AD300" s="38">
        <v>4.3950815197508948E-6</v>
      </c>
      <c r="AE300" s="38">
        <v>4.5314485449672882E-6</v>
      </c>
      <c r="AF300" s="38">
        <v>4.3971754845266745E-6</v>
      </c>
      <c r="AG300" s="38">
        <v>5.7551048305885881E-6</v>
      </c>
      <c r="AH300" s="38">
        <v>6.7746398058263448E-6</v>
      </c>
      <c r="AI300" s="38">
        <v>7.4227487903248696E-6</v>
      </c>
      <c r="AJ300" s="38">
        <v>7.7335806253893822E-6</v>
      </c>
      <c r="AK300" s="38">
        <v>7.8696400439017543E-6</v>
      </c>
      <c r="AL300" s="38">
        <v>8.3302236483382589E-6</v>
      </c>
      <c r="AM300" s="38">
        <v>8.5354517084481037E-6</v>
      </c>
      <c r="AN300" s="38">
        <v>8.8181820735735838E-6</v>
      </c>
      <c r="AO300" s="38">
        <v>1.0590483020421165E-5</v>
      </c>
      <c r="AP300" s="38">
        <v>1.1089645156432455E-5</v>
      </c>
      <c r="AQ300" s="38">
        <v>1.1717783956279017E-5</v>
      </c>
      <c r="AR300" s="38">
        <v>1.2370098751660974E-5</v>
      </c>
      <c r="AS300" s="38">
        <v>1.2903281399673411E-5</v>
      </c>
      <c r="AT300" s="38">
        <v>1.368201519464772E-5</v>
      </c>
      <c r="AU300" s="38">
        <v>1.4322747928227824E-5</v>
      </c>
      <c r="AV300" s="38">
        <v>1.4941369209389185E-5</v>
      </c>
      <c r="AW300" s="38">
        <v>1.4636153144731075E-5</v>
      </c>
      <c r="AX300" s="38">
        <v>1.4885299027046201E-5</v>
      </c>
      <c r="AY300" s="38">
        <v>1.486360911963992E-5</v>
      </c>
      <c r="AZ300" s="38">
        <v>1.5042640649040744E-5</v>
      </c>
      <c r="BA300" s="38">
        <v>1.4410493345164528E-5</v>
      </c>
      <c r="BB300" s="38">
        <v>1.3857492404688377E-5</v>
      </c>
      <c r="BC300" s="38">
        <v>1.3311078210311659E-5</v>
      </c>
      <c r="BD300" s="38">
        <v>1.2580423968987257E-5</v>
      </c>
      <c r="BE300" s="38">
        <v>1.2104118083486926E-5</v>
      </c>
      <c r="BF300" s="38">
        <v>1.1959258739184495E-5</v>
      </c>
      <c r="BG300" s="38">
        <v>1.1764137157510079E-5</v>
      </c>
      <c r="BH300" s="38">
        <v>1.1410935074995964E-5</v>
      </c>
      <c r="BI300" s="38">
        <v>1.1282837756364099E-5</v>
      </c>
      <c r="BJ300" s="38">
        <v>1.1267895111157208E-5</v>
      </c>
      <c r="BK300" s="38">
        <v>1.1219374369209915E-5</v>
      </c>
      <c r="BL300" s="38">
        <v>1.109765039792164E-5</v>
      </c>
      <c r="BM300" s="38">
        <v>1.1023154812897225E-5</v>
      </c>
      <c r="BN300" s="38">
        <v>1.0991833767648578E-5</v>
      </c>
      <c r="BO300" s="38">
        <v>1.0979773309706536E-5</v>
      </c>
      <c r="BP300" s="38">
        <v>1.0991587681779544E-5</v>
      </c>
      <c r="BQ300" s="38">
        <v>1.0925297290143645E-5</v>
      </c>
      <c r="BR300" s="38">
        <v>1.0665120062757318E-5</v>
      </c>
      <c r="BS300" s="38">
        <v>1.0629274119407228E-5</v>
      </c>
      <c r="BT300" s="38">
        <v>1.0183342153744729E-5</v>
      </c>
      <c r="BU300" s="38">
        <v>1.0059630834658433E-5</v>
      </c>
      <c r="BV300" s="38">
        <v>9.9591098846218373E-6</v>
      </c>
      <c r="BW300" s="38">
        <v>9.7656578161041163E-6</v>
      </c>
      <c r="BX300" s="38">
        <v>1.078618334393689E-5</v>
      </c>
      <c r="BY300" s="38">
        <v>1.1257776594703196E-5</v>
      </c>
      <c r="BZ300" s="38">
        <v>1.1689481838229507E-5</v>
      </c>
      <c r="CA300" s="38">
        <v>1.1770218066863667E-5</v>
      </c>
      <c r="CB300" s="38">
        <v>1.2513621909919966E-5</v>
      </c>
      <c r="CC300" s="38">
        <v>1.2944836912011222E-5</v>
      </c>
      <c r="CD300" s="38">
        <v>1.3270030328193922E-5</v>
      </c>
      <c r="CE300" s="38">
        <v>1.2994201238713001E-5</v>
      </c>
      <c r="CF300" s="38">
        <v>1.3247489491880679E-5</v>
      </c>
      <c r="CG300" s="38">
        <v>1.3515737552023577E-5</v>
      </c>
      <c r="CH300" s="38">
        <v>1.3693472103543856E-5</v>
      </c>
      <c r="CI300" s="38">
        <v>1.3286395472978012E-5</v>
      </c>
      <c r="CJ300" s="38">
        <v>1.2581950857726532E-5</v>
      </c>
      <c r="CK300" s="38">
        <v>1.1850414928544526E-5</v>
      </c>
      <c r="CL300" s="38">
        <v>1.1433222360689303E-5</v>
      </c>
      <c r="CM300" s="38">
        <v>1.1241964962567215E-5</v>
      </c>
      <c r="CN300" s="38">
        <v>1.1045927363142998E-5</v>
      </c>
      <c r="CO300" s="38">
        <v>1.0893210693599722E-5</v>
      </c>
      <c r="CP300" s="38">
        <v>1.0758186190595999E-5</v>
      </c>
      <c r="CQ300" s="38">
        <v>1.0664740886238961E-5</v>
      </c>
      <c r="CR300" s="38">
        <v>1.0469737879944802E-5</v>
      </c>
      <c r="CS300" s="38">
        <v>1.138482276479678E-5</v>
      </c>
      <c r="CT300" s="38">
        <v>1.1828317330787301E-5</v>
      </c>
    </row>
    <row r="301" spans="1:98" ht="14.5" x14ac:dyDescent="0.65">
      <c r="A301" s="76" t="s">
        <v>41</v>
      </c>
      <c r="B301" s="76" t="s">
        <v>2</v>
      </c>
      <c r="C301" s="37" t="s">
        <v>3</v>
      </c>
      <c r="D301" s="38">
        <v>0.19075094000000001</v>
      </c>
      <c r="E301" s="38">
        <v>0.19322212</v>
      </c>
      <c r="F301" s="38">
        <v>0.19459733000000001</v>
      </c>
      <c r="G301" s="38">
        <v>0.19304131999999999</v>
      </c>
      <c r="H301" s="38">
        <v>0.19352541000000001</v>
      </c>
      <c r="I301" s="38">
        <v>0.19308713999999999</v>
      </c>
      <c r="J301" s="38">
        <v>0.19627196999999999</v>
      </c>
      <c r="K301" s="38">
        <v>0.19920378999999999</v>
      </c>
      <c r="L301" s="38">
        <v>0.20070083</v>
      </c>
      <c r="M301" s="38">
        <v>0.20546512</v>
      </c>
      <c r="N301" s="38">
        <v>0.20809733</v>
      </c>
      <c r="O301" s="38">
        <v>0.21403109000000001</v>
      </c>
      <c r="P301" s="38">
        <v>0.21149218</v>
      </c>
      <c r="Q301" s="38">
        <v>0.21349122000000001</v>
      </c>
      <c r="R301" s="38">
        <v>0.19682731000000001</v>
      </c>
      <c r="S301" s="38">
        <v>0.19156999</v>
      </c>
      <c r="T301" s="38">
        <v>0.19335587000000001</v>
      </c>
      <c r="U301" s="38">
        <v>0.20063507999999999</v>
      </c>
      <c r="V301" s="38">
        <v>0.20446917000000001</v>
      </c>
      <c r="W301" s="38">
        <v>0.20038395000000001</v>
      </c>
      <c r="X301" s="38">
        <v>0.20602548000000001</v>
      </c>
      <c r="Y301" s="38">
        <v>0.21204319999999999</v>
      </c>
      <c r="Z301" s="38">
        <v>0.21273650999999999</v>
      </c>
      <c r="AA301" s="38">
        <v>0.21481344999999999</v>
      </c>
      <c r="AB301" s="38">
        <v>0.21626181999999999</v>
      </c>
      <c r="AC301" s="38">
        <v>0.21430477000000001</v>
      </c>
      <c r="AD301" s="38">
        <v>0.21456745999999999</v>
      </c>
      <c r="AE301" s="38">
        <v>0.21438421999999999</v>
      </c>
      <c r="AF301" s="38">
        <v>0.21429904999999999</v>
      </c>
      <c r="AG301" s="38">
        <v>0.20463909999999999</v>
      </c>
      <c r="AH301" s="38">
        <v>0.20412894000000001</v>
      </c>
      <c r="AI301" s="38">
        <v>0.20568824999999999</v>
      </c>
      <c r="AJ301" s="38">
        <v>0.21284607999999999</v>
      </c>
      <c r="AK301" s="38">
        <v>0.20819245</v>
      </c>
      <c r="AL301" s="38">
        <v>0.20389296000000001</v>
      </c>
      <c r="AM301" s="38">
        <v>0.21063027000000001</v>
      </c>
      <c r="AN301" s="38">
        <v>0.21306633</v>
      </c>
      <c r="AO301" s="38">
        <v>0.21084068</v>
      </c>
      <c r="AP301" s="38">
        <v>0.21673512</v>
      </c>
      <c r="AQ301" s="38">
        <v>0.24437274</v>
      </c>
      <c r="AR301" s="38">
        <v>0.24224053000000001</v>
      </c>
      <c r="AS301" s="38">
        <v>0.18556073000000001</v>
      </c>
      <c r="AT301" s="38">
        <v>0.11119658</v>
      </c>
      <c r="AU301" s="38">
        <v>0.12226979</v>
      </c>
      <c r="AV301" s="38">
        <v>0.13011613</v>
      </c>
      <c r="AW301" s="38">
        <v>0.12226228</v>
      </c>
      <c r="AX301" s="38">
        <v>0.12512139</v>
      </c>
      <c r="AY301" s="38">
        <v>0.12441066000000001</v>
      </c>
      <c r="AZ301" s="38">
        <v>0.12397124</v>
      </c>
      <c r="BA301" s="38">
        <v>0.12547491999999999</v>
      </c>
      <c r="BB301" s="38">
        <v>0.13631858999999999</v>
      </c>
      <c r="BC301" s="38">
        <v>0.13145956</v>
      </c>
      <c r="BD301" s="38">
        <v>0.12942258000000001</v>
      </c>
      <c r="BE301" s="38">
        <v>0.11480788</v>
      </c>
      <c r="BF301" s="38">
        <v>0.13316939</v>
      </c>
      <c r="BG301" s="38">
        <v>0.18830348</v>
      </c>
      <c r="BH301" s="38">
        <v>0.17428304999999999</v>
      </c>
      <c r="BI301" s="38">
        <v>0.18453720000000001</v>
      </c>
      <c r="BJ301" s="38">
        <v>0.18640031000000001</v>
      </c>
      <c r="BK301" s="38">
        <v>0.18903687999999999</v>
      </c>
      <c r="BL301" s="38">
        <v>0.18768682</v>
      </c>
      <c r="BM301" s="38">
        <v>0.18472468</v>
      </c>
      <c r="BN301" s="38">
        <v>0.17712295</v>
      </c>
      <c r="BO301" s="38">
        <v>0.17866956000000001</v>
      </c>
      <c r="BP301" s="38">
        <v>0.19382708000000001</v>
      </c>
      <c r="BQ301" s="38">
        <v>0.17876098000000001</v>
      </c>
      <c r="BR301" s="38">
        <v>0.17183673999999999</v>
      </c>
      <c r="BS301" s="38">
        <v>0.17503400999999999</v>
      </c>
      <c r="BT301" s="38">
        <v>0.17471428999999999</v>
      </c>
      <c r="BU301" s="38">
        <v>0.17366595000000001</v>
      </c>
      <c r="BV301" s="38">
        <v>0.17373825000000001</v>
      </c>
      <c r="BW301" s="38">
        <v>0.17345722999999999</v>
      </c>
      <c r="BX301" s="38">
        <v>0.20358287</v>
      </c>
      <c r="BY301" s="38">
        <v>0.20987792</v>
      </c>
      <c r="BZ301" s="38">
        <v>0.21696191000000001</v>
      </c>
      <c r="CA301" s="38">
        <v>0.22037988999999999</v>
      </c>
      <c r="CB301" s="38">
        <v>0.22903512000000001</v>
      </c>
      <c r="CC301" s="38">
        <v>0.27249716000000002</v>
      </c>
      <c r="CD301" s="38">
        <v>0.26995542</v>
      </c>
      <c r="CE301" s="38">
        <v>0.23045181000000001</v>
      </c>
      <c r="CF301" s="38">
        <v>0.25466199</v>
      </c>
      <c r="CG301" s="38">
        <v>0.25917941999999999</v>
      </c>
      <c r="CH301" s="38">
        <v>0.25648103999999999</v>
      </c>
      <c r="CI301" s="38">
        <v>0.17137263999999999</v>
      </c>
      <c r="CJ301" s="38">
        <v>0.17059136999999999</v>
      </c>
      <c r="CK301" s="38">
        <v>0.16368458999999999</v>
      </c>
      <c r="CL301" s="38">
        <v>0.16988017999999999</v>
      </c>
      <c r="CM301" s="38">
        <v>0.17052001</v>
      </c>
      <c r="CN301" s="38">
        <v>0.17126089999999999</v>
      </c>
      <c r="CO301" s="38">
        <v>0.16571974</v>
      </c>
      <c r="CP301" s="38">
        <v>0.15689807</v>
      </c>
      <c r="CQ301" s="38">
        <v>0.17002682</v>
      </c>
      <c r="CR301" s="38">
        <v>0.16635267000000001</v>
      </c>
      <c r="CS301" s="38">
        <v>0.12174757999999999</v>
      </c>
      <c r="CT301" s="38">
        <v>0.1200582</v>
      </c>
    </row>
    <row r="302" spans="1:98" ht="14.5" x14ac:dyDescent="0.65">
      <c r="A302" s="77"/>
      <c r="B302" s="77"/>
      <c r="C302" s="37" t="s">
        <v>4</v>
      </c>
      <c r="D302" s="38" t="s">
        <v>67</v>
      </c>
      <c r="E302" s="38">
        <f>E303-E301</f>
        <v>8.8686934638439185E-3</v>
      </c>
      <c r="F302" s="38">
        <f t="shared" ref="F302" si="3966">F303-F301</f>
        <v>1.004490002913222E-2</v>
      </c>
      <c r="G302" s="38">
        <f t="shared" ref="G302" si="3967">G303-G301</f>
        <v>1.0821609101724444E-2</v>
      </c>
      <c r="H302" s="38">
        <f t="shared" ref="H302" si="3968">H303-H301</f>
        <v>1.1660515230188989E-2</v>
      </c>
      <c r="I302" s="38">
        <f t="shared" ref="I302" si="3969">I303-I301</f>
        <v>1.255714350259643E-2</v>
      </c>
      <c r="J302" s="38">
        <f t="shared" ref="J302" si="3970">J303-J301</f>
        <v>1.3559337317490289E-2</v>
      </c>
      <c r="K302" s="38">
        <f t="shared" ref="K302" si="3971">K303-K301</f>
        <v>1.4538106114965671E-2</v>
      </c>
      <c r="L302" s="38">
        <f t="shared" ref="L302" si="3972">L303-L301</f>
        <v>1.5447579900313091E-2</v>
      </c>
      <c r="M302" s="38">
        <f t="shared" ref="M302" si="3973">M303-M301</f>
        <v>1.640872013752992E-2</v>
      </c>
      <c r="N302" s="38">
        <f t="shared" ref="N302" si="3974">N303-N301</f>
        <v>1.7490496334683692E-2</v>
      </c>
      <c r="O302" s="38">
        <f t="shared" ref="O302" si="3975">O303-O301</f>
        <v>1.8264977383349396E-2</v>
      </c>
      <c r="P302" s="38">
        <f t="shared" ref="P302" si="3976">P303-P301</f>
        <v>1.8958575382696241E-2</v>
      </c>
      <c r="Q302" s="38">
        <f t="shared" ref="Q302" si="3977">Q303-Q301</f>
        <v>1.920580435896499E-2</v>
      </c>
      <c r="R302" s="38">
        <f t="shared" ref="R302" si="3978">R303-R301</f>
        <v>1.9496893839616419E-2</v>
      </c>
      <c r="S302" s="38">
        <f t="shared" ref="S302" si="3979">S303-S301</f>
        <v>1.8480055040218379E-2</v>
      </c>
      <c r="T302" s="38">
        <f t="shared" ref="T302" si="3980">T303-T301</f>
        <v>1.7576496421823601E-2</v>
      </c>
      <c r="U302" s="38">
        <f t="shared" ref="U302" si="3981">U303-U301</f>
        <v>1.7577044063904673E-2</v>
      </c>
      <c r="V302" s="38">
        <f t="shared" ref="V302" si="3982">V303-V301</f>
        <v>1.8400204556796945E-2</v>
      </c>
      <c r="W302" s="38">
        <f t="shared" ref="W302" si="3983">W303-W301</f>
        <v>1.9362235875875822E-2</v>
      </c>
      <c r="X302" s="38">
        <f t="shared" ref="X302" si="3984">X303-X301</f>
        <v>1.9702847461996909E-2</v>
      </c>
      <c r="Y302" s="38">
        <f t="shared" ref="Y302" si="3985">Y303-Y301</f>
        <v>2.0371025893136746E-2</v>
      </c>
      <c r="Z302" s="38">
        <f t="shared" ref="Z302" si="3986">Z303-Z301</f>
        <v>2.150334493979611E-2</v>
      </c>
      <c r="AA302" s="38">
        <f t="shared" ref="AA302" si="3987">AA303-AA301</f>
        <v>2.2659910726924498E-2</v>
      </c>
      <c r="AB302" s="38">
        <f t="shared" ref="AB302" si="3988">AB303-AB301</f>
        <v>2.3810663470612115E-2</v>
      </c>
      <c r="AC302" s="38">
        <f t="shared" ref="AC302" si="3989">AC303-AC301</f>
        <v>2.4579118524601345E-2</v>
      </c>
      <c r="AD302" s="38">
        <f t="shared" ref="AD302" si="3990">AD303-AD301</f>
        <v>2.6591833492819517E-2</v>
      </c>
      <c r="AE302" s="38">
        <f t="shared" ref="AE302" si="3991">AE303-AE301</f>
        <v>2.8900290568279363E-2</v>
      </c>
      <c r="AF302" s="38">
        <f t="shared" ref="AF302" si="3992">AF303-AF301</f>
        <v>3.1330173530735583E-2</v>
      </c>
      <c r="AG302" s="38">
        <f t="shared" ref="AG302" si="3993">AG303-AG301</f>
        <v>3.3097207295170045E-2</v>
      </c>
      <c r="AH302" s="38">
        <f t="shared" ref="AH302" si="3994">AH303-AH301</f>
        <v>3.4604443779782085E-2</v>
      </c>
      <c r="AI302" s="38">
        <f t="shared" ref="AI302" si="3995">AI303-AI301</f>
        <v>3.7432721003075708E-2</v>
      </c>
      <c r="AJ302" s="38">
        <f t="shared" ref="AJ302" si="3996">AJ303-AJ301</f>
        <v>4.0696017753715341E-2</v>
      </c>
      <c r="AK302" s="38">
        <f t="shared" ref="AK302" si="3997">AK303-AK301</f>
        <v>4.4251233085637914E-2</v>
      </c>
      <c r="AL302" s="38">
        <f t="shared" ref="AL302" si="3998">AL303-AL301</f>
        <v>4.7329215790580192E-2</v>
      </c>
      <c r="AM302" s="38">
        <f t="shared" ref="AM302" si="3999">AM303-AM301</f>
        <v>4.9751355578231848E-2</v>
      </c>
      <c r="AN302" s="38">
        <f t="shared" ref="AN302" si="4000">AN303-AN301</f>
        <v>5.4654038790808795E-2</v>
      </c>
      <c r="AO302" s="38">
        <f t="shared" ref="AO302" si="4001">AO303-AO301</f>
        <v>5.9693995976722036E-2</v>
      </c>
      <c r="AP302" s="38">
        <f t="shared" ref="AP302" si="4002">AP303-AP301</f>
        <v>6.5482688158925217E-2</v>
      </c>
      <c r="AQ302" s="38">
        <f t="shared" ref="AQ302" si="4003">AQ303-AQ301</f>
        <v>7.1615286474642853E-2</v>
      </c>
      <c r="AR302" s="38">
        <f t="shared" ref="AR302" si="4004">AR303-AR301</f>
        <v>7.7514359003816036E-2</v>
      </c>
      <c r="AS302" s="38">
        <f t="shared" ref="AS302" si="4005">AS303-AS301</f>
        <v>8.1343826817313114E-2</v>
      </c>
      <c r="AT302" s="38">
        <f t="shared" ref="AT302" si="4006">AT303-AT301</f>
        <v>8.2633943401703006E-2</v>
      </c>
      <c r="AU302" s="38">
        <f t="shared" ref="AU302" si="4007">AU303-AU301</f>
        <v>8.4559467125929502E-2</v>
      </c>
      <c r="AV302" s="38">
        <f t="shared" ref="AV302" si="4008">AV303-AV301</f>
        <v>9.001235575266528E-2</v>
      </c>
      <c r="AW302" s="38">
        <f t="shared" ref="AW302" si="4009">AW303-AW301</f>
        <v>9.6962151930586882E-2</v>
      </c>
      <c r="AX302" s="38">
        <f t="shared" ref="AX302" si="4010">AX303-AX301</f>
        <v>0.10136809638785033</v>
      </c>
      <c r="AY302" s="38">
        <f t="shared" ref="AY302" si="4011">AY303-AY301</f>
        <v>0.10667124416783569</v>
      </c>
      <c r="AZ302" s="38">
        <f t="shared" ref="AZ302" si="4012">AZ303-AZ301</f>
        <v>0.11121522620244066</v>
      </c>
      <c r="BA302" s="38">
        <f t="shared" ref="BA302" si="4013">BA303-BA301</f>
        <v>0.11595331860709313</v>
      </c>
      <c r="BB302" s="38">
        <f t="shared" ref="BB302" si="4014">BB303-BB301</f>
        <v>0.12023899533642349</v>
      </c>
      <c r="BC302" s="38">
        <f t="shared" ref="BC302" si="4015">BC303-BC301</f>
        <v>0.12617615067103385</v>
      </c>
      <c r="BD302" s="38">
        <f t="shared" ref="BD302" si="4016">BD303-BD301</f>
        <v>0.12996373073967893</v>
      </c>
      <c r="BE302" s="38">
        <f t="shared" ref="BE302" si="4017">BE303-BE301</f>
        <v>0.1329159033147134</v>
      </c>
      <c r="BF302" s="38">
        <f t="shared" ref="BF302" si="4018">BF303-BF301</f>
        <v>0.13386789687493333</v>
      </c>
      <c r="BG302" s="38">
        <f t="shared" ref="BG302" si="4019">BG303-BG301</f>
        <v>0.13770101351463424</v>
      </c>
      <c r="BH302" s="38">
        <f t="shared" ref="BH302" si="4020">BH303-BH301</f>
        <v>0.14280809067460432</v>
      </c>
      <c r="BI302" s="38">
        <f t="shared" ref="BI302" si="4021">BI303-BI301</f>
        <v>0.14457409561271423</v>
      </c>
      <c r="BJ302" s="38">
        <f t="shared" ref="BJ302" si="4022">BJ303-BJ301</f>
        <v>0.14675075575292851</v>
      </c>
      <c r="BK302" s="38">
        <f t="shared" ref="BK302" si="4023">BK303-BK301</f>
        <v>0.14935492184348206</v>
      </c>
      <c r="BL302" s="38">
        <f t="shared" ref="BL302" si="4024">BL303-BL301</f>
        <v>0.15276373071227403</v>
      </c>
      <c r="BM302" s="38">
        <f t="shared" ref="BM302" si="4025">BM303-BM301</f>
        <v>0.15585823179649164</v>
      </c>
      <c r="BN302" s="38">
        <f t="shared" ref="BN302" si="4026">BN303-BN301</f>
        <v>0.15809464731812917</v>
      </c>
      <c r="BO302" s="38">
        <f t="shared" ref="BO302" si="4027">BO303-BO301</f>
        <v>0.15981639819566323</v>
      </c>
      <c r="BP302" s="38">
        <f t="shared" ref="BP302" si="4028">BP303-BP301</f>
        <v>0.16230283535317416</v>
      </c>
      <c r="BQ302" s="38">
        <f t="shared" ref="BQ302" si="4029">BQ303-BQ301</f>
        <v>0.1656107413317161</v>
      </c>
      <c r="BR302" s="38">
        <f t="shared" ref="BR302" si="4030">BR303-BR301</f>
        <v>0.16849001934636737</v>
      </c>
      <c r="BS302" s="38">
        <f t="shared" ref="BS302" si="4031">BS303-BS301</f>
        <v>0.16874463540216914</v>
      </c>
      <c r="BT302" s="38">
        <f t="shared" ref="BT302" si="4032">BT303-BT301</f>
        <v>0.17078788612550427</v>
      </c>
      <c r="BU302" s="38">
        <f t="shared" ref="BU302" si="4033">BU303-BU301</f>
        <v>0.17252789937666607</v>
      </c>
      <c r="BV302" s="38">
        <f t="shared" ref="BV302" si="4034">BV303-BV301</f>
        <v>0.17372576518767494</v>
      </c>
      <c r="BW302" s="38">
        <f t="shared" ref="BW302" si="4035">BW303-BW301</f>
        <v>0.17523299992761335</v>
      </c>
      <c r="BX302" s="38">
        <f t="shared" ref="BX302" si="4036">BX303-BX301</f>
        <v>0.17669073327908388</v>
      </c>
      <c r="BY302" s="38">
        <f t="shared" ref="BY302" si="4037">BY303-BY301</f>
        <v>0.17893239286631984</v>
      </c>
      <c r="BZ302" s="38">
        <f t="shared" ref="BZ302" si="4038">BZ303-BZ301</f>
        <v>0.18105416334627819</v>
      </c>
      <c r="CA302" s="38">
        <f t="shared" ref="CA302" si="4039">CA303-CA301</f>
        <v>0.18390214748521286</v>
      </c>
      <c r="CB302" s="38">
        <f t="shared" ref="CB302" si="4040">CB303-CB301</f>
        <v>0.18684055681056913</v>
      </c>
      <c r="CC302" s="38">
        <f t="shared" ref="CC302" si="4041">CC303-CC301</f>
        <v>0.19136195165811792</v>
      </c>
      <c r="CD302" s="38">
        <f t="shared" ref="CD302" si="4042">CD303-CD301</f>
        <v>0.19692523555222052</v>
      </c>
      <c r="CE302" s="38">
        <f t="shared" ref="CE302" si="4043">CE303-CE301</f>
        <v>0.19953841872967928</v>
      </c>
      <c r="CF302" s="38">
        <f t="shared" ref="CF302" si="4044">CF303-CF301</f>
        <v>0.19403238103162612</v>
      </c>
      <c r="CG302" s="38">
        <f t="shared" ref="CG302" si="4045">CG303-CG301</f>
        <v>0.19532266847550533</v>
      </c>
      <c r="CH302" s="38">
        <f t="shared" ref="CH302" si="4046">CH303-CH301</f>
        <v>0.19798526190575155</v>
      </c>
      <c r="CI302" s="38">
        <f t="shared" ref="CI302" si="4047">CI303-CI301</f>
        <v>0.19906201070172955</v>
      </c>
      <c r="CJ302" s="38">
        <f t="shared" ref="CJ302" si="4048">CJ303-CJ301</f>
        <v>0.19467729984502088</v>
      </c>
      <c r="CK302" s="38">
        <f t="shared" ref="CK302" si="4049">CK303-CK301</f>
        <v>0.19324804185588254</v>
      </c>
      <c r="CL302" s="38">
        <f t="shared" ref="CL302" si="4050">CL303-CL301</f>
        <v>0.1913976106965663</v>
      </c>
      <c r="CM302" s="38">
        <f t="shared" ref="CM302" si="4051">CM303-CM301</f>
        <v>0.19130303929653281</v>
      </c>
      <c r="CN302" s="38">
        <f t="shared" ref="CN302" si="4052">CN303-CN301</f>
        <v>0.19148589609591449</v>
      </c>
      <c r="CO302" s="38">
        <f t="shared" ref="CO302" si="4053">CO303-CO301</f>
        <v>0.19198639319977195</v>
      </c>
      <c r="CP302" s="38">
        <f t="shared" ref="CP302" si="4054">CP303-CP301</f>
        <v>0.19143762147693755</v>
      </c>
      <c r="CQ302" s="38">
        <f t="shared" ref="CQ302" si="4055">CQ303-CQ301</f>
        <v>0.18916801896777805</v>
      </c>
      <c r="CR302" s="38">
        <f t="shared" ref="CR302" si="4056">CR303-CR301</f>
        <v>0.19022409845889462</v>
      </c>
      <c r="CS302" s="38">
        <f t="shared" ref="CS302" si="4057">CS303-CS301</f>
        <v>0.19071063059672352</v>
      </c>
      <c r="CT302" s="38">
        <f t="shared" ref="CT302" si="4058">CT303-CT301</f>
        <v>0.1875567879240867</v>
      </c>
    </row>
    <row r="303" spans="1:98" ht="14.5" x14ac:dyDescent="0.65">
      <c r="A303" s="77"/>
      <c r="B303" s="78"/>
      <c r="C303" s="37" t="s">
        <v>6</v>
      </c>
      <c r="D303" s="38">
        <v>0.19075093909100552</v>
      </c>
      <c r="E303" s="38">
        <v>0.20209081346384392</v>
      </c>
      <c r="F303" s="38">
        <v>0.20464223002913223</v>
      </c>
      <c r="G303" s="38">
        <v>0.20386292910172443</v>
      </c>
      <c r="H303" s="38">
        <v>0.205185925230189</v>
      </c>
      <c r="I303" s="38">
        <v>0.20564428350259642</v>
      </c>
      <c r="J303" s="38">
        <v>0.20983130731749028</v>
      </c>
      <c r="K303" s="38">
        <v>0.21374189611496566</v>
      </c>
      <c r="L303" s="38">
        <v>0.21614840990031309</v>
      </c>
      <c r="M303" s="38">
        <v>0.22187384013752992</v>
      </c>
      <c r="N303" s="38">
        <v>0.22558782633468369</v>
      </c>
      <c r="O303" s="38">
        <v>0.2322960673833494</v>
      </c>
      <c r="P303" s="38">
        <v>0.23045075538269624</v>
      </c>
      <c r="Q303" s="38">
        <v>0.232697024358965</v>
      </c>
      <c r="R303" s="38">
        <v>0.21632420383961642</v>
      </c>
      <c r="S303" s="38">
        <v>0.21005004504021837</v>
      </c>
      <c r="T303" s="38">
        <v>0.21093236642182361</v>
      </c>
      <c r="U303" s="38">
        <v>0.21821212406390467</v>
      </c>
      <c r="V303" s="38">
        <v>0.22286937455679695</v>
      </c>
      <c r="W303" s="38">
        <v>0.21974618587587583</v>
      </c>
      <c r="X303" s="38">
        <v>0.22572832746199692</v>
      </c>
      <c r="Y303" s="38">
        <v>0.23241422589313673</v>
      </c>
      <c r="Z303" s="38">
        <v>0.2342398549397961</v>
      </c>
      <c r="AA303" s="38">
        <v>0.23747336072692449</v>
      </c>
      <c r="AB303" s="38">
        <v>0.24007248347061211</v>
      </c>
      <c r="AC303" s="38">
        <v>0.23888388852460135</v>
      </c>
      <c r="AD303" s="38">
        <v>0.2411592934928195</v>
      </c>
      <c r="AE303" s="38">
        <v>0.24328451056827935</v>
      </c>
      <c r="AF303" s="38">
        <v>0.24562922353073557</v>
      </c>
      <c r="AG303" s="38">
        <v>0.23773630729517004</v>
      </c>
      <c r="AH303" s="38">
        <v>0.23873338377978209</v>
      </c>
      <c r="AI303" s="38">
        <v>0.2431209710030757</v>
      </c>
      <c r="AJ303" s="38">
        <v>0.25354209775371533</v>
      </c>
      <c r="AK303" s="38">
        <v>0.25244368308563792</v>
      </c>
      <c r="AL303" s="38">
        <v>0.2512221757905802</v>
      </c>
      <c r="AM303" s="38">
        <v>0.26038162557823186</v>
      </c>
      <c r="AN303" s="38">
        <v>0.26772036879080879</v>
      </c>
      <c r="AO303" s="38">
        <v>0.27053467597672204</v>
      </c>
      <c r="AP303" s="38">
        <v>0.28221780815892522</v>
      </c>
      <c r="AQ303" s="38">
        <v>0.31598802647464286</v>
      </c>
      <c r="AR303" s="38">
        <v>0.31975488900381605</v>
      </c>
      <c r="AS303" s="38">
        <v>0.26690455681731312</v>
      </c>
      <c r="AT303" s="38">
        <v>0.19383052340170301</v>
      </c>
      <c r="AU303" s="38">
        <v>0.20682925712592951</v>
      </c>
      <c r="AV303" s="38">
        <v>0.22012848575266528</v>
      </c>
      <c r="AW303" s="38">
        <v>0.21922443193058688</v>
      </c>
      <c r="AX303" s="38">
        <v>0.22648948638785033</v>
      </c>
      <c r="AY303" s="38">
        <v>0.23108190416783569</v>
      </c>
      <c r="AZ303" s="38">
        <v>0.23518646620244066</v>
      </c>
      <c r="BA303" s="38">
        <v>0.24142823860709312</v>
      </c>
      <c r="BB303" s="38">
        <v>0.25655758533642348</v>
      </c>
      <c r="BC303" s="38">
        <v>0.25763571067103386</v>
      </c>
      <c r="BD303" s="38">
        <v>0.25938631073967894</v>
      </c>
      <c r="BE303" s="38">
        <v>0.2477237833147134</v>
      </c>
      <c r="BF303" s="38">
        <v>0.26703728687493333</v>
      </c>
      <c r="BG303" s="38">
        <v>0.32600449351463423</v>
      </c>
      <c r="BH303" s="38">
        <v>0.31709114067460431</v>
      </c>
      <c r="BI303" s="38">
        <v>0.32911129561271424</v>
      </c>
      <c r="BJ303" s="38">
        <v>0.33315106575292852</v>
      </c>
      <c r="BK303" s="38">
        <v>0.33839180184348205</v>
      </c>
      <c r="BL303" s="38">
        <v>0.34045055071227404</v>
      </c>
      <c r="BM303" s="38">
        <v>0.34058291179649164</v>
      </c>
      <c r="BN303" s="38">
        <v>0.33521759731812917</v>
      </c>
      <c r="BO303" s="38">
        <v>0.33848595819566324</v>
      </c>
      <c r="BP303" s="38">
        <v>0.35612991535317418</v>
      </c>
      <c r="BQ303" s="38">
        <v>0.34437172133171612</v>
      </c>
      <c r="BR303" s="38">
        <v>0.34032675934636736</v>
      </c>
      <c r="BS303" s="38">
        <v>0.34377864540216913</v>
      </c>
      <c r="BT303" s="38">
        <v>0.34550217612550427</v>
      </c>
      <c r="BU303" s="38">
        <v>0.34619384937666609</v>
      </c>
      <c r="BV303" s="38">
        <v>0.34746401518767495</v>
      </c>
      <c r="BW303" s="38">
        <v>0.34869022992761334</v>
      </c>
      <c r="BX303" s="38">
        <v>0.38027360327908388</v>
      </c>
      <c r="BY303" s="38">
        <v>0.38881031286631984</v>
      </c>
      <c r="BZ303" s="38">
        <v>0.3980160733462782</v>
      </c>
      <c r="CA303" s="38">
        <v>0.40428203748521285</v>
      </c>
      <c r="CB303" s="38">
        <v>0.41587567681056914</v>
      </c>
      <c r="CC303" s="38">
        <v>0.46385911165811794</v>
      </c>
      <c r="CD303" s="38">
        <v>0.46688065555222052</v>
      </c>
      <c r="CE303" s="38">
        <v>0.42999022872967929</v>
      </c>
      <c r="CF303" s="38">
        <v>0.44869437103162613</v>
      </c>
      <c r="CG303" s="38">
        <v>0.45450208847550533</v>
      </c>
      <c r="CH303" s="38">
        <v>0.45446630190575155</v>
      </c>
      <c r="CI303" s="38">
        <v>0.37043465070172954</v>
      </c>
      <c r="CJ303" s="38">
        <v>0.36526866984502088</v>
      </c>
      <c r="CK303" s="38">
        <v>0.35693263185588253</v>
      </c>
      <c r="CL303" s="38">
        <v>0.36127779069656629</v>
      </c>
      <c r="CM303" s="38">
        <v>0.36182304929653281</v>
      </c>
      <c r="CN303" s="38">
        <v>0.36274679609591448</v>
      </c>
      <c r="CO303" s="38">
        <v>0.35770613319977196</v>
      </c>
      <c r="CP303" s="38">
        <v>0.34833569147693755</v>
      </c>
      <c r="CQ303" s="38">
        <v>0.35919483896777804</v>
      </c>
      <c r="CR303" s="38">
        <v>0.35657676845889463</v>
      </c>
      <c r="CS303" s="38">
        <v>0.31245821059672352</v>
      </c>
      <c r="CT303" s="38">
        <v>0.3076149879240867</v>
      </c>
    </row>
    <row r="304" spans="1:98" ht="14.5" x14ac:dyDescent="0.65">
      <c r="A304" s="77"/>
      <c r="B304" s="76" t="s">
        <v>7</v>
      </c>
      <c r="C304" s="37" t="s">
        <v>3</v>
      </c>
      <c r="D304" s="38">
        <v>7.2783640556585956E-3</v>
      </c>
      <c r="E304" s="38">
        <v>7.4060715550788095E-3</v>
      </c>
      <c r="F304" s="38">
        <v>7.4643066589142187E-3</v>
      </c>
      <c r="G304" s="38">
        <v>7.3570388371177325E-3</v>
      </c>
      <c r="H304" s="38">
        <v>7.3716128853390976E-3</v>
      </c>
      <c r="I304" s="38">
        <v>7.3241204587865079E-3</v>
      </c>
      <c r="J304" s="38">
        <v>7.4573493790731343E-3</v>
      </c>
      <c r="K304" s="38">
        <v>7.5555261283499443E-3</v>
      </c>
      <c r="L304" s="38">
        <v>7.5977096998608518E-3</v>
      </c>
      <c r="M304" s="38">
        <v>7.7811141421547173E-3</v>
      </c>
      <c r="N304" s="38">
        <v>7.900974977363022E-3</v>
      </c>
      <c r="O304" s="38">
        <v>8.1494909336885576E-3</v>
      </c>
      <c r="P304" s="38">
        <v>8.068814994048587E-3</v>
      </c>
      <c r="Q304" s="38">
        <v>8.1606721965578437E-3</v>
      </c>
      <c r="R304" s="38">
        <v>7.5918310879183794E-3</v>
      </c>
      <c r="S304" s="38">
        <v>7.4035673111664483E-3</v>
      </c>
      <c r="T304" s="38">
        <v>7.445831989159434E-3</v>
      </c>
      <c r="U304" s="38">
        <v>7.6778837590724749E-3</v>
      </c>
      <c r="V304" s="38">
        <v>7.7808046739425941E-3</v>
      </c>
      <c r="W304" s="38">
        <v>7.6459140250628365E-3</v>
      </c>
      <c r="X304" s="38">
        <v>7.8310933525426504E-3</v>
      </c>
      <c r="Y304" s="38">
        <v>8.0203787456724889E-3</v>
      </c>
      <c r="Z304" s="38">
        <v>8.0136305718863654E-3</v>
      </c>
      <c r="AA304" s="38">
        <v>8.0829909266871558E-3</v>
      </c>
      <c r="AB304" s="38">
        <v>8.1658366730294491E-3</v>
      </c>
      <c r="AC304" s="38">
        <v>7.9029382096842769E-3</v>
      </c>
      <c r="AD304" s="38">
        <v>7.8706233132445191E-3</v>
      </c>
      <c r="AE304" s="38">
        <v>7.7886356937538594E-3</v>
      </c>
      <c r="AF304" s="38">
        <v>7.8215657902741421E-3</v>
      </c>
      <c r="AG304" s="38">
        <v>7.4257845166278494E-3</v>
      </c>
      <c r="AH304" s="38">
        <v>7.2759911900639098E-3</v>
      </c>
      <c r="AI304" s="38">
        <v>7.2415312167056827E-3</v>
      </c>
      <c r="AJ304" s="38">
        <v>7.4640634286807714E-3</v>
      </c>
      <c r="AK304" s="38">
        <v>7.2646944137766461E-3</v>
      </c>
      <c r="AL304" s="38">
        <v>7.1102071882846807E-3</v>
      </c>
      <c r="AM304" s="38">
        <v>7.1111572757751882E-3</v>
      </c>
      <c r="AN304" s="38">
        <v>7.1172250313308568E-3</v>
      </c>
      <c r="AO304" s="38">
        <v>6.8320473733264513E-3</v>
      </c>
      <c r="AP304" s="38">
        <v>6.9852012524117841E-3</v>
      </c>
      <c r="AQ304" s="38">
        <v>8.0869903461116086E-3</v>
      </c>
      <c r="AR304" s="38">
        <v>8.105289520719771E-3</v>
      </c>
      <c r="AS304" s="38">
        <v>5.8632403489670432E-3</v>
      </c>
      <c r="AT304" s="38">
        <v>2.7917753726640795E-3</v>
      </c>
      <c r="AU304" s="38">
        <v>3.1393784995811204E-3</v>
      </c>
      <c r="AV304" s="38">
        <v>3.215723682096648E-3</v>
      </c>
      <c r="AW304" s="38">
        <v>3.0445146749226251E-3</v>
      </c>
      <c r="AX304" s="38">
        <v>3.0515918311390068E-3</v>
      </c>
      <c r="AY304" s="38">
        <v>3.0633773025700159E-3</v>
      </c>
      <c r="AZ304" s="38">
        <v>2.9813062491692213E-3</v>
      </c>
      <c r="BA304" s="38">
        <v>3.0408921121292771E-3</v>
      </c>
      <c r="BB304" s="38">
        <v>3.2974487625204124E-3</v>
      </c>
      <c r="BC304" s="38">
        <v>3.2180845118613419E-3</v>
      </c>
      <c r="BD304" s="38">
        <v>3.2066720718997789E-3</v>
      </c>
      <c r="BE304" s="38">
        <v>2.8222567069967905E-3</v>
      </c>
      <c r="BF304" s="38">
        <v>3.3513013164210106E-3</v>
      </c>
      <c r="BG304" s="38">
        <v>5.4988900926129106E-3</v>
      </c>
      <c r="BH304" s="38">
        <v>5.0210842126742466E-3</v>
      </c>
      <c r="BI304" s="38">
        <v>5.4308586109702017E-3</v>
      </c>
      <c r="BJ304" s="38">
        <v>5.4401274945665287E-3</v>
      </c>
      <c r="BK304" s="38">
        <v>5.4412586270916347E-3</v>
      </c>
      <c r="BL304" s="38">
        <v>5.3722862462977691E-3</v>
      </c>
      <c r="BM304" s="38">
        <v>5.2943931017818023E-3</v>
      </c>
      <c r="BN304" s="38">
        <v>5.0204562490097368E-3</v>
      </c>
      <c r="BO304" s="38">
        <v>5.0229903624078465E-3</v>
      </c>
      <c r="BP304" s="38">
        <v>5.5829966126287852E-3</v>
      </c>
      <c r="BQ304" s="38">
        <v>4.8848855379655925E-3</v>
      </c>
      <c r="BR304" s="38">
        <v>4.8864871525821718E-3</v>
      </c>
      <c r="BS304" s="38">
        <v>4.8950858621663101E-3</v>
      </c>
      <c r="BT304" s="38">
        <v>4.8815770482699408E-3</v>
      </c>
      <c r="BU304" s="38">
        <v>4.8882723057093276E-3</v>
      </c>
      <c r="BV304" s="38">
        <v>4.8845959640827219E-3</v>
      </c>
      <c r="BW304" s="38">
        <v>4.8785797986870974E-3</v>
      </c>
      <c r="BX304" s="38">
        <v>6.1020586577768942E-3</v>
      </c>
      <c r="BY304" s="38">
        <v>6.2754503981742359E-3</v>
      </c>
      <c r="BZ304" s="38">
        <v>6.458519575364665E-3</v>
      </c>
      <c r="CA304" s="38">
        <v>6.557958785798782E-3</v>
      </c>
      <c r="CB304" s="38">
        <v>6.7002020112927182E-3</v>
      </c>
      <c r="CC304" s="38">
        <v>8.3749867494442975E-3</v>
      </c>
      <c r="CD304" s="38">
        <v>8.3542386283257108E-3</v>
      </c>
      <c r="CE304" s="38">
        <v>7.520914980718065E-3</v>
      </c>
      <c r="CF304" s="38">
        <v>8.0855163496484517E-3</v>
      </c>
      <c r="CG304" s="38">
        <v>8.0867128481707864E-3</v>
      </c>
      <c r="CH304" s="38">
        <v>8.074924589311994E-3</v>
      </c>
      <c r="CI304" s="38">
        <v>5.0202599232383686E-3</v>
      </c>
      <c r="CJ304" s="38">
        <v>5.013248500047889E-3</v>
      </c>
      <c r="CK304" s="38">
        <v>4.8795022480129357E-3</v>
      </c>
      <c r="CL304" s="38">
        <v>5.0175022686099174E-3</v>
      </c>
      <c r="CM304" s="38">
        <v>5.0168249487177862E-3</v>
      </c>
      <c r="CN304" s="38">
        <v>5.0141842114300814E-3</v>
      </c>
      <c r="CO304" s="38">
        <v>4.8782598913527046E-3</v>
      </c>
      <c r="CP304" s="38">
        <v>4.7359105692081314E-3</v>
      </c>
      <c r="CQ304" s="38">
        <v>5.0259974399990952E-3</v>
      </c>
      <c r="CR304" s="38">
        <v>4.8830252342477003E-3</v>
      </c>
      <c r="CS304" s="38">
        <v>3.3555149969930424E-3</v>
      </c>
      <c r="CT304" s="38">
        <v>3.3498741698197465E-3</v>
      </c>
    </row>
    <row r="305" spans="1:98" ht="14.5" x14ac:dyDescent="0.65">
      <c r="A305" s="77"/>
      <c r="B305" s="77"/>
      <c r="C305" s="37" t="s">
        <v>4</v>
      </c>
      <c r="D305" s="38" t="s">
        <v>67</v>
      </c>
      <c r="E305" s="38" t="s">
        <v>67</v>
      </c>
      <c r="F305" s="38" t="s">
        <v>67</v>
      </c>
      <c r="G305" s="38" t="s">
        <v>67</v>
      </c>
      <c r="H305" s="38" t="s">
        <v>67</v>
      </c>
      <c r="I305" s="38" t="s">
        <v>67</v>
      </c>
      <c r="J305" s="38" t="s">
        <v>67</v>
      </c>
      <c r="K305" s="38" t="s">
        <v>67</v>
      </c>
      <c r="L305" s="38" t="s">
        <v>67</v>
      </c>
      <c r="M305" s="38" t="s">
        <v>67</v>
      </c>
      <c r="N305" s="38" t="s">
        <v>67</v>
      </c>
      <c r="O305" s="38" t="s">
        <v>67</v>
      </c>
      <c r="P305" s="38" t="s">
        <v>67</v>
      </c>
      <c r="Q305" s="38" t="s">
        <v>67</v>
      </c>
      <c r="R305" s="38" t="s">
        <v>67</v>
      </c>
      <c r="S305" s="38" t="s">
        <v>67</v>
      </c>
      <c r="T305" s="38" t="s">
        <v>67</v>
      </c>
      <c r="U305" s="38" t="s">
        <v>67</v>
      </c>
      <c r="V305" s="38" t="s">
        <v>67</v>
      </c>
      <c r="W305" s="38" t="s">
        <v>67</v>
      </c>
      <c r="X305" s="38" t="s">
        <v>67</v>
      </c>
      <c r="Y305" s="38" t="s">
        <v>67</v>
      </c>
      <c r="Z305" s="38" t="s">
        <v>67</v>
      </c>
      <c r="AA305" s="38" t="s">
        <v>67</v>
      </c>
      <c r="AB305" s="38" t="s">
        <v>67</v>
      </c>
      <c r="AC305" s="38" t="s">
        <v>67</v>
      </c>
      <c r="AD305" s="38" t="s">
        <v>67</v>
      </c>
      <c r="AE305" s="38" t="s">
        <v>67</v>
      </c>
      <c r="AF305" s="38" t="s">
        <v>67</v>
      </c>
      <c r="AG305" s="38" t="s">
        <v>67</v>
      </c>
      <c r="AH305" s="38" t="s">
        <v>67</v>
      </c>
      <c r="AI305" s="38" t="s">
        <v>67</v>
      </c>
      <c r="AJ305" s="38" t="s">
        <v>67</v>
      </c>
      <c r="AK305" s="38" t="s">
        <v>67</v>
      </c>
      <c r="AL305" s="38" t="s">
        <v>67</v>
      </c>
      <c r="AM305" s="38" t="s">
        <v>67</v>
      </c>
      <c r="AN305" s="38" t="s">
        <v>67</v>
      </c>
      <c r="AO305" s="38" t="s">
        <v>67</v>
      </c>
      <c r="AP305" s="38" t="s">
        <v>67</v>
      </c>
      <c r="AQ305" s="38" t="s">
        <v>67</v>
      </c>
      <c r="AR305" s="38" t="s">
        <v>67</v>
      </c>
      <c r="AS305" s="38" t="s">
        <v>67</v>
      </c>
      <c r="AT305" s="38" t="s">
        <v>67</v>
      </c>
      <c r="AU305" s="38" t="s">
        <v>67</v>
      </c>
      <c r="AV305" s="38" t="s">
        <v>67</v>
      </c>
      <c r="AW305" s="38" t="s">
        <v>67</v>
      </c>
      <c r="AX305" s="38" t="s">
        <v>67</v>
      </c>
      <c r="AY305" s="38" t="s">
        <v>67</v>
      </c>
      <c r="AZ305" s="38" t="s">
        <v>67</v>
      </c>
      <c r="BA305" s="38" t="s">
        <v>67</v>
      </c>
      <c r="BB305" s="38" t="s">
        <v>67</v>
      </c>
      <c r="BC305" s="38" t="s">
        <v>67</v>
      </c>
      <c r="BD305" s="38" t="s">
        <v>67</v>
      </c>
      <c r="BE305" s="38" t="s">
        <v>67</v>
      </c>
      <c r="BF305" s="38" t="s">
        <v>67</v>
      </c>
      <c r="BG305" s="38" t="s">
        <v>67</v>
      </c>
      <c r="BH305" s="38" t="s">
        <v>67</v>
      </c>
      <c r="BI305" s="38" t="s">
        <v>67</v>
      </c>
      <c r="BJ305" s="38" t="s">
        <v>67</v>
      </c>
      <c r="BK305" s="38" t="s">
        <v>67</v>
      </c>
      <c r="BL305" s="38" t="s">
        <v>67</v>
      </c>
      <c r="BM305" s="38" t="s">
        <v>67</v>
      </c>
      <c r="BN305" s="38" t="s">
        <v>67</v>
      </c>
      <c r="BO305" s="38" t="s">
        <v>67</v>
      </c>
      <c r="BP305" s="38" t="s">
        <v>67</v>
      </c>
      <c r="BQ305" s="38" t="s">
        <v>67</v>
      </c>
      <c r="BR305" s="38" t="s">
        <v>67</v>
      </c>
      <c r="BS305" s="38" t="s">
        <v>67</v>
      </c>
      <c r="BT305" s="38" t="s">
        <v>67</v>
      </c>
      <c r="BU305" s="38" t="s">
        <v>67</v>
      </c>
      <c r="BV305" s="38" t="s">
        <v>67</v>
      </c>
      <c r="BW305" s="38" t="s">
        <v>67</v>
      </c>
      <c r="BX305" s="38" t="s">
        <v>67</v>
      </c>
      <c r="BY305" s="38" t="s">
        <v>67</v>
      </c>
      <c r="BZ305" s="38" t="s">
        <v>67</v>
      </c>
      <c r="CA305" s="38" t="s">
        <v>67</v>
      </c>
      <c r="CB305" s="38" t="s">
        <v>67</v>
      </c>
      <c r="CC305" s="38" t="s">
        <v>67</v>
      </c>
      <c r="CD305" s="38" t="s">
        <v>67</v>
      </c>
      <c r="CE305" s="38" t="s">
        <v>67</v>
      </c>
      <c r="CF305" s="38" t="s">
        <v>67</v>
      </c>
      <c r="CG305" s="38" t="s">
        <v>67</v>
      </c>
      <c r="CH305" s="38" t="s">
        <v>67</v>
      </c>
      <c r="CI305" s="38" t="s">
        <v>67</v>
      </c>
      <c r="CJ305" s="38" t="s">
        <v>67</v>
      </c>
      <c r="CK305" s="38" t="s">
        <v>67</v>
      </c>
      <c r="CL305" s="38" t="s">
        <v>67</v>
      </c>
      <c r="CM305" s="38" t="s">
        <v>67</v>
      </c>
      <c r="CN305" s="38" t="s">
        <v>67</v>
      </c>
      <c r="CO305" s="38" t="s">
        <v>67</v>
      </c>
      <c r="CP305" s="38" t="s">
        <v>67</v>
      </c>
      <c r="CQ305" s="38" t="s">
        <v>67</v>
      </c>
      <c r="CR305" s="38" t="s">
        <v>67</v>
      </c>
      <c r="CS305" s="38" t="s">
        <v>67</v>
      </c>
      <c r="CT305" s="38" t="s">
        <v>67</v>
      </c>
    </row>
    <row r="306" spans="1:98" ht="14.5" x14ac:dyDescent="0.65">
      <c r="A306" s="77"/>
      <c r="B306" s="78"/>
      <c r="C306" s="37" t="s">
        <v>6</v>
      </c>
      <c r="D306" s="38">
        <v>7.2783640556585956E-3</v>
      </c>
      <c r="E306" s="38">
        <v>7.4060715550788095E-3</v>
      </c>
      <c r="F306" s="38">
        <v>7.4643066589142187E-3</v>
      </c>
      <c r="G306" s="38">
        <v>7.3570388371177325E-3</v>
      </c>
      <c r="H306" s="38">
        <v>7.3716128853390976E-3</v>
      </c>
      <c r="I306" s="38">
        <v>7.3241204587865079E-3</v>
      </c>
      <c r="J306" s="38">
        <v>7.4573493790731343E-3</v>
      </c>
      <c r="K306" s="38">
        <v>7.5555261283499443E-3</v>
      </c>
      <c r="L306" s="38">
        <v>7.5977096998608518E-3</v>
      </c>
      <c r="M306" s="38">
        <v>7.7811141421547173E-3</v>
      </c>
      <c r="N306" s="38">
        <v>7.900974977363022E-3</v>
      </c>
      <c r="O306" s="38">
        <v>8.1494909336885576E-3</v>
      </c>
      <c r="P306" s="38">
        <v>8.068814994048587E-3</v>
      </c>
      <c r="Q306" s="38">
        <v>8.1606721965578437E-3</v>
      </c>
      <c r="R306" s="38">
        <v>7.5918310879183794E-3</v>
      </c>
      <c r="S306" s="38">
        <v>7.4035673111664483E-3</v>
      </c>
      <c r="T306" s="38">
        <v>7.445831989159434E-3</v>
      </c>
      <c r="U306" s="38">
        <v>7.6778837590724749E-3</v>
      </c>
      <c r="V306" s="38">
        <v>7.7808046739425941E-3</v>
      </c>
      <c r="W306" s="38">
        <v>7.6459140250628365E-3</v>
      </c>
      <c r="X306" s="38">
        <v>7.8310933525426504E-3</v>
      </c>
      <c r="Y306" s="38">
        <v>8.0203787456724889E-3</v>
      </c>
      <c r="Z306" s="38">
        <v>8.0136305718863654E-3</v>
      </c>
      <c r="AA306" s="38">
        <v>8.0829909266871558E-3</v>
      </c>
      <c r="AB306" s="38">
        <v>8.1658366730294491E-3</v>
      </c>
      <c r="AC306" s="38">
        <v>7.9029382096842769E-3</v>
      </c>
      <c r="AD306" s="38">
        <v>7.8706233132445191E-3</v>
      </c>
      <c r="AE306" s="38">
        <v>7.7886356937538594E-3</v>
      </c>
      <c r="AF306" s="38">
        <v>7.8215657902741421E-3</v>
      </c>
      <c r="AG306" s="38">
        <v>7.4257845166278494E-3</v>
      </c>
      <c r="AH306" s="38">
        <v>7.2759911900639098E-3</v>
      </c>
      <c r="AI306" s="38">
        <v>7.2415312167056827E-3</v>
      </c>
      <c r="AJ306" s="38">
        <v>7.4640634286807714E-3</v>
      </c>
      <c r="AK306" s="38">
        <v>7.2646944137766461E-3</v>
      </c>
      <c r="AL306" s="38">
        <v>7.1102071882846807E-3</v>
      </c>
      <c r="AM306" s="38">
        <v>7.1111572757751882E-3</v>
      </c>
      <c r="AN306" s="38">
        <v>7.1172250313308568E-3</v>
      </c>
      <c r="AO306" s="38">
        <v>6.8320473733264513E-3</v>
      </c>
      <c r="AP306" s="38">
        <v>6.9852012524117841E-3</v>
      </c>
      <c r="AQ306" s="38">
        <v>8.0869903461116086E-3</v>
      </c>
      <c r="AR306" s="38">
        <v>8.105289520719771E-3</v>
      </c>
      <c r="AS306" s="38">
        <v>5.8632403489670432E-3</v>
      </c>
      <c r="AT306" s="38">
        <v>2.7917753726640795E-3</v>
      </c>
      <c r="AU306" s="38">
        <v>3.1393784995811204E-3</v>
      </c>
      <c r="AV306" s="38">
        <v>3.215723682096648E-3</v>
      </c>
      <c r="AW306" s="38">
        <v>3.0445146749226251E-3</v>
      </c>
      <c r="AX306" s="38">
        <v>3.0515918311390068E-3</v>
      </c>
      <c r="AY306" s="38">
        <v>3.0633773025700159E-3</v>
      </c>
      <c r="AZ306" s="38">
        <v>2.9813062491692213E-3</v>
      </c>
      <c r="BA306" s="38">
        <v>3.0408921121292771E-3</v>
      </c>
      <c r="BB306" s="38">
        <v>3.2974487625204124E-3</v>
      </c>
      <c r="BC306" s="38">
        <v>3.2180845118613419E-3</v>
      </c>
      <c r="BD306" s="38">
        <v>3.2066720718997789E-3</v>
      </c>
      <c r="BE306" s="38">
        <v>2.8222567069967905E-3</v>
      </c>
      <c r="BF306" s="38">
        <v>3.3513013164210106E-3</v>
      </c>
      <c r="BG306" s="38">
        <v>5.4988900926129106E-3</v>
      </c>
      <c r="BH306" s="38">
        <v>5.0210842126742466E-3</v>
      </c>
      <c r="BI306" s="38">
        <v>5.4308586109702017E-3</v>
      </c>
      <c r="BJ306" s="38">
        <v>5.4401274945665287E-3</v>
      </c>
      <c r="BK306" s="38">
        <v>5.4412586270916347E-3</v>
      </c>
      <c r="BL306" s="38">
        <v>5.3722862462977691E-3</v>
      </c>
      <c r="BM306" s="38">
        <v>5.2943931017818023E-3</v>
      </c>
      <c r="BN306" s="38">
        <v>5.0204562490097368E-3</v>
      </c>
      <c r="BO306" s="38">
        <v>5.0229903624078465E-3</v>
      </c>
      <c r="BP306" s="38">
        <v>5.5829966126287852E-3</v>
      </c>
      <c r="BQ306" s="38">
        <v>4.8848855379655925E-3</v>
      </c>
      <c r="BR306" s="38">
        <v>4.8864871525821718E-3</v>
      </c>
      <c r="BS306" s="38">
        <v>4.8950858621663101E-3</v>
      </c>
      <c r="BT306" s="38">
        <v>4.8815770482699408E-3</v>
      </c>
      <c r="BU306" s="38">
        <v>4.8882723057093276E-3</v>
      </c>
      <c r="BV306" s="38">
        <v>4.8845959640827219E-3</v>
      </c>
      <c r="BW306" s="38">
        <v>4.8785797986870974E-3</v>
      </c>
      <c r="BX306" s="38">
        <v>6.1020586577768942E-3</v>
      </c>
      <c r="BY306" s="38">
        <v>6.2754503981742359E-3</v>
      </c>
      <c r="BZ306" s="38">
        <v>6.458519575364665E-3</v>
      </c>
      <c r="CA306" s="38">
        <v>6.557958785798782E-3</v>
      </c>
      <c r="CB306" s="38">
        <v>6.7002020112927182E-3</v>
      </c>
      <c r="CC306" s="38">
        <v>8.3749867494442975E-3</v>
      </c>
      <c r="CD306" s="38">
        <v>8.3542386283257108E-3</v>
      </c>
      <c r="CE306" s="38">
        <v>7.520914980718065E-3</v>
      </c>
      <c r="CF306" s="38">
        <v>8.0855163496484517E-3</v>
      </c>
      <c r="CG306" s="38">
        <v>8.0867128481707864E-3</v>
      </c>
      <c r="CH306" s="38">
        <v>8.074924589311994E-3</v>
      </c>
      <c r="CI306" s="38">
        <v>5.0202599232383686E-3</v>
      </c>
      <c r="CJ306" s="38">
        <v>5.013248500047889E-3</v>
      </c>
      <c r="CK306" s="38">
        <v>4.8795022480129357E-3</v>
      </c>
      <c r="CL306" s="38">
        <v>5.0175022686099174E-3</v>
      </c>
      <c r="CM306" s="38">
        <v>5.0168249487177862E-3</v>
      </c>
      <c r="CN306" s="38">
        <v>5.0141842114300814E-3</v>
      </c>
      <c r="CO306" s="38">
        <v>4.8782598913527046E-3</v>
      </c>
      <c r="CP306" s="38">
        <v>4.7359105692081314E-3</v>
      </c>
      <c r="CQ306" s="38">
        <v>5.0259974399990952E-3</v>
      </c>
      <c r="CR306" s="38">
        <v>4.8830252342477003E-3</v>
      </c>
      <c r="CS306" s="38">
        <v>3.3555149969930424E-3</v>
      </c>
      <c r="CT306" s="38">
        <v>3.3498741698197465E-3</v>
      </c>
    </row>
    <row r="307" spans="1:98" ht="14.5" x14ac:dyDescent="0.65">
      <c r="A307" s="77"/>
      <c r="B307" s="76" t="s">
        <v>8</v>
      </c>
      <c r="C307" s="37" t="s">
        <v>3</v>
      </c>
      <c r="D307" s="38">
        <v>8.3776938062437075E-3</v>
      </c>
      <c r="E307" s="38">
        <v>8.5158610810197686E-3</v>
      </c>
      <c r="F307" s="38">
        <v>8.585388484775202E-3</v>
      </c>
      <c r="G307" s="38">
        <v>8.4639339935744465E-3</v>
      </c>
      <c r="H307" s="38">
        <v>8.4932256309547538E-3</v>
      </c>
      <c r="I307" s="38">
        <v>8.4354363687405825E-3</v>
      </c>
      <c r="J307" s="38">
        <v>8.5830603751379745E-3</v>
      </c>
      <c r="K307" s="38">
        <v>8.7101983485382301E-3</v>
      </c>
      <c r="L307" s="38">
        <v>8.7072340216743736E-3</v>
      </c>
      <c r="M307" s="38">
        <v>8.9256988308372906E-3</v>
      </c>
      <c r="N307" s="38">
        <v>9.0941951828611284E-3</v>
      </c>
      <c r="O307" s="38">
        <v>9.3690968222812678E-3</v>
      </c>
      <c r="P307" s="38">
        <v>9.2592746634893325E-3</v>
      </c>
      <c r="Q307" s="38">
        <v>9.381346832455938E-3</v>
      </c>
      <c r="R307" s="38">
        <v>8.732258183671059E-3</v>
      </c>
      <c r="S307" s="38">
        <v>8.5251215048392157E-3</v>
      </c>
      <c r="T307" s="38">
        <v>8.5533467167276285E-3</v>
      </c>
      <c r="U307" s="38">
        <v>8.8222145428765164E-3</v>
      </c>
      <c r="V307" s="38">
        <v>8.9588228563848762E-3</v>
      </c>
      <c r="W307" s="38">
        <v>8.771901294163836E-3</v>
      </c>
      <c r="X307" s="38">
        <v>9.0068003192202515E-3</v>
      </c>
      <c r="Y307" s="38">
        <v>9.2167037635836491E-3</v>
      </c>
      <c r="Z307" s="38">
        <v>9.2261667371325157E-3</v>
      </c>
      <c r="AA307" s="38">
        <v>9.2936887634031285E-3</v>
      </c>
      <c r="AB307" s="38">
        <v>9.3678971312761133E-3</v>
      </c>
      <c r="AC307" s="38">
        <v>9.0951912882756003E-3</v>
      </c>
      <c r="AD307" s="38">
        <v>9.0608348079833905E-3</v>
      </c>
      <c r="AE307" s="38">
        <v>8.9625063413916965E-3</v>
      </c>
      <c r="AF307" s="38">
        <v>8.9954504436647407E-3</v>
      </c>
      <c r="AG307" s="38">
        <v>8.5341033449260126E-3</v>
      </c>
      <c r="AH307" s="38">
        <v>8.3649811191669563E-3</v>
      </c>
      <c r="AI307" s="38">
        <v>8.3285311240745754E-3</v>
      </c>
      <c r="AJ307" s="38">
        <v>8.5861287461468545E-3</v>
      </c>
      <c r="AK307" s="38">
        <v>8.3433793420288182E-3</v>
      </c>
      <c r="AL307" s="38">
        <v>8.1772129986403558E-3</v>
      </c>
      <c r="AM307" s="38">
        <v>8.1724368062504205E-3</v>
      </c>
      <c r="AN307" s="38">
        <v>8.1655936533554189E-3</v>
      </c>
      <c r="AO307" s="38">
        <v>7.8582025254902797E-3</v>
      </c>
      <c r="AP307" s="38">
        <v>8.0185862764930501E-3</v>
      </c>
      <c r="AQ307" s="38">
        <v>9.3013455496547322E-3</v>
      </c>
      <c r="AR307" s="38">
        <v>9.3008211522949726E-3</v>
      </c>
      <c r="AS307" s="38">
        <v>6.7290284547150674E-3</v>
      </c>
      <c r="AT307" s="38">
        <v>3.2167142260936749E-3</v>
      </c>
      <c r="AU307" s="38">
        <v>3.5936055522610578E-3</v>
      </c>
      <c r="AV307" s="38">
        <v>3.695701229326373E-3</v>
      </c>
      <c r="AW307" s="38">
        <v>3.5075871443523178E-3</v>
      </c>
      <c r="AX307" s="38">
        <v>3.5139955534890747E-3</v>
      </c>
      <c r="AY307" s="38">
        <v>3.5212682608385349E-3</v>
      </c>
      <c r="AZ307" s="38">
        <v>3.4359173652381779E-3</v>
      </c>
      <c r="BA307" s="38">
        <v>3.5018833816949767E-3</v>
      </c>
      <c r="BB307" s="38">
        <v>3.7932700819519509E-3</v>
      </c>
      <c r="BC307" s="38">
        <v>3.7052614936517294E-3</v>
      </c>
      <c r="BD307" s="38">
        <v>3.6923863677493043E-3</v>
      </c>
      <c r="BE307" s="38">
        <v>3.2502473272611044E-3</v>
      </c>
      <c r="BF307" s="38">
        <v>3.8427207628536995E-3</v>
      </c>
      <c r="BG307" s="38">
        <v>6.3318104329344697E-3</v>
      </c>
      <c r="BH307" s="38">
        <v>5.7776388818580309E-3</v>
      </c>
      <c r="BI307" s="38">
        <v>6.2440179418629818E-3</v>
      </c>
      <c r="BJ307" s="38">
        <v>6.2542709065992637E-3</v>
      </c>
      <c r="BK307" s="38">
        <v>6.2608768426088129E-3</v>
      </c>
      <c r="BL307" s="38">
        <v>6.1750564908152764E-3</v>
      </c>
      <c r="BM307" s="38">
        <v>6.0803840703668932E-3</v>
      </c>
      <c r="BN307" s="38">
        <v>5.7781294665424339E-3</v>
      </c>
      <c r="BO307" s="38">
        <v>5.7770040590848842E-3</v>
      </c>
      <c r="BP307" s="38">
        <v>6.4139331570966119E-3</v>
      </c>
      <c r="BQ307" s="38">
        <v>5.6038342527742523E-3</v>
      </c>
      <c r="BR307" s="38">
        <v>5.6023518794807037E-3</v>
      </c>
      <c r="BS307" s="38">
        <v>5.6125146748404776E-3</v>
      </c>
      <c r="BT307" s="38">
        <v>5.6230613705054305E-3</v>
      </c>
      <c r="BU307" s="38">
        <v>5.6119811257790975E-3</v>
      </c>
      <c r="BV307" s="38">
        <v>5.6120820626797034E-3</v>
      </c>
      <c r="BW307" s="38">
        <v>5.613316809110841E-3</v>
      </c>
      <c r="BX307" s="38">
        <v>7.0055400186189677E-3</v>
      </c>
      <c r="BY307" s="38">
        <v>7.2284121391857966E-3</v>
      </c>
      <c r="BZ307" s="38">
        <v>7.427451311855693E-3</v>
      </c>
      <c r="CA307" s="38">
        <v>7.5415632856855788E-3</v>
      </c>
      <c r="CB307" s="38">
        <v>7.6967314646990493E-3</v>
      </c>
      <c r="CC307" s="38">
        <v>9.6297689675721616E-3</v>
      </c>
      <c r="CD307" s="38">
        <v>9.634421296896253E-3</v>
      </c>
      <c r="CE307" s="38">
        <v>8.6437669284019636E-3</v>
      </c>
      <c r="CF307" s="38">
        <v>9.3060066321951993E-3</v>
      </c>
      <c r="CG307" s="38">
        <v>9.2987004603296911E-3</v>
      </c>
      <c r="CH307" s="38">
        <v>9.2827977113951344E-3</v>
      </c>
      <c r="CI307" s="38">
        <v>5.7873061585736142E-3</v>
      </c>
      <c r="CJ307" s="38">
        <v>5.7672594896918282E-3</v>
      </c>
      <c r="CK307" s="38">
        <v>5.6101352065839423E-3</v>
      </c>
      <c r="CL307" s="38">
        <v>5.7698039644219976E-3</v>
      </c>
      <c r="CM307" s="38">
        <v>5.7641240430189155E-3</v>
      </c>
      <c r="CN307" s="38">
        <v>5.768491689975128E-3</v>
      </c>
      <c r="CO307" s="38">
        <v>5.6164844011950413E-3</v>
      </c>
      <c r="CP307" s="38">
        <v>5.4487459279274151E-3</v>
      </c>
      <c r="CQ307" s="38">
        <v>5.7686846642663221E-3</v>
      </c>
      <c r="CR307" s="38">
        <v>5.6156483861565928E-3</v>
      </c>
      <c r="CS307" s="38">
        <v>3.8445214467695871E-3</v>
      </c>
      <c r="CT307" s="38">
        <v>3.8430341577575132E-3</v>
      </c>
    </row>
    <row r="308" spans="1:98" ht="14.5" x14ac:dyDescent="0.65">
      <c r="A308" s="77"/>
      <c r="B308" s="77"/>
      <c r="C308" s="37" t="s">
        <v>4</v>
      </c>
      <c r="D308" s="38" t="s">
        <v>67</v>
      </c>
      <c r="E308" s="38" t="s">
        <v>67</v>
      </c>
      <c r="F308" s="38" t="s">
        <v>67</v>
      </c>
      <c r="G308" s="38" t="s">
        <v>67</v>
      </c>
      <c r="H308" s="38" t="s">
        <v>67</v>
      </c>
      <c r="I308" s="38" t="s">
        <v>67</v>
      </c>
      <c r="J308" s="38" t="s">
        <v>67</v>
      </c>
      <c r="K308" s="38" t="s">
        <v>67</v>
      </c>
      <c r="L308" s="38" t="s">
        <v>67</v>
      </c>
      <c r="M308" s="38" t="s">
        <v>67</v>
      </c>
      <c r="N308" s="38" t="s">
        <v>67</v>
      </c>
      <c r="O308" s="38" t="s">
        <v>67</v>
      </c>
      <c r="P308" s="38" t="s">
        <v>67</v>
      </c>
      <c r="Q308" s="38" t="s">
        <v>67</v>
      </c>
      <c r="R308" s="38" t="s">
        <v>67</v>
      </c>
      <c r="S308" s="38" t="s">
        <v>67</v>
      </c>
      <c r="T308" s="38" t="s">
        <v>67</v>
      </c>
      <c r="U308" s="38" t="s">
        <v>67</v>
      </c>
      <c r="V308" s="38" t="s">
        <v>67</v>
      </c>
      <c r="W308" s="38" t="s">
        <v>67</v>
      </c>
      <c r="X308" s="38" t="s">
        <v>67</v>
      </c>
      <c r="Y308" s="38" t="s">
        <v>67</v>
      </c>
      <c r="Z308" s="38" t="s">
        <v>67</v>
      </c>
      <c r="AA308" s="38" t="s">
        <v>67</v>
      </c>
      <c r="AB308" s="38" t="s">
        <v>67</v>
      </c>
      <c r="AC308" s="38" t="s">
        <v>67</v>
      </c>
      <c r="AD308" s="38" t="s">
        <v>67</v>
      </c>
      <c r="AE308" s="38" t="s">
        <v>67</v>
      </c>
      <c r="AF308" s="38" t="s">
        <v>67</v>
      </c>
      <c r="AG308" s="38" t="s">
        <v>67</v>
      </c>
      <c r="AH308" s="38" t="s">
        <v>67</v>
      </c>
      <c r="AI308" s="38" t="s">
        <v>67</v>
      </c>
      <c r="AJ308" s="38" t="s">
        <v>67</v>
      </c>
      <c r="AK308" s="38" t="s">
        <v>67</v>
      </c>
      <c r="AL308" s="38" t="s">
        <v>67</v>
      </c>
      <c r="AM308" s="38" t="s">
        <v>67</v>
      </c>
      <c r="AN308" s="38" t="s">
        <v>67</v>
      </c>
      <c r="AO308" s="38" t="s">
        <v>67</v>
      </c>
      <c r="AP308" s="38" t="s">
        <v>67</v>
      </c>
      <c r="AQ308" s="38" t="s">
        <v>67</v>
      </c>
      <c r="AR308" s="38" t="s">
        <v>67</v>
      </c>
      <c r="AS308" s="38" t="s">
        <v>67</v>
      </c>
      <c r="AT308" s="38" t="s">
        <v>67</v>
      </c>
      <c r="AU308" s="38" t="s">
        <v>67</v>
      </c>
      <c r="AV308" s="38" t="s">
        <v>67</v>
      </c>
      <c r="AW308" s="38" t="s">
        <v>67</v>
      </c>
      <c r="AX308" s="38" t="s">
        <v>67</v>
      </c>
      <c r="AY308" s="38" t="s">
        <v>67</v>
      </c>
      <c r="AZ308" s="38" t="s">
        <v>67</v>
      </c>
      <c r="BA308" s="38" t="s">
        <v>67</v>
      </c>
      <c r="BB308" s="38" t="s">
        <v>67</v>
      </c>
      <c r="BC308" s="38" t="s">
        <v>67</v>
      </c>
      <c r="BD308" s="38" t="s">
        <v>67</v>
      </c>
      <c r="BE308" s="38" t="s">
        <v>67</v>
      </c>
      <c r="BF308" s="38" t="s">
        <v>67</v>
      </c>
      <c r="BG308" s="38" t="s">
        <v>67</v>
      </c>
      <c r="BH308" s="38" t="s">
        <v>67</v>
      </c>
      <c r="BI308" s="38" t="s">
        <v>67</v>
      </c>
      <c r="BJ308" s="38" t="s">
        <v>67</v>
      </c>
      <c r="BK308" s="38" t="s">
        <v>67</v>
      </c>
      <c r="BL308" s="38" t="s">
        <v>67</v>
      </c>
      <c r="BM308" s="38" t="s">
        <v>67</v>
      </c>
      <c r="BN308" s="38" t="s">
        <v>67</v>
      </c>
      <c r="BO308" s="38" t="s">
        <v>67</v>
      </c>
      <c r="BP308" s="38" t="s">
        <v>67</v>
      </c>
      <c r="BQ308" s="38" t="s">
        <v>67</v>
      </c>
      <c r="BR308" s="38" t="s">
        <v>67</v>
      </c>
      <c r="BS308" s="38" t="s">
        <v>67</v>
      </c>
      <c r="BT308" s="38" t="s">
        <v>67</v>
      </c>
      <c r="BU308" s="38" t="s">
        <v>67</v>
      </c>
      <c r="BV308" s="38" t="s">
        <v>67</v>
      </c>
      <c r="BW308" s="38" t="s">
        <v>67</v>
      </c>
      <c r="BX308" s="38" t="s">
        <v>67</v>
      </c>
      <c r="BY308" s="38" t="s">
        <v>67</v>
      </c>
      <c r="BZ308" s="38" t="s">
        <v>67</v>
      </c>
      <c r="CA308" s="38" t="s">
        <v>67</v>
      </c>
      <c r="CB308" s="38" t="s">
        <v>67</v>
      </c>
      <c r="CC308" s="38" t="s">
        <v>67</v>
      </c>
      <c r="CD308" s="38" t="s">
        <v>67</v>
      </c>
      <c r="CE308" s="38" t="s">
        <v>67</v>
      </c>
      <c r="CF308" s="38" t="s">
        <v>67</v>
      </c>
      <c r="CG308" s="38" t="s">
        <v>67</v>
      </c>
      <c r="CH308" s="38" t="s">
        <v>67</v>
      </c>
      <c r="CI308" s="38" t="s">
        <v>67</v>
      </c>
      <c r="CJ308" s="38" t="s">
        <v>67</v>
      </c>
      <c r="CK308" s="38" t="s">
        <v>67</v>
      </c>
      <c r="CL308" s="38" t="s">
        <v>67</v>
      </c>
      <c r="CM308" s="38" t="s">
        <v>67</v>
      </c>
      <c r="CN308" s="38" t="s">
        <v>67</v>
      </c>
      <c r="CO308" s="38" t="s">
        <v>67</v>
      </c>
      <c r="CP308" s="38" t="s">
        <v>67</v>
      </c>
      <c r="CQ308" s="38" t="s">
        <v>67</v>
      </c>
      <c r="CR308" s="38" t="s">
        <v>67</v>
      </c>
      <c r="CS308" s="38" t="s">
        <v>67</v>
      </c>
      <c r="CT308" s="38" t="s">
        <v>67</v>
      </c>
    </row>
    <row r="309" spans="1:98" ht="14.5" x14ac:dyDescent="0.65">
      <c r="A309" s="77"/>
      <c r="B309" s="78"/>
      <c r="C309" s="37" t="s">
        <v>6</v>
      </c>
      <c r="D309" s="38">
        <v>8.3776938062437075E-3</v>
      </c>
      <c r="E309" s="38">
        <v>8.5158610810197686E-3</v>
      </c>
      <c r="F309" s="38">
        <v>8.585388484775202E-3</v>
      </c>
      <c r="G309" s="38">
        <v>8.4639339935744465E-3</v>
      </c>
      <c r="H309" s="38">
        <v>8.4932256309547538E-3</v>
      </c>
      <c r="I309" s="38">
        <v>8.4354363687405825E-3</v>
      </c>
      <c r="J309" s="38">
        <v>8.5830603751379745E-3</v>
      </c>
      <c r="K309" s="38">
        <v>8.7101983485382301E-3</v>
      </c>
      <c r="L309" s="38">
        <v>8.7072340216743736E-3</v>
      </c>
      <c r="M309" s="38">
        <v>8.9256988308372906E-3</v>
      </c>
      <c r="N309" s="38">
        <v>9.0941951828611284E-3</v>
      </c>
      <c r="O309" s="38">
        <v>9.3690968222812678E-3</v>
      </c>
      <c r="P309" s="38">
        <v>9.2592746634893325E-3</v>
      </c>
      <c r="Q309" s="38">
        <v>9.381346832455938E-3</v>
      </c>
      <c r="R309" s="38">
        <v>8.732258183671059E-3</v>
      </c>
      <c r="S309" s="38">
        <v>8.5251215048392157E-3</v>
      </c>
      <c r="T309" s="38">
        <v>8.5533467167276285E-3</v>
      </c>
      <c r="U309" s="38">
        <v>8.8222145428765164E-3</v>
      </c>
      <c r="V309" s="38">
        <v>8.9588228563848762E-3</v>
      </c>
      <c r="W309" s="38">
        <v>8.771901294163836E-3</v>
      </c>
      <c r="X309" s="38">
        <v>9.0068003192202515E-3</v>
      </c>
      <c r="Y309" s="38">
        <v>9.2167037635836491E-3</v>
      </c>
      <c r="Z309" s="38">
        <v>9.2261667371325157E-3</v>
      </c>
      <c r="AA309" s="38">
        <v>9.2936887634031285E-3</v>
      </c>
      <c r="AB309" s="38">
        <v>9.3678971312761133E-3</v>
      </c>
      <c r="AC309" s="38">
        <v>9.0951912882756003E-3</v>
      </c>
      <c r="AD309" s="38">
        <v>9.0608348079833905E-3</v>
      </c>
      <c r="AE309" s="38">
        <v>8.9625063413916965E-3</v>
      </c>
      <c r="AF309" s="38">
        <v>8.9954504436647407E-3</v>
      </c>
      <c r="AG309" s="38">
        <v>8.5341033449260126E-3</v>
      </c>
      <c r="AH309" s="38">
        <v>8.3649811191669563E-3</v>
      </c>
      <c r="AI309" s="38">
        <v>8.3285311240745754E-3</v>
      </c>
      <c r="AJ309" s="38">
        <v>8.5861287461468545E-3</v>
      </c>
      <c r="AK309" s="38">
        <v>8.3433793420288182E-3</v>
      </c>
      <c r="AL309" s="38">
        <v>8.1772129986403558E-3</v>
      </c>
      <c r="AM309" s="38">
        <v>8.1724368062504205E-3</v>
      </c>
      <c r="AN309" s="38">
        <v>8.1655936533554189E-3</v>
      </c>
      <c r="AO309" s="38">
        <v>7.8582025254902797E-3</v>
      </c>
      <c r="AP309" s="38">
        <v>8.0185862764930501E-3</v>
      </c>
      <c r="AQ309" s="38">
        <v>9.3013455496547322E-3</v>
      </c>
      <c r="AR309" s="38">
        <v>9.3008211522949726E-3</v>
      </c>
      <c r="AS309" s="38">
        <v>6.7290284547150674E-3</v>
      </c>
      <c r="AT309" s="38">
        <v>3.2167142260936749E-3</v>
      </c>
      <c r="AU309" s="38">
        <v>3.5936055522610578E-3</v>
      </c>
      <c r="AV309" s="38">
        <v>3.695701229326373E-3</v>
      </c>
      <c r="AW309" s="38">
        <v>3.5075871443523178E-3</v>
      </c>
      <c r="AX309" s="38">
        <v>3.5139955534890747E-3</v>
      </c>
      <c r="AY309" s="38">
        <v>3.5212682608385349E-3</v>
      </c>
      <c r="AZ309" s="38">
        <v>3.4359173652381779E-3</v>
      </c>
      <c r="BA309" s="38">
        <v>3.5018833816949767E-3</v>
      </c>
      <c r="BB309" s="38">
        <v>3.7932700819519509E-3</v>
      </c>
      <c r="BC309" s="38">
        <v>3.7052614936517294E-3</v>
      </c>
      <c r="BD309" s="38">
        <v>3.6923863677493043E-3</v>
      </c>
      <c r="BE309" s="38">
        <v>3.2502473272611044E-3</v>
      </c>
      <c r="BF309" s="38">
        <v>3.8427207628536995E-3</v>
      </c>
      <c r="BG309" s="38">
        <v>6.3318104329344697E-3</v>
      </c>
      <c r="BH309" s="38">
        <v>5.7776388818580309E-3</v>
      </c>
      <c r="BI309" s="38">
        <v>6.2440179418629818E-3</v>
      </c>
      <c r="BJ309" s="38">
        <v>6.2542709065992637E-3</v>
      </c>
      <c r="BK309" s="38">
        <v>6.2608768426088129E-3</v>
      </c>
      <c r="BL309" s="38">
        <v>6.1750564908152764E-3</v>
      </c>
      <c r="BM309" s="38">
        <v>6.0803840703668932E-3</v>
      </c>
      <c r="BN309" s="38">
        <v>5.7781294665424339E-3</v>
      </c>
      <c r="BO309" s="38">
        <v>5.7770040590848842E-3</v>
      </c>
      <c r="BP309" s="38">
        <v>6.4139331570966119E-3</v>
      </c>
      <c r="BQ309" s="38">
        <v>5.6038342527742523E-3</v>
      </c>
      <c r="BR309" s="38">
        <v>5.6023518794807037E-3</v>
      </c>
      <c r="BS309" s="38">
        <v>5.6125146748404776E-3</v>
      </c>
      <c r="BT309" s="38">
        <v>5.6230613705054305E-3</v>
      </c>
      <c r="BU309" s="38">
        <v>5.6119811257790975E-3</v>
      </c>
      <c r="BV309" s="38">
        <v>5.6120820626797034E-3</v>
      </c>
      <c r="BW309" s="38">
        <v>5.613316809110841E-3</v>
      </c>
      <c r="BX309" s="38">
        <v>7.0055400186189677E-3</v>
      </c>
      <c r="BY309" s="38">
        <v>7.2284121391857966E-3</v>
      </c>
      <c r="BZ309" s="38">
        <v>7.427451311855693E-3</v>
      </c>
      <c r="CA309" s="38">
        <v>7.5415632856855788E-3</v>
      </c>
      <c r="CB309" s="38">
        <v>7.6967314646990493E-3</v>
      </c>
      <c r="CC309" s="38">
        <v>9.6297689675721616E-3</v>
      </c>
      <c r="CD309" s="38">
        <v>9.634421296896253E-3</v>
      </c>
      <c r="CE309" s="38">
        <v>8.6437669284019636E-3</v>
      </c>
      <c r="CF309" s="38">
        <v>9.3060066321951993E-3</v>
      </c>
      <c r="CG309" s="38">
        <v>9.2987004603296911E-3</v>
      </c>
      <c r="CH309" s="38">
        <v>9.2827977113951344E-3</v>
      </c>
      <c r="CI309" s="38">
        <v>5.7873061585736142E-3</v>
      </c>
      <c r="CJ309" s="38">
        <v>5.7672594896918282E-3</v>
      </c>
      <c r="CK309" s="38">
        <v>5.6101352065839423E-3</v>
      </c>
      <c r="CL309" s="38">
        <v>5.7698039644219976E-3</v>
      </c>
      <c r="CM309" s="38">
        <v>5.7641240430189155E-3</v>
      </c>
      <c r="CN309" s="38">
        <v>5.768491689975128E-3</v>
      </c>
      <c r="CO309" s="38">
        <v>5.6164844011950413E-3</v>
      </c>
      <c r="CP309" s="38">
        <v>5.4487459279274151E-3</v>
      </c>
      <c r="CQ309" s="38">
        <v>5.7686846642663221E-3</v>
      </c>
      <c r="CR309" s="38">
        <v>5.6156483861565928E-3</v>
      </c>
      <c r="CS309" s="38">
        <v>3.8445214467695871E-3</v>
      </c>
      <c r="CT309" s="38">
        <v>3.8430341577575132E-3</v>
      </c>
    </row>
    <row r="310" spans="1:98" ht="14.5" x14ac:dyDescent="0.65">
      <c r="A310" s="77"/>
      <c r="B310" s="76" t="s">
        <v>9</v>
      </c>
      <c r="C310" s="37" t="s">
        <v>3</v>
      </c>
      <c r="D310" s="38">
        <v>8.0889725084555317E-2</v>
      </c>
      <c r="E310" s="38">
        <v>8.2294566788845627E-2</v>
      </c>
      <c r="F310" s="38">
        <v>8.2913546680408665E-2</v>
      </c>
      <c r="G310" s="38">
        <v>8.195261157523541E-2</v>
      </c>
      <c r="H310" s="38">
        <v>8.1963525425277392E-2</v>
      </c>
      <c r="I310" s="38">
        <v>8.158313529062855E-2</v>
      </c>
      <c r="J310" s="38">
        <v>8.3066647843610744E-2</v>
      </c>
      <c r="K310" s="38">
        <v>8.4148921332321339E-2</v>
      </c>
      <c r="L310" s="38">
        <v>8.4622560704265812E-2</v>
      </c>
      <c r="M310" s="38">
        <v>8.6537633342964965E-2</v>
      </c>
      <c r="N310" s="38">
        <v>8.7767537216762601E-2</v>
      </c>
      <c r="O310" s="38">
        <v>9.057379492789315E-2</v>
      </c>
      <c r="P310" s="38">
        <v>8.9794542766283833E-2</v>
      </c>
      <c r="Q310" s="38">
        <v>9.0785793307442561E-2</v>
      </c>
      <c r="R310" s="38">
        <v>8.4597382691916356E-2</v>
      </c>
      <c r="S310" s="38">
        <v>8.2347943754887215E-2</v>
      </c>
      <c r="T310" s="38">
        <v>8.2708915662486393E-2</v>
      </c>
      <c r="U310" s="38">
        <v>8.5440082963446087E-2</v>
      </c>
      <c r="V310" s="38">
        <v>8.671319565254644E-2</v>
      </c>
      <c r="W310" s="38">
        <v>8.4852552805260648E-2</v>
      </c>
      <c r="X310" s="38">
        <v>8.7227424869433301E-2</v>
      </c>
      <c r="Y310" s="38">
        <v>8.9278239298092602E-2</v>
      </c>
      <c r="Z310" s="38">
        <v>8.8964063639652188E-2</v>
      </c>
      <c r="AA310" s="38">
        <v>8.99622115472756E-2</v>
      </c>
      <c r="AB310" s="38">
        <v>9.0693471196193545E-2</v>
      </c>
      <c r="AC310" s="38">
        <v>8.8118214797608979E-2</v>
      </c>
      <c r="AD310" s="38">
        <v>8.7576946676023393E-2</v>
      </c>
      <c r="AE310" s="38">
        <v>8.6740647428330389E-2</v>
      </c>
      <c r="AF310" s="38">
        <v>8.7093387615591766E-2</v>
      </c>
      <c r="AG310" s="38">
        <v>8.2501351051274055E-2</v>
      </c>
      <c r="AH310" s="38">
        <v>8.0867002390326834E-2</v>
      </c>
      <c r="AI310" s="38">
        <v>8.0642195951845477E-2</v>
      </c>
      <c r="AJ310" s="38">
        <v>8.2925064122904041E-2</v>
      </c>
      <c r="AK310" s="38">
        <v>8.0741031538203945E-2</v>
      </c>
      <c r="AL310" s="38">
        <v>7.9248748486528964E-2</v>
      </c>
      <c r="AM310" s="38">
        <v>7.9125584318904291E-2</v>
      </c>
      <c r="AN310" s="38">
        <v>7.9114163731579382E-2</v>
      </c>
      <c r="AO310" s="38">
        <v>7.6027102696254525E-2</v>
      </c>
      <c r="AP310" s="38">
        <v>7.7672456852927785E-2</v>
      </c>
      <c r="AQ310" s="38">
        <v>8.9854898359249633E-2</v>
      </c>
      <c r="AR310" s="38">
        <v>8.998206110383293E-2</v>
      </c>
      <c r="AS310" s="38">
        <v>6.519077912140199E-2</v>
      </c>
      <c r="AT310" s="38">
        <v>3.1073132149901924E-2</v>
      </c>
      <c r="AU310" s="38">
        <v>3.4916745273784418E-2</v>
      </c>
      <c r="AV310" s="38">
        <v>3.5694908659180187E-2</v>
      </c>
      <c r="AW310" s="38">
        <v>3.3957002469198298E-2</v>
      </c>
      <c r="AX310" s="38">
        <v>3.3910391763104966E-2</v>
      </c>
      <c r="AY310" s="38">
        <v>3.4070496347796277E-2</v>
      </c>
      <c r="AZ310" s="38">
        <v>3.3211877569379746E-2</v>
      </c>
      <c r="BA310" s="38">
        <v>3.3875398299262713E-2</v>
      </c>
      <c r="BB310" s="38">
        <v>3.6719363143735563E-2</v>
      </c>
      <c r="BC310" s="38">
        <v>3.5777720901906687E-2</v>
      </c>
      <c r="BD310" s="38">
        <v>3.5700079588495498E-2</v>
      </c>
      <c r="BE310" s="38">
        <v>3.1372012463786687E-2</v>
      </c>
      <c r="BF310" s="38">
        <v>3.7280006443557619E-2</v>
      </c>
      <c r="BG310" s="38">
        <v>6.1111240519925218E-2</v>
      </c>
      <c r="BH310" s="38">
        <v>5.5852565928619924E-2</v>
      </c>
      <c r="BI310" s="38">
        <v>6.0352139220210099E-2</v>
      </c>
      <c r="BJ310" s="38">
        <v>6.0503380130083328E-2</v>
      </c>
      <c r="BK310" s="38">
        <v>6.0449077451903817E-2</v>
      </c>
      <c r="BL310" s="38">
        <v>5.9788842460717008E-2</v>
      </c>
      <c r="BM310" s="38">
        <v>5.8976565116311497E-2</v>
      </c>
      <c r="BN310" s="38">
        <v>5.5806368751506179E-2</v>
      </c>
      <c r="BO310" s="38">
        <v>5.5878665026496979E-2</v>
      </c>
      <c r="BP310" s="38">
        <v>6.2167053036044938E-2</v>
      </c>
      <c r="BQ310" s="38">
        <v>5.4263657004190009E-2</v>
      </c>
      <c r="BR310" s="38">
        <v>5.4339815406945331E-2</v>
      </c>
      <c r="BS310" s="38">
        <v>5.4336992539286443E-2</v>
      </c>
      <c r="BT310" s="38">
        <v>5.4386235414124247E-2</v>
      </c>
      <c r="BU310" s="38">
        <v>5.4330473788896341E-2</v>
      </c>
      <c r="BV310" s="38">
        <v>5.431916001330088E-2</v>
      </c>
      <c r="BW310" s="38">
        <v>5.4313336013519772E-2</v>
      </c>
      <c r="BX310" s="38">
        <v>6.7868301855786531E-2</v>
      </c>
      <c r="BY310" s="38">
        <v>6.9846517746231823E-2</v>
      </c>
      <c r="BZ310" s="38">
        <v>7.1883578806330742E-2</v>
      </c>
      <c r="CA310" s="38">
        <v>7.3018271327065148E-2</v>
      </c>
      <c r="CB310" s="38">
        <v>7.4475131917902754E-2</v>
      </c>
      <c r="CC310" s="38">
        <v>9.3156550799880028E-2</v>
      </c>
      <c r="CD310" s="38">
        <v>9.3087768783736272E-2</v>
      </c>
      <c r="CE310" s="38">
        <v>8.3795071064002913E-2</v>
      </c>
      <c r="CF310" s="38">
        <v>9.0138319959522442E-2</v>
      </c>
      <c r="CG310" s="38">
        <v>9.0037485866574424E-2</v>
      </c>
      <c r="CH310" s="38">
        <v>9.0006068663537858E-2</v>
      </c>
      <c r="CI310" s="38">
        <v>5.5895188109877682E-2</v>
      </c>
      <c r="CJ310" s="38">
        <v>5.5826443685085499E-2</v>
      </c>
      <c r="CK310" s="38">
        <v>5.4300838934429392E-2</v>
      </c>
      <c r="CL310" s="38">
        <v>5.5942749234604794E-2</v>
      </c>
      <c r="CM310" s="38">
        <v>5.581636890644167E-2</v>
      </c>
      <c r="CN310" s="38">
        <v>5.5798584168900288E-2</v>
      </c>
      <c r="CO310" s="38">
        <v>5.434966990366303E-2</v>
      </c>
      <c r="CP310" s="38">
        <v>5.2772515048593691E-2</v>
      </c>
      <c r="CQ310" s="38">
        <v>5.5842433868407496E-2</v>
      </c>
      <c r="CR310" s="38">
        <v>5.433500550485032E-2</v>
      </c>
      <c r="CS310" s="38">
        <v>3.7218241840902819E-2</v>
      </c>
      <c r="CT310" s="38">
        <v>3.7279700631818916E-2</v>
      </c>
    </row>
    <row r="311" spans="1:98" ht="14.5" x14ac:dyDescent="0.65">
      <c r="A311" s="77"/>
      <c r="B311" s="77"/>
      <c r="C311" s="37" t="s">
        <v>4</v>
      </c>
      <c r="D311" s="38" t="s">
        <v>67</v>
      </c>
      <c r="E311" s="38" t="s">
        <v>67</v>
      </c>
      <c r="F311" s="38" t="s">
        <v>67</v>
      </c>
      <c r="G311" s="38" t="s">
        <v>67</v>
      </c>
      <c r="H311" s="38" t="s">
        <v>67</v>
      </c>
      <c r="I311" s="38" t="s">
        <v>67</v>
      </c>
      <c r="J311" s="38" t="s">
        <v>67</v>
      </c>
      <c r="K311" s="38" t="s">
        <v>67</v>
      </c>
      <c r="L311" s="38" t="s">
        <v>67</v>
      </c>
      <c r="M311" s="38" t="s">
        <v>67</v>
      </c>
      <c r="N311" s="38" t="s">
        <v>67</v>
      </c>
      <c r="O311" s="38" t="s">
        <v>67</v>
      </c>
      <c r="P311" s="38" t="s">
        <v>67</v>
      </c>
      <c r="Q311" s="38" t="s">
        <v>67</v>
      </c>
      <c r="R311" s="38" t="s">
        <v>67</v>
      </c>
      <c r="S311" s="38" t="s">
        <v>67</v>
      </c>
      <c r="T311" s="38" t="s">
        <v>67</v>
      </c>
      <c r="U311" s="38" t="s">
        <v>67</v>
      </c>
      <c r="V311" s="38" t="s">
        <v>67</v>
      </c>
      <c r="W311" s="38" t="s">
        <v>67</v>
      </c>
      <c r="X311" s="38" t="s">
        <v>67</v>
      </c>
      <c r="Y311" s="38" t="s">
        <v>67</v>
      </c>
      <c r="Z311" s="38" t="s">
        <v>67</v>
      </c>
      <c r="AA311" s="38" t="s">
        <v>67</v>
      </c>
      <c r="AB311" s="38" t="s">
        <v>67</v>
      </c>
      <c r="AC311" s="38" t="s">
        <v>67</v>
      </c>
      <c r="AD311" s="38" t="s">
        <v>67</v>
      </c>
      <c r="AE311" s="38" t="s">
        <v>67</v>
      </c>
      <c r="AF311" s="38" t="s">
        <v>67</v>
      </c>
      <c r="AG311" s="38" t="s">
        <v>67</v>
      </c>
      <c r="AH311" s="38" t="s">
        <v>67</v>
      </c>
      <c r="AI311" s="38" t="s">
        <v>67</v>
      </c>
      <c r="AJ311" s="38" t="s">
        <v>67</v>
      </c>
      <c r="AK311" s="38" t="s">
        <v>67</v>
      </c>
      <c r="AL311" s="38" t="s">
        <v>67</v>
      </c>
      <c r="AM311" s="38" t="s">
        <v>67</v>
      </c>
      <c r="AN311" s="38" t="s">
        <v>67</v>
      </c>
      <c r="AO311" s="38" t="s">
        <v>67</v>
      </c>
      <c r="AP311" s="38" t="s">
        <v>67</v>
      </c>
      <c r="AQ311" s="38" t="s">
        <v>67</v>
      </c>
      <c r="AR311" s="38" t="s">
        <v>67</v>
      </c>
      <c r="AS311" s="38" t="s">
        <v>67</v>
      </c>
      <c r="AT311" s="38" t="s">
        <v>67</v>
      </c>
      <c r="AU311" s="38" t="s">
        <v>67</v>
      </c>
      <c r="AV311" s="38" t="s">
        <v>67</v>
      </c>
      <c r="AW311" s="38" t="s">
        <v>67</v>
      </c>
      <c r="AX311" s="38" t="s">
        <v>67</v>
      </c>
      <c r="AY311" s="38" t="s">
        <v>67</v>
      </c>
      <c r="AZ311" s="38" t="s">
        <v>67</v>
      </c>
      <c r="BA311" s="38" t="s">
        <v>67</v>
      </c>
      <c r="BB311" s="38" t="s">
        <v>67</v>
      </c>
      <c r="BC311" s="38" t="s">
        <v>67</v>
      </c>
      <c r="BD311" s="38" t="s">
        <v>67</v>
      </c>
      <c r="BE311" s="38" t="s">
        <v>67</v>
      </c>
      <c r="BF311" s="38" t="s">
        <v>67</v>
      </c>
      <c r="BG311" s="38" t="s">
        <v>67</v>
      </c>
      <c r="BH311" s="38" t="s">
        <v>67</v>
      </c>
      <c r="BI311" s="38" t="s">
        <v>67</v>
      </c>
      <c r="BJ311" s="38" t="s">
        <v>67</v>
      </c>
      <c r="BK311" s="38" t="s">
        <v>67</v>
      </c>
      <c r="BL311" s="38" t="s">
        <v>67</v>
      </c>
      <c r="BM311" s="38" t="s">
        <v>67</v>
      </c>
      <c r="BN311" s="38" t="s">
        <v>67</v>
      </c>
      <c r="BO311" s="38" t="s">
        <v>67</v>
      </c>
      <c r="BP311" s="38" t="s">
        <v>67</v>
      </c>
      <c r="BQ311" s="38" t="s">
        <v>67</v>
      </c>
      <c r="BR311" s="38" t="s">
        <v>67</v>
      </c>
      <c r="BS311" s="38" t="s">
        <v>67</v>
      </c>
      <c r="BT311" s="38" t="s">
        <v>67</v>
      </c>
      <c r="BU311" s="38" t="s">
        <v>67</v>
      </c>
      <c r="BV311" s="38" t="s">
        <v>67</v>
      </c>
      <c r="BW311" s="38" t="s">
        <v>67</v>
      </c>
      <c r="BX311" s="38" t="s">
        <v>67</v>
      </c>
      <c r="BY311" s="38" t="s">
        <v>67</v>
      </c>
      <c r="BZ311" s="38" t="s">
        <v>67</v>
      </c>
      <c r="CA311" s="38" t="s">
        <v>67</v>
      </c>
      <c r="CB311" s="38" t="s">
        <v>67</v>
      </c>
      <c r="CC311" s="38" t="s">
        <v>67</v>
      </c>
      <c r="CD311" s="38" t="s">
        <v>67</v>
      </c>
      <c r="CE311" s="38" t="s">
        <v>67</v>
      </c>
      <c r="CF311" s="38" t="s">
        <v>67</v>
      </c>
      <c r="CG311" s="38" t="s">
        <v>67</v>
      </c>
      <c r="CH311" s="38" t="s">
        <v>67</v>
      </c>
      <c r="CI311" s="38" t="s">
        <v>67</v>
      </c>
      <c r="CJ311" s="38" t="s">
        <v>67</v>
      </c>
      <c r="CK311" s="38" t="s">
        <v>67</v>
      </c>
      <c r="CL311" s="38" t="s">
        <v>67</v>
      </c>
      <c r="CM311" s="38" t="s">
        <v>67</v>
      </c>
      <c r="CN311" s="38" t="s">
        <v>67</v>
      </c>
      <c r="CO311" s="38" t="s">
        <v>67</v>
      </c>
      <c r="CP311" s="38" t="s">
        <v>67</v>
      </c>
      <c r="CQ311" s="38" t="s">
        <v>67</v>
      </c>
      <c r="CR311" s="38" t="s">
        <v>67</v>
      </c>
      <c r="CS311" s="38" t="s">
        <v>67</v>
      </c>
      <c r="CT311" s="38" t="s">
        <v>67</v>
      </c>
    </row>
    <row r="312" spans="1:98" ht="14.5" x14ac:dyDescent="0.65">
      <c r="A312" s="77"/>
      <c r="B312" s="78"/>
      <c r="C312" s="37" t="s">
        <v>6</v>
      </c>
      <c r="D312" s="38">
        <v>8.0889725084555317E-2</v>
      </c>
      <c r="E312" s="38">
        <v>8.2294566788845627E-2</v>
      </c>
      <c r="F312" s="38">
        <v>8.2913546680408665E-2</v>
      </c>
      <c r="G312" s="38">
        <v>8.195261157523541E-2</v>
      </c>
      <c r="H312" s="38">
        <v>8.1963525425277392E-2</v>
      </c>
      <c r="I312" s="38">
        <v>8.158313529062855E-2</v>
      </c>
      <c r="J312" s="38">
        <v>8.3066647843610744E-2</v>
      </c>
      <c r="K312" s="38">
        <v>8.4148921332321339E-2</v>
      </c>
      <c r="L312" s="38">
        <v>8.4622560704265812E-2</v>
      </c>
      <c r="M312" s="38">
        <v>8.6537633342964965E-2</v>
      </c>
      <c r="N312" s="38">
        <v>8.7767537216762601E-2</v>
      </c>
      <c r="O312" s="38">
        <v>9.057379492789315E-2</v>
      </c>
      <c r="P312" s="38">
        <v>8.9794542766283833E-2</v>
      </c>
      <c r="Q312" s="38">
        <v>9.0785793307442561E-2</v>
      </c>
      <c r="R312" s="38">
        <v>8.4597382691916356E-2</v>
      </c>
      <c r="S312" s="38">
        <v>8.2347943754887215E-2</v>
      </c>
      <c r="T312" s="38">
        <v>8.2708915662486393E-2</v>
      </c>
      <c r="U312" s="38">
        <v>8.5440082963446087E-2</v>
      </c>
      <c r="V312" s="38">
        <v>8.671319565254644E-2</v>
      </c>
      <c r="W312" s="38">
        <v>8.4852552805260648E-2</v>
      </c>
      <c r="X312" s="38">
        <v>8.7227424869433301E-2</v>
      </c>
      <c r="Y312" s="38">
        <v>8.9278239298092602E-2</v>
      </c>
      <c r="Z312" s="38">
        <v>8.8964063639652188E-2</v>
      </c>
      <c r="AA312" s="38">
        <v>8.99622115472756E-2</v>
      </c>
      <c r="AB312" s="38">
        <v>9.0693471196193545E-2</v>
      </c>
      <c r="AC312" s="38">
        <v>8.8118214797608979E-2</v>
      </c>
      <c r="AD312" s="38">
        <v>8.7576946676023393E-2</v>
      </c>
      <c r="AE312" s="38">
        <v>8.6740647428330389E-2</v>
      </c>
      <c r="AF312" s="38">
        <v>8.7093387615591766E-2</v>
      </c>
      <c r="AG312" s="38">
        <v>8.2501351051274055E-2</v>
      </c>
      <c r="AH312" s="38">
        <v>8.0867002390326834E-2</v>
      </c>
      <c r="AI312" s="38">
        <v>8.0642195951845477E-2</v>
      </c>
      <c r="AJ312" s="38">
        <v>8.2925064122904041E-2</v>
      </c>
      <c r="AK312" s="38">
        <v>8.0741031538203945E-2</v>
      </c>
      <c r="AL312" s="38">
        <v>7.9248748486528964E-2</v>
      </c>
      <c r="AM312" s="38">
        <v>7.9125584318904291E-2</v>
      </c>
      <c r="AN312" s="38">
        <v>7.9114163731579382E-2</v>
      </c>
      <c r="AO312" s="38">
        <v>7.6027102696254525E-2</v>
      </c>
      <c r="AP312" s="38">
        <v>7.7672456852927785E-2</v>
      </c>
      <c r="AQ312" s="38">
        <v>8.9854898359249633E-2</v>
      </c>
      <c r="AR312" s="38">
        <v>8.998206110383293E-2</v>
      </c>
      <c r="AS312" s="38">
        <v>6.519077912140199E-2</v>
      </c>
      <c r="AT312" s="38">
        <v>3.1073132149901924E-2</v>
      </c>
      <c r="AU312" s="38">
        <v>3.4916745273784418E-2</v>
      </c>
      <c r="AV312" s="38">
        <v>3.5694908659180187E-2</v>
      </c>
      <c r="AW312" s="38">
        <v>3.3957002469198298E-2</v>
      </c>
      <c r="AX312" s="38">
        <v>3.3910391763104966E-2</v>
      </c>
      <c r="AY312" s="38">
        <v>3.4070496347796277E-2</v>
      </c>
      <c r="AZ312" s="38">
        <v>3.3211877569379746E-2</v>
      </c>
      <c r="BA312" s="38">
        <v>3.3875398299262713E-2</v>
      </c>
      <c r="BB312" s="38">
        <v>3.6719363143735563E-2</v>
      </c>
      <c r="BC312" s="38">
        <v>3.5777720901906687E-2</v>
      </c>
      <c r="BD312" s="38">
        <v>3.5700079588495498E-2</v>
      </c>
      <c r="BE312" s="38">
        <v>3.1372012463786687E-2</v>
      </c>
      <c r="BF312" s="38">
        <v>3.7280006443557619E-2</v>
      </c>
      <c r="BG312" s="38">
        <v>6.1111240519925218E-2</v>
      </c>
      <c r="BH312" s="38">
        <v>5.5852565928619924E-2</v>
      </c>
      <c r="BI312" s="38">
        <v>6.0352139220210099E-2</v>
      </c>
      <c r="BJ312" s="38">
        <v>6.0503380130083328E-2</v>
      </c>
      <c r="BK312" s="38">
        <v>6.0449077451903817E-2</v>
      </c>
      <c r="BL312" s="38">
        <v>5.9788842460717008E-2</v>
      </c>
      <c r="BM312" s="38">
        <v>5.8976565116311497E-2</v>
      </c>
      <c r="BN312" s="38">
        <v>5.5806368751506179E-2</v>
      </c>
      <c r="BO312" s="38">
        <v>5.5878665026496979E-2</v>
      </c>
      <c r="BP312" s="38">
        <v>6.2167053036044938E-2</v>
      </c>
      <c r="BQ312" s="38">
        <v>5.4263657004190009E-2</v>
      </c>
      <c r="BR312" s="38">
        <v>5.4339815406945331E-2</v>
      </c>
      <c r="BS312" s="38">
        <v>5.4336992539286443E-2</v>
      </c>
      <c r="BT312" s="38">
        <v>5.4386235414124247E-2</v>
      </c>
      <c r="BU312" s="38">
        <v>5.4330473788896341E-2</v>
      </c>
      <c r="BV312" s="38">
        <v>5.431916001330088E-2</v>
      </c>
      <c r="BW312" s="38">
        <v>5.4313336013519772E-2</v>
      </c>
      <c r="BX312" s="38">
        <v>6.7868301855786531E-2</v>
      </c>
      <c r="BY312" s="38">
        <v>6.9846517746231823E-2</v>
      </c>
      <c r="BZ312" s="38">
        <v>7.1883578806330742E-2</v>
      </c>
      <c r="CA312" s="38">
        <v>7.3018271327065148E-2</v>
      </c>
      <c r="CB312" s="38">
        <v>7.4475131917902754E-2</v>
      </c>
      <c r="CC312" s="38">
        <v>9.3156550799880028E-2</v>
      </c>
      <c r="CD312" s="38">
        <v>9.3087768783736272E-2</v>
      </c>
      <c r="CE312" s="38">
        <v>8.3795071064002913E-2</v>
      </c>
      <c r="CF312" s="38">
        <v>9.0138319959522442E-2</v>
      </c>
      <c r="CG312" s="38">
        <v>9.0037485866574424E-2</v>
      </c>
      <c r="CH312" s="38">
        <v>9.0006068663537858E-2</v>
      </c>
      <c r="CI312" s="38">
        <v>5.5895188109877682E-2</v>
      </c>
      <c r="CJ312" s="38">
        <v>5.5826443685085499E-2</v>
      </c>
      <c r="CK312" s="38">
        <v>5.4300838934429392E-2</v>
      </c>
      <c r="CL312" s="38">
        <v>5.5942749234604794E-2</v>
      </c>
      <c r="CM312" s="38">
        <v>5.581636890644167E-2</v>
      </c>
      <c r="CN312" s="38">
        <v>5.5798584168900288E-2</v>
      </c>
      <c r="CO312" s="38">
        <v>5.434966990366303E-2</v>
      </c>
      <c r="CP312" s="38">
        <v>5.2772515048593691E-2</v>
      </c>
      <c r="CQ312" s="38">
        <v>5.5842433868407496E-2</v>
      </c>
      <c r="CR312" s="38">
        <v>5.433500550485032E-2</v>
      </c>
      <c r="CS312" s="38">
        <v>3.7218241840902819E-2</v>
      </c>
      <c r="CT312" s="38">
        <v>3.7279700631818916E-2</v>
      </c>
    </row>
    <row r="313" spans="1:98" ht="14.5" x14ac:dyDescent="0.65">
      <c r="A313" s="77"/>
      <c r="B313" s="76" t="s">
        <v>10</v>
      </c>
      <c r="C313" s="37" t="s">
        <v>3</v>
      </c>
      <c r="D313" s="38">
        <v>3.2032538999999999E-2</v>
      </c>
      <c r="E313" s="38">
        <v>3.2638812000000003E-2</v>
      </c>
      <c r="F313" s="38">
        <v>3.2920008000000001E-2</v>
      </c>
      <c r="G313" s="38">
        <v>3.2475576999999999E-2</v>
      </c>
      <c r="H313" s="38">
        <v>3.2563662E-2</v>
      </c>
      <c r="I313" s="38">
        <v>3.2251388999999998E-2</v>
      </c>
      <c r="J313" s="38">
        <v>3.2874233000000003E-2</v>
      </c>
      <c r="K313" s="38">
        <v>3.3392895999999998E-2</v>
      </c>
      <c r="L313" s="38">
        <v>3.3549847000000001E-2</v>
      </c>
      <c r="M313" s="38">
        <v>3.4317128000000002E-2</v>
      </c>
      <c r="N313" s="38">
        <v>3.4834739000000003E-2</v>
      </c>
      <c r="O313" s="38">
        <v>3.5916927000000001E-2</v>
      </c>
      <c r="P313" s="38">
        <v>3.5531943000000003E-2</v>
      </c>
      <c r="Q313" s="38">
        <v>3.6000635000000003E-2</v>
      </c>
      <c r="R313" s="38">
        <v>3.3511570999999997E-2</v>
      </c>
      <c r="S313" s="38">
        <v>3.2638605000000001E-2</v>
      </c>
      <c r="T313" s="38">
        <v>3.2844993000000003E-2</v>
      </c>
      <c r="U313" s="38">
        <v>3.3885612000000002E-2</v>
      </c>
      <c r="V313" s="38">
        <v>3.4360019999999998E-2</v>
      </c>
      <c r="W313" s="38">
        <v>3.3566646999999998E-2</v>
      </c>
      <c r="X313" s="38">
        <v>3.4565222999999999E-2</v>
      </c>
      <c r="Y313" s="38">
        <v>3.5351319999999999E-2</v>
      </c>
      <c r="Z313" s="38">
        <v>3.5312606000000003E-2</v>
      </c>
      <c r="AA313" s="38">
        <v>3.5632494000000001E-2</v>
      </c>
      <c r="AB313" s="38">
        <v>3.5886155000000003E-2</v>
      </c>
      <c r="AC313" s="38">
        <v>3.4908593000000002E-2</v>
      </c>
      <c r="AD313" s="38">
        <v>3.4645227000000001E-2</v>
      </c>
      <c r="AE313" s="38">
        <v>3.4367581000000001E-2</v>
      </c>
      <c r="AF313" s="38">
        <v>3.4431454E-2</v>
      </c>
      <c r="AG313" s="38">
        <v>3.2670426000000002E-2</v>
      </c>
      <c r="AH313" s="38">
        <v>3.2094123000000002E-2</v>
      </c>
      <c r="AI313" s="38">
        <v>3.1948497999999999E-2</v>
      </c>
      <c r="AJ313" s="38">
        <v>3.2927339E-2</v>
      </c>
      <c r="AK313" s="38">
        <v>3.2012995000000002E-2</v>
      </c>
      <c r="AL313" s="38">
        <v>3.1377066000000002E-2</v>
      </c>
      <c r="AM313" s="38">
        <v>3.1413411000000002E-2</v>
      </c>
      <c r="AN313" s="38">
        <v>3.1281237000000003E-2</v>
      </c>
      <c r="AO313" s="38">
        <v>3.0126976E-2</v>
      </c>
      <c r="AP313" s="38">
        <v>3.0767854000000001E-2</v>
      </c>
      <c r="AQ313" s="38">
        <v>3.5630457999999997E-2</v>
      </c>
      <c r="AR313" s="38">
        <v>3.5713912E-2</v>
      </c>
      <c r="AS313" s="38">
        <v>2.5883156000000001E-2</v>
      </c>
      <c r="AT313" s="38">
        <v>1.2303676E-2</v>
      </c>
      <c r="AU313" s="38">
        <v>1.3817199E-2</v>
      </c>
      <c r="AV313" s="38">
        <v>1.4160213E-2</v>
      </c>
      <c r="AW313" s="38">
        <v>1.3435437999999999E-2</v>
      </c>
      <c r="AX313" s="38">
        <v>1.3454564E-2</v>
      </c>
      <c r="AY313" s="38">
        <v>1.3521811999999999E-2</v>
      </c>
      <c r="AZ313" s="38">
        <v>1.3158941E-2</v>
      </c>
      <c r="BA313" s="38">
        <v>1.3423795000000001E-2</v>
      </c>
      <c r="BB313" s="38">
        <v>1.4530993000000001E-2</v>
      </c>
      <c r="BC313" s="38">
        <v>1.4185059999999999E-2</v>
      </c>
      <c r="BD313" s="38">
        <v>1.4149910999999999E-2</v>
      </c>
      <c r="BE313" s="38">
        <v>1.2422403E-2</v>
      </c>
      <c r="BF313" s="38">
        <v>1.4800565E-2</v>
      </c>
      <c r="BG313" s="38">
        <v>2.4227479E-2</v>
      </c>
      <c r="BH313" s="38">
        <v>2.2177763999999999E-2</v>
      </c>
      <c r="BI313" s="38">
        <v>2.396798E-2</v>
      </c>
      <c r="BJ313" s="38">
        <v>2.4023475999999998E-2</v>
      </c>
      <c r="BK313" s="38">
        <v>2.3992514E-2</v>
      </c>
      <c r="BL313" s="38">
        <v>2.3612536E-2</v>
      </c>
      <c r="BM313" s="38">
        <v>2.340619E-2</v>
      </c>
      <c r="BN313" s="38">
        <v>2.2152668E-2</v>
      </c>
      <c r="BO313" s="38">
        <v>2.2138912E-2</v>
      </c>
      <c r="BP313" s="38">
        <v>2.4589172999999999E-2</v>
      </c>
      <c r="BQ313" s="38">
        <v>2.1512111E-2</v>
      </c>
      <c r="BR313" s="38">
        <v>2.1480075000000001E-2</v>
      </c>
      <c r="BS313" s="38">
        <v>2.1496423000000001E-2</v>
      </c>
      <c r="BT313" s="38">
        <v>2.1486894999999999E-2</v>
      </c>
      <c r="BU313" s="38">
        <v>2.1511500999999999E-2</v>
      </c>
      <c r="BV313" s="38">
        <v>2.1527190000000002E-2</v>
      </c>
      <c r="BW313" s="38">
        <v>2.1569148999999999E-2</v>
      </c>
      <c r="BX313" s="38">
        <v>2.6953468000000001E-2</v>
      </c>
      <c r="BY313" s="38">
        <v>2.7719269000000001E-2</v>
      </c>
      <c r="BZ313" s="38">
        <v>2.8481929999999999E-2</v>
      </c>
      <c r="CA313" s="38">
        <v>2.8907028000000001E-2</v>
      </c>
      <c r="CB313" s="38">
        <v>2.9512100999999999E-2</v>
      </c>
      <c r="CC313" s="38">
        <v>3.6848250999999999E-2</v>
      </c>
      <c r="CD313" s="38">
        <v>3.6930660999999997E-2</v>
      </c>
      <c r="CE313" s="38">
        <v>3.3148045000000001E-2</v>
      </c>
      <c r="CF313" s="38">
        <v>3.5640022E-2</v>
      </c>
      <c r="CG313" s="38">
        <v>3.5654116999999999E-2</v>
      </c>
      <c r="CH313" s="38">
        <v>3.5692755999999999E-2</v>
      </c>
      <c r="CI313" s="38">
        <v>2.2142643E-2</v>
      </c>
      <c r="CJ313" s="38">
        <v>2.2144701999999999E-2</v>
      </c>
      <c r="CK313" s="38">
        <v>2.1553540999999999E-2</v>
      </c>
      <c r="CL313" s="38">
        <v>2.2135437000000001E-2</v>
      </c>
      <c r="CM313" s="38">
        <v>2.2175758E-2</v>
      </c>
      <c r="CN313" s="38">
        <v>2.2097697999999999E-2</v>
      </c>
      <c r="CO313" s="38">
        <v>2.1524798000000001E-2</v>
      </c>
      <c r="CP313" s="38">
        <v>2.0875116999999999E-2</v>
      </c>
      <c r="CQ313" s="38">
        <v>2.2137237000000001E-2</v>
      </c>
      <c r="CR313" s="38">
        <v>2.1511004E-2</v>
      </c>
      <c r="CS313" s="38">
        <v>1.4765436999999999E-2</v>
      </c>
      <c r="CT313" s="38">
        <v>1.4771084E-2</v>
      </c>
    </row>
    <row r="314" spans="1:98" ht="14.5" x14ac:dyDescent="0.65">
      <c r="A314" s="77"/>
      <c r="B314" s="77"/>
      <c r="C314" s="37" t="s">
        <v>4</v>
      </c>
      <c r="D314" s="38">
        <f>D315-D313</f>
        <v>1.1282091233466573E-10</v>
      </c>
      <c r="E314" s="38">
        <f t="shared" ref="E314" si="4059">E315-E313</f>
        <v>7.8108543101505848E-3</v>
      </c>
      <c r="F314" s="38">
        <f t="shared" ref="F314" si="4060">F315-F313</f>
        <v>1.1377050467495049E-2</v>
      </c>
      <c r="G314" s="38">
        <f t="shared" ref="G314" si="4061">G315-G313</f>
        <v>1.3194007223655359E-2</v>
      </c>
      <c r="H314" s="38">
        <f t="shared" ref="H314" si="4062">H315-H313</f>
        <v>1.3599275515580704E-2</v>
      </c>
      <c r="I314" s="38">
        <f t="shared" ref="I314" si="4063">I315-I313</f>
        <v>1.3602348484376928E-2</v>
      </c>
      <c r="J314" s="38">
        <f t="shared" ref="J314" si="4064">J315-J313</f>
        <v>1.3516665615775698E-2</v>
      </c>
      <c r="K314" s="38">
        <f t="shared" ref="K314" si="4065">K315-K313</f>
        <v>1.3612079590459479E-2</v>
      </c>
      <c r="L314" s="38">
        <f t="shared" ref="L314" si="4066">L315-L313</f>
        <v>1.3818819310468668E-2</v>
      </c>
      <c r="M314" s="38">
        <f t="shared" ref="M314" si="4067">M315-M313</f>
        <v>1.3873573435746786E-2</v>
      </c>
      <c r="N314" s="38">
        <f t="shared" ref="N314" si="4068">N315-N313</f>
        <v>1.4187388703054624E-2</v>
      </c>
      <c r="O314" s="38">
        <f t="shared" ref="O314" si="4069">O315-O313</f>
        <v>1.4384275995087306E-2</v>
      </c>
      <c r="P314" s="38">
        <f t="shared" ref="P314" si="4070">P315-P313</f>
        <v>1.4810488428816791E-2</v>
      </c>
      <c r="Q314" s="38">
        <f t="shared" ref="Q314" si="4071">Q315-Q313</f>
        <v>1.4823129468842108E-2</v>
      </c>
      <c r="R314" s="38">
        <f t="shared" ref="R314" si="4072">R315-R313</f>
        <v>1.4986723981489168E-2</v>
      </c>
      <c r="S314" s="38">
        <f t="shared" ref="S314" si="4073">S315-S313</f>
        <v>1.436075616545282E-2</v>
      </c>
      <c r="T314" s="38">
        <f t="shared" ref="T314" si="4074">T315-T313</f>
        <v>1.3932088682634576E-2</v>
      </c>
      <c r="U314" s="38">
        <f t="shared" ref="U314" si="4075">U315-U313</f>
        <v>1.3746469573492889E-2</v>
      </c>
      <c r="V314" s="38">
        <f t="shared" ref="V314" si="4076">V315-V313</f>
        <v>1.39070080552538E-2</v>
      </c>
      <c r="W314" s="38">
        <f t="shared" ref="W314" si="4077">W315-W313</f>
        <v>1.4130768633708456E-2</v>
      </c>
      <c r="X314" s="38">
        <f t="shared" ref="X314" si="4078">X315-X313</f>
        <v>1.412060296456822E-2</v>
      </c>
      <c r="Y314" s="38">
        <f t="shared" ref="Y314" si="4079">Y315-Y313</f>
        <v>1.4347986468821593E-2</v>
      </c>
      <c r="Z314" s="38">
        <f t="shared" ref="Z314" si="4080">Z315-Z313</f>
        <v>1.4583800177878088E-2</v>
      </c>
      <c r="AA314" s="38">
        <f t="shared" ref="AA314" si="4081">AA315-AA313</f>
        <v>1.4642462614961833E-2</v>
      </c>
      <c r="AB314" s="38">
        <f t="shared" ref="AB314" si="4082">AB315-AB313</f>
        <v>1.4819436108524445E-2</v>
      </c>
      <c r="AC314" s="38">
        <f t="shared" ref="AC314" si="4083">AC315-AC313</f>
        <v>1.4919412170214079E-2</v>
      </c>
      <c r="AD314" s="38">
        <f t="shared" ref="AD314" si="4084">AD315-AD313</f>
        <v>1.470752289970044E-2</v>
      </c>
      <c r="AE314" s="38">
        <f t="shared" ref="AE314" si="4085">AE315-AE313</f>
        <v>1.4598070363764919E-2</v>
      </c>
      <c r="AF314" s="38">
        <f t="shared" ref="AF314" si="4086">AF315-AF313</f>
        <v>1.4423945384959842E-2</v>
      </c>
      <c r="AG314" s="38">
        <f t="shared" ref="AG314" si="4087">AG315-AG313</f>
        <v>1.4425715937275416E-2</v>
      </c>
      <c r="AH314" s="38">
        <f t="shared" ref="AH314" si="4088">AH315-AH313</f>
        <v>1.3967215149652365E-2</v>
      </c>
      <c r="AI314" s="38">
        <f t="shared" ref="AI314" si="4089">AI315-AI313</f>
        <v>1.3598901645586421E-2</v>
      </c>
      <c r="AJ314" s="38">
        <f t="shared" ref="AJ314" si="4090">AJ315-AJ313</f>
        <v>1.3385639308321762E-2</v>
      </c>
      <c r="AK314" s="38">
        <f t="shared" ref="AK314" si="4091">AK315-AK313</f>
        <v>1.3590493401550413E-2</v>
      </c>
      <c r="AL314" s="38">
        <f t="shared" ref="AL314" si="4092">AL315-AL313</f>
        <v>1.3459491368584757E-2</v>
      </c>
      <c r="AM314" s="38">
        <f t="shared" ref="AM314" si="4093">AM315-AM313</f>
        <v>1.332294418761204E-2</v>
      </c>
      <c r="AN314" s="38">
        <f t="shared" ref="AN314" si="4094">AN315-AN313</f>
        <v>1.3131443419908538E-2</v>
      </c>
      <c r="AO314" s="38">
        <f t="shared" ref="AO314" si="4095">AO315-AO313</f>
        <v>1.311365618675317E-2</v>
      </c>
      <c r="AP314" s="38">
        <f t="shared" ref="AP314" si="4096">AP315-AP313</f>
        <v>1.2788102994524504E-2</v>
      </c>
      <c r="AQ314" s="38">
        <f t="shared" ref="AQ314" si="4097">AQ315-AQ313</f>
        <v>1.2778075465407539E-2</v>
      </c>
      <c r="AR314" s="38">
        <f t="shared" ref="AR314" si="4098">AR315-AR313</f>
        <v>1.4033581310112418E-2</v>
      </c>
      <c r="AS314" s="38">
        <f t="shared" ref="AS314" si="4099">AS315-AS313</f>
        <v>1.45570187841963E-2</v>
      </c>
      <c r="AT314" s="38">
        <f t="shared" ref="AT314" si="4100">AT315-AT313</f>
        <v>1.2456968012439756E-2</v>
      </c>
      <c r="AU314" s="38">
        <f t="shared" ref="AU314" si="4101">AU315-AU313</f>
        <v>8.1853310375589062E-3</v>
      </c>
      <c r="AV314" s="38">
        <f t="shared" ref="AV314" si="4102">AV315-AV313</f>
        <v>6.5647145278741551E-3</v>
      </c>
      <c r="AW314" s="38">
        <f t="shared" ref="AW314" si="4103">AW315-AW313</f>
        <v>5.9510597650684494E-3</v>
      </c>
      <c r="AX314" s="38">
        <f t="shared" ref="AX314" si="4104">AX315-AX313</f>
        <v>5.6911432884277097E-3</v>
      </c>
      <c r="AY314" s="38">
        <f t="shared" ref="AY314" si="4105">AY315-AY313</f>
        <v>5.6352504477097613E-3</v>
      </c>
      <c r="AZ314" s="38">
        <f t="shared" ref="AZ314" si="4106">AZ315-AZ313</f>
        <v>5.6437860564210671E-3</v>
      </c>
      <c r="BA314" s="38">
        <f t="shared" ref="BA314" si="4107">BA315-BA313</f>
        <v>5.5752298868109746E-3</v>
      </c>
      <c r="BB314" s="38">
        <f t="shared" ref="BB314" si="4108">BB315-BB313</f>
        <v>5.5794974984246602E-3</v>
      </c>
      <c r="BC314" s="38">
        <f t="shared" ref="BC314" si="4109">BC315-BC313</f>
        <v>5.8715332067433637E-3</v>
      </c>
      <c r="BD314" s="38">
        <f t="shared" ref="BD314" si="4110">BD315-BD313</f>
        <v>5.9130563539740184E-3</v>
      </c>
      <c r="BE314" s="38">
        <f t="shared" ref="BE314" si="4111">BE315-BE313</f>
        <v>5.9171246438727062E-3</v>
      </c>
      <c r="BF314" s="38">
        <f t="shared" ref="BF314" si="4112">BF315-BF313</f>
        <v>5.4827287182387056E-3</v>
      </c>
      <c r="BG314" s="38">
        <f t="shared" ref="BG314" si="4113">BG315-BG313</f>
        <v>5.8655578263272327E-3</v>
      </c>
      <c r="BH314" s="38">
        <f t="shared" ref="BH314" si="4114">BH315-BH313</f>
        <v>8.3314013843349133E-3</v>
      </c>
      <c r="BI314" s="38">
        <f t="shared" ref="BI314" si="4115">BI315-BI313</f>
        <v>8.902419316715586E-3</v>
      </c>
      <c r="BJ314" s="38">
        <f t="shared" ref="BJ314" si="4116">BJ315-BJ313</f>
        <v>9.6754293200810755E-3</v>
      </c>
      <c r="BK314" s="38">
        <f t="shared" ref="BK314" si="4117">BK315-BK313</f>
        <v>9.9033266123935981E-3</v>
      </c>
      <c r="BL314" s="38">
        <f t="shared" ref="BL314" si="4118">BL315-BL313</f>
        <v>9.9827904075698616E-3</v>
      </c>
      <c r="BM314" s="38">
        <f t="shared" ref="BM314" si="4119">BM315-BM313</f>
        <v>9.9678031833966146E-3</v>
      </c>
      <c r="BN314" s="38">
        <f t="shared" ref="BN314" si="4120">BN315-BN313</f>
        <v>9.7654296798860146E-3</v>
      </c>
      <c r="BO314" s="38">
        <f t="shared" ref="BO314" si="4121">BO315-BO313</f>
        <v>9.4931693982836553E-3</v>
      </c>
      <c r="BP314" s="38">
        <f t="shared" ref="BP314" si="4122">BP315-BP313</f>
        <v>9.3255620883959806E-3</v>
      </c>
      <c r="BQ314" s="38">
        <f t="shared" ref="BQ314" si="4123">BQ315-BQ313</f>
        <v>9.8640015002802589E-3</v>
      </c>
      <c r="BR314" s="38">
        <f t="shared" ref="BR314" si="4124">BR315-BR313</f>
        <v>9.3402242386894339E-3</v>
      </c>
      <c r="BS314" s="38">
        <f t="shared" ref="BS314" si="4125">BS315-BS313</f>
        <v>9.1466580521477742E-3</v>
      </c>
      <c r="BT314" s="38">
        <f t="shared" ref="BT314" si="4126">BT315-BT313</f>
        <v>9.0503039524624171E-3</v>
      </c>
      <c r="BU314" s="38">
        <f t="shared" ref="BU314" si="4127">BU315-BU313</f>
        <v>8.962781528188319E-3</v>
      </c>
      <c r="BV314" s="38">
        <f t="shared" ref="BV314" si="4128">BV315-BV313</f>
        <v>9.0032539833140995E-3</v>
      </c>
      <c r="BW314" s="38">
        <f t="shared" ref="BW314" si="4129">BW315-BW313</f>
        <v>8.9953996297578269E-3</v>
      </c>
      <c r="BX314" s="38">
        <f t="shared" ref="BX314" si="4130">BX315-BX313</f>
        <v>8.9949579288999479E-3</v>
      </c>
      <c r="BY314" s="38">
        <f t="shared" ref="BY314" si="4131">BY315-BY313</f>
        <v>1.0273098683431185E-2</v>
      </c>
      <c r="BZ314" s="38">
        <f t="shared" ref="BZ314" si="4132">BZ315-BZ313</f>
        <v>1.1065935582706198E-2</v>
      </c>
      <c r="CA314" s="38">
        <f t="shared" ref="CA314" si="4133">CA315-CA313</f>
        <v>1.1616669201940689E-2</v>
      </c>
      <c r="CB314" s="38">
        <f t="shared" ref="CB314" si="4134">CB315-CB313</f>
        <v>1.1909259142428408E-2</v>
      </c>
      <c r="CC314" s="38">
        <f t="shared" ref="CC314" si="4135">CC315-CC313</f>
        <v>1.2177844641436203E-2</v>
      </c>
      <c r="CD314" s="38">
        <f t="shared" ref="CD314" si="4136">CD315-CD313</f>
        <v>1.404493157073633E-2</v>
      </c>
      <c r="CE314" s="38">
        <f t="shared" ref="CE314" si="4137">CE315-CE313</f>
        <v>1.4897128302492568E-2</v>
      </c>
      <c r="CF314" s="38">
        <f t="shared" ref="CF314" si="4138">CF315-CF313</f>
        <v>1.4442477703868063E-2</v>
      </c>
      <c r="CG314" s="38">
        <f t="shared" ref="CG314" si="4139">CG315-CG313</f>
        <v>1.4710435898139453E-2</v>
      </c>
      <c r="CH314" s="38">
        <f t="shared" ref="CH314" si="4140">CH315-CH313</f>
        <v>1.47802215164154E-2</v>
      </c>
      <c r="CI314" s="38">
        <f t="shared" ref="CI314" si="4141">CI315-CI313</f>
        <v>1.4788612870680267E-2</v>
      </c>
      <c r="CJ314" s="38">
        <f t="shared" ref="CJ314" si="4142">CJ315-CJ313</f>
        <v>1.1603172971339792E-2</v>
      </c>
      <c r="CK314" s="38">
        <f t="shared" ref="CK314" si="4143">CK315-CK313</f>
        <v>1.0167360693144837E-2</v>
      </c>
      <c r="CL314" s="38">
        <f t="shared" ref="CL314" si="4144">CL315-CL313</f>
        <v>9.2984531526587311E-3</v>
      </c>
      <c r="CM314" s="38">
        <f t="shared" ref="CM314" si="4145">CM315-CM313</f>
        <v>9.1767581252334175E-3</v>
      </c>
      <c r="CN314" s="38">
        <f t="shared" ref="CN314" si="4146">CN315-CN313</f>
        <v>9.2032874408868592E-3</v>
      </c>
      <c r="CO314" s="38">
        <f t="shared" ref="CO314" si="4147">CO315-CO313</f>
        <v>9.2001432647025663E-3</v>
      </c>
      <c r="CP314" s="38">
        <f t="shared" ref="CP314" si="4148">CP315-CP313</f>
        <v>9.0693819208592236E-3</v>
      </c>
      <c r="CQ314" s="38">
        <f t="shared" ref="CQ314" si="4149">CQ315-CQ313</f>
        <v>8.8374375880026362E-3</v>
      </c>
      <c r="CR314" s="38">
        <f t="shared" ref="CR314" si="4150">CR315-CR313</f>
        <v>9.0792891327690466E-3</v>
      </c>
      <c r="CS314" s="38">
        <f t="shared" ref="CS314" si="4151">CS315-CS313</f>
        <v>9.0466992616766925E-3</v>
      </c>
      <c r="CT314" s="38">
        <f t="shared" ref="CT314" si="4152">CT315-CT313</f>
        <v>7.3578953754926367E-3</v>
      </c>
    </row>
    <row r="315" spans="1:98" ht="14.5" x14ac:dyDescent="0.65">
      <c r="A315" s="77"/>
      <c r="B315" s="78"/>
      <c r="C315" s="37" t="s">
        <v>6</v>
      </c>
      <c r="D315" s="38">
        <v>3.2032539112820911E-2</v>
      </c>
      <c r="E315" s="38">
        <v>4.0449666310150588E-2</v>
      </c>
      <c r="F315" s="38">
        <v>4.429705846749505E-2</v>
      </c>
      <c r="G315" s="38">
        <v>4.5669584223655357E-2</v>
      </c>
      <c r="H315" s="38">
        <v>4.6162937515580704E-2</v>
      </c>
      <c r="I315" s="38">
        <v>4.5853737484376926E-2</v>
      </c>
      <c r="J315" s="38">
        <v>4.6390898615775701E-2</v>
      </c>
      <c r="K315" s="38">
        <v>4.7004975590459477E-2</v>
      </c>
      <c r="L315" s="38">
        <v>4.7368666310468668E-2</v>
      </c>
      <c r="M315" s="38">
        <v>4.8190701435746788E-2</v>
      </c>
      <c r="N315" s="38">
        <v>4.9022127703054627E-2</v>
      </c>
      <c r="O315" s="38">
        <v>5.0301202995087307E-2</v>
      </c>
      <c r="P315" s="38">
        <v>5.0342431428816795E-2</v>
      </c>
      <c r="Q315" s="38">
        <v>5.0823764468842111E-2</v>
      </c>
      <c r="R315" s="38">
        <v>4.8498294981489165E-2</v>
      </c>
      <c r="S315" s="38">
        <v>4.6999361165452821E-2</v>
      </c>
      <c r="T315" s="38">
        <v>4.6777081682634579E-2</v>
      </c>
      <c r="U315" s="38">
        <v>4.7632081573492892E-2</v>
      </c>
      <c r="V315" s="38">
        <v>4.8267028055253798E-2</v>
      </c>
      <c r="W315" s="38">
        <v>4.7697415633708454E-2</v>
      </c>
      <c r="X315" s="38">
        <v>4.8685825964568219E-2</v>
      </c>
      <c r="Y315" s="38">
        <v>4.9699306468821591E-2</v>
      </c>
      <c r="Z315" s="38">
        <v>4.9896406177878092E-2</v>
      </c>
      <c r="AA315" s="38">
        <v>5.0274956614961834E-2</v>
      </c>
      <c r="AB315" s="38">
        <v>5.0705591108524448E-2</v>
      </c>
      <c r="AC315" s="38">
        <v>4.9828005170214081E-2</v>
      </c>
      <c r="AD315" s="38">
        <v>4.935274989970044E-2</v>
      </c>
      <c r="AE315" s="38">
        <v>4.896565136376492E-2</v>
      </c>
      <c r="AF315" s="38">
        <v>4.8855399384959843E-2</v>
      </c>
      <c r="AG315" s="38">
        <v>4.7096141937275418E-2</v>
      </c>
      <c r="AH315" s="38">
        <v>4.6061338149652367E-2</v>
      </c>
      <c r="AI315" s="38">
        <v>4.554739964558642E-2</v>
      </c>
      <c r="AJ315" s="38">
        <v>4.6312978308321762E-2</v>
      </c>
      <c r="AK315" s="38">
        <v>4.5603488401550415E-2</v>
      </c>
      <c r="AL315" s="38">
        <v>4.4836557368584759E-2</v>
      </c>
      <c r="AM315" s="38">
        <v>4.4736355187612042E-2</v>
      </c>
      <c r="AN315" s="38">
        <v>4.4412680419908541E-2</v>
      </c>
      <c r="AO315" s="38">
        <v>4.324063218675317E-2</v>
      </c>
      <c r="AP315" s="38">
        <v>4.3555956994524504E-2</v>
      </c>
      <c r="AQ315" s="38">
        <v>4.8408533465407536E-2</v>
      </c>
      <c r="AR315" s="38">
        <v>4.9747493310112419E-2</v>
      </c>
      <c r="AS315" s="38">
        <v>4.0440174784196301E-2</v>
      </c>
      <c r="AT315" s="38">
        <v>2.4760644012439756E-2</v>
      </c>
      <c r="AU315" s="38">
        <v>2.2002530037558907E-2</v>
      </c>
      <c r="AV315" s="38">
        <v>2.0724927527874155E-2</v>
      </c>
      <c r="AW315" s="38">
        <v>1.9386497765068449E-2</v>
      </c>
      <c r="AX315" s="38">
        <v>1.914570728842771E-2</v>
      </c>
      <c r="AY315" s="38">
        <v>1.9157062447709761E-2</v>
      </c>
      <c r="AZ315" s="38">
        <v>1.8802727056421067E-2</v>
      </c>
      <c r="BA315" s="38">
        <v>1.8999024886810975E-2</v>
      </c>
      <c r="BB315" s="38">
        <v>2.0110490498424661E-2</v>
      </c>
      <c r="BC315" s="38">
        <v>2.0056593206743363E-2</v>
      </c>
      <c r="BD315" s="38">
        <v>2.0062967353974018E-2</v>
      </c>
      <c r="BE315" s="38">
        <v>1.8339527643872706E-2</v>
      </c>
      <c r="BF315" s="38">
        <v>2.0283293718238705E-2</v>
      </c>
      <c r="BG315" s="38">
        <v>3.0093036826327232E-2</v>
      </c>
      <c r="BH315" s="38">
        <v>3.0509165384334912E-2</v>
      </c>
      <c r="BI315" s="38">
        <v>3.2870399316715586E-2</v>
      </c>
      <c r="BJ315" s="38">
        <v>3.3698905320081074E-2</v>
      </c>
      <c r="BK315" s="38">
        <v>3.3895840612393598E-2</v>
      </c>
      <c r="BL315" s="38">
        <v>3.3595326407569862E-2</v>
      </c>
      <c r="BM315" s="38">
        <v>3.3373993183396615E-2</v>
      </c>
      <c r="BN315" s="38">
        <v>3.1918097679886015E-2</v>
      </c>
      <c r="BO315" s="38">
        <v>3.1632081398283655E-2</v>
      </c>
      <c r="BP315" s="38">
        <v>3.3914735088395979E-2</v>
      </c>
      <c r="BQ315" s="38">
        <v>3.1376112500280259E-2</v>
      </c>
      <c r="BR315" s="38">
        <v>3.0820299238689435E-2</v>
      </c>
      <c r="BS315" s="38">
        <v>3.0643081052147775E-2</v>
      </c>
      <c r="BT315" s="38">
        <v>3.0537198952462416E-2</v>
      </c>
      <c r="BU315" s="38">
        <v>3.0474282528188318E-2</v>
      </c>
      <c r="BV315" s="38">
        <v>3.0530443983314101E-2</v>
      </c>
      <c r="BW315" s="38">
        <v>3.0564548629757826E-2</v>
      </c>
      <c r="BX315" s="38">
        <v>3.5948425928899949E-2</v>
      </c>
      <c r="BY315" s="38">
        <v>3.7992367683431186E-2</v>
      </c>
      <c r="BZ315" s="38">
        <v>3.9547865582706197E-2</v>
      </c>
      <c r="CA315" s="38">
        <v>4.0523697201940691E-2</v>
      </c>
      <c r="CB315" s="38">
        <v>4.1421360142428407E-2</v>
      </c>
      <c r="CC315" s="38">
        <v>4.9026095641436201E-2</v>
      </c>
      <c r="CD315" s="38">
        <v>5.0975592570736326E-2</v>
      </c>
      <c r="CE315" s="38">
        <v>4.8045173302492569E-2</v>
      </c>
      <c r="CF315" s="38">
        <v>5.0082499703868064E-2</v>
      </c>
      <c r="CG315" s="38">
        <v>5.0364552898139452E-2</v>
      </c>
      <c r="CH315" s="38">
        <v>5.0472977516415399E-2</v>
      </c>
      <c r="CI315" s="38">
        <v>3.6931255870680267E-2</v>
      </c>
      <c r="CJ315" s="38">
        <v>3.374787497133979E-2</v>
      </c>
      <c r="CK315" s="38">
        <v>3.1720901693144836E-2</v>
      </c>
      <c r="CL315" s="38">
        <v>3.1433890152658732E-2</v>
      </c>
      <c r="CM315" s="38">
        <v>3.1352516125233418E-2</v>
      </c>
      <c r="CN315" s="38">
        <v>3.1300985440886858E-2</v>
      </c>
      <c r="CO315" s="38">
        <v>3.0724941264702568E-2</v>
      </c>
      <c r="CP315" s="38">
        <v>2.9944498920859222E-2</v>
      </c>
      <c r="CQ315" s="38">
        <v>3.0974674588002637E-2</v>
      </c>
      <c r="CR315" s="38">
        <v>3.0590293132769047E-2</v>
      </c>
      <c r="CS315" s="38">
        <v>2.3812136261676692E-2</v>
      </c>
      <c r="CT315" s="38">
        <v>2.2128979375492637E-2</v>
      </c>
    </row>
    <row r="316" spans="1:98" ht="14.5" x14ac:dyDescent="0.65">
      <c r="A316" s="77"/>
      <c r="B316" s="76" t="s">
        <v>11</v>
      </c>
      <c r="C316" s="37" t="s">
        <v>3</v>
      </c>
      <c r="D316" s="38">
        <v>2.5405554992062675E-2</v>
      </c>
      <c r="E316" s="38">
        <v>2.5862773773336439E-2</v>
      </c>
      <c r="F316" s="38">
        <v>2.6030955251680945E-2</v>
      </c>
      <c r="G316" s="38">
        <v>2.5693401313558271E-2</v>
      </c>
      <c r="H316" s="38">
        <v>2.5784096617580559E-2</v>
      </c>
      <c r="I316" s="38">
        <v>2.558201951435899E-2</v>
      </c>
      <c r="J316" s="38">
        <v>2.6104870443495486E-2</v>
      </c>
      <c r="K316" s="38">
        <v>2.6478012328322743E-2</v>
      </c>
      <c r="L316" s="38">
        <v>2.6529121687254537E-2</v>
      </c>
      <c r="M316" s="38">
        <v>2.7164189668772692E-2</v>
      </c>
      <c r="N316" s="38">
        <v>2.7731739595689205E-2</v>
      </c>
      <c r="O316" s="38">
        <v>2.8445143376732561E-2</v>
      </c>
      <c r="P316" s="38">
        <v>2.8188509261747149E-2</v>
      </c>
      <c r="Q316" s="38">
        <v>2.855653854933066E-2</v>
      </c>
      <c r="R316" s="38">
        <v>2.6456121183712301E-2</v>
      </c>
      <c r="S316" s="38">
        <v>2.5885851923000122E-2</v>
      </c>
      <c r="T316" s="38">
        <v>2.6031854466073007E-2</v>
      </c>
      <c r="U316" s="38">
        <v>2.6831700009488819E-2</v>
      </c>
      <c r="V316" s="38">
        <v>2.7268428152587142E-2</v>
      </c>
      <c r="W316" s="38">
        <v>2.6613824967591685E-2</v>
      </c>
      <c r="X316" s="38">
        <v>2.736889531290676E-2</v>
      </c>
      <c r="Y316" s="38">
        <v>2.8084270883445034E-2</v>
      </c>
      <c r="Z316" s="38">
        <v>2.7953611678735925E-2</v>
      </c>
      <c r="AA316" s="38">
        <v>2.8216144011968959E-2</v>
      </c>
      <c r="AB316" s="38">
        <v>2.8492047566229518E-2</v>
      </c>
      <c r="AC316" s="38">
        <v>2.7664341282924609E-2</v>
      </c>
      <c r="AD316" s="38">
        <v>2.7501805011073053E-2</v>
      </c>
      <c r="AE316" s="38">
        <v>2.7189085230308593E-2</v>
      </c>
      <c r="AF316" s="38">
        <v>2.7317161708894568E-2</v>
      </c>
      <c r="AG316" s="38">
        <v>2.5956155705165917E-2</v>
      </c>
      <c r="AH316" s="38">
        <v>2.5465610346834793E-2</v>
      </c>
      <c r="AI316" s="38">
        <v>2.5415397006657039E-2</v>
      </c>
      <c r="AJ316" s="38">
        <v>2.6109122172344353E-2</v>
      </c>
      <c r="AK316" s="38">
        <v>2.5323094404743274E-2</v>
      </c>
      <c r="AL316" s="38">
        <v>2.485245098298771E-2</v>
      </c>
      <c r="AM316" s="38">
        <v>2.4887753926625941E-2</v>
      </c>
      <c r="AN316" s="38">
        <v>2.4884720760849743E-2</v>
      </c>
      <c r="AO316" s="38">
        <v>2.3893223033270131E-2</v>
      </c>
      <c r="AP316" s="38">
        <v>2.432510031640598E-2</v>
      </c>
      <c r="AQ316" s="38">
        <v>2.828830154953213E-2</v>
      </c>
      <c r="AR316" s="38">
        <v>2.823737987472635E-2</v>
      </c>
      <c r="AS316" s="38">
        <v>2.0487723354135484E-2</v>
      </c>
      <c r="AT316" s="38">
        <v>9.7791829131704654E-3</v>
      </c>
      <c r="AU316" s="38">
        <v>1.097378509074284E-2</v>
      </c>
      <c r="AV316" s="38">
        <v>1.1213119402350589E-2</v>
      </c>
      <c r="AW316" s="38">
        <v>1.0665366850672814E-2</v>
      </c>
      <c r="AX316" s="38">
        <v>1.0675729083194113E-2</v>
      </c>
      <c r="AY316" s="38">
        <v>1.0689546469604606E-2</v>
      </c>
      <c r="AZ316" s="38">
        <v>1.0423915208634593E-2</v>
      </c>
      <c r="BA316" s="38">
        <v>1.067257622234407E-2</v>
      </c>
      <c r="BB316" s="38">
        <v>1.1544662469038666E-2</v>
      </c>
      <c r="BC316" s="38">
        <v>1.1227708345932726E-2</v>
      </c>
      <c r="BD316" s="38">
        <v>1.1201887291015424E-2</v>
      </c>
      <c r="BE316" s="38">
        <v>9.855356348382081E-3</v>
      </c>
      <c r="BF316" s="38">
        <v>1.1684105824827576E-2</v>
      </c>
      <c r="BG316" s="38">
        <v>1.9260092457532581E-2</v>
      </c>
      <c r="BH316" s="38">
        <v>1.7541000226739791E-2</v>
      </c>
      <c r="BI316" s="38">
        <v>1.8960114688302249E-2</v>
      </c>
      <c r="BJ316" s="38">
        <v>1.8995921322664592E-2</v>
      </c>
      <c r="BK316" s="38">
        <v>1.9046236850931188E-2</v>
      </c>
      <c r="BL316" s="38">
        <v>1.880001086580986E-2</v>
      </c>
      <c r="BM316" s="38">
        <v>1.8533618444053403E-2</v>
      </c>
      <c r="BN316" s="38">
        <v>1.7561843504177867E-2</v>
      </c>
      <c r="BO316" s="38">
        <v>1.7567174806831367E-2</v>
      </c>
      <c r="BP316" s="38">
        <v>1.9525357614999756E-2</v>
      </c>
      <c r="BQ316" s="38">
        <v>1.7061463247191221E-2</v>
      </c>
      <c r="BR316" s="38">
        <v>1.7074983360168126E-2</v>
      </c>
      <c r="BS316" s="38">
        <v>1.7066197491111858E-2</v>
      </c>
      <c r="BT316" s="38">
        <v>1.7074889542099916E-2</v>
      </c>
      <c r="BU316" s="38">
        <v>1.7052500270370422E-2</v>
      </c>
      <c r="BV316" s="38">
        <v>1.7073361200043508E-2</v>
      </c>
      <c r="BW316" s="38">
        <v>1.7073716177232374E-2</v>
      </c>
      <c r="BX316" s="38">
        <v>2.1310073294178267E-2</v>
      </c>
      <c r="BY316" s="38">
        <v>2.1955015179666033E-2</v>
      </c>
      <c r="BZ316" s="38">
        <v>2.2621200625096077E-2</v>
      </c>
      <c r="CA316" s="38">
        <v>2.2959655191268E-2</v>
      </c>
      <c r="CB316" s="38">
        <v>2.338824479158794E-2</v>
      </c>
      <c r="CC316" s="38">
        <v>2.9337450505076513E-2</v>
      </c>
      <c r="CD316" s="38">
        <v>2.9301028888936251E-2</v>
      </c>
      <c r="CE316" s="38">
        <v>2.6254379671703108E-2</v>
      </c>
      <c r="CF316" s="38">
        <v>2.8257858264260926E-2</v>
      </c>
      <c r="CG316" s="38">
        <v>2.8238179839648533E-2</v>
      </c>
      <c r="CH316" s="38">
        <v>2.8309731094361881E-2</v>
      </c>
      <c r="CI316" s="38">
        <v>1.7543737403994831E-2</v>
      </c>
      <c r="CJ316" s="38">
        <v>1.7557119168453036E-2</v>
      </c>
      <c r="CK316" s="38">
        <v>1.70500780403097E-2</v>
      </c>
      <c r="CL316" s="38">
        <v>1.756618087277418E-2</v>
      </c>
      <c r="CM316" s="38">
        <v>1.7596224016493061E-2</v>
      </c>
      <c r="CN316" s="38">
        <v>1.7541068168743693E-2</v>
      </c>
      <c r="CO316" s="38">
        <v>1.7081320181054623E-2</v>
      </c>
      <c r="CP316" s="38">
        <v>1.655573194893168E-2</v>
      </c>
      <c r="CQ316" s="38">
        <v>1.7541978886263479E-2</v>
      </c>
      <c r="CR316" s="38">
        <v>1.7049798078814234E-2</v>
      </c>
      <c r="CS316" s="38">
        <v>1.1708910361681877E-2</v>
      </c>
      <c r="CT316" s="38">
        <v>1.1696342109306174E-2</v>
      </c>
    </row>
    <row r="317" spans="1:98" ht="14.5" x14ac:dyDescent="0.65">
      <c r="A317" s="77"/>
      <c r="B317" s="77"/>
      <c r="C317" s="37" t="s">
        <v>4</v>
      </c>
      <c r="D317" s="38" t="s">
        <v>67</v>
      </c>
      <c r="E317" s="38" t="s">
        <v>67</v>
      </c>
      <c r="F317" s="38" t="s">
        <v>67</v>
      </c>
      <c r="G317" s="38" t="s">
        <v>67</v>
      </c>
      <c r="H317" s="38" t="s">
        <v>67</v>
      </c>
      <c r="I317" s="38" t="s">
        <v>67</v>
      </c>
      <c r="J317" s="38" t="s">
        <v>67</v>
      </c>
      <c r="K317" s="38" t="s">
        <v>67</v>
      </c>
      <c r="L317" s="38" t="s">
        <v>67</v>
      </c>
      <c r="M317" s="38" t="s">
        <v>67</v>
      </c>
      <c r="N317" s="38" t="s">
        <v>67</v>
      </c>
      <c r="O317" s="38" t="s">
        <v>67</v>
      </c>
      <c r="P317" s="38" t="s">
        <v>67</v>
      </c>
      <c r="Q317" s="38" t="s">
        <v>67</v>
      </c>
      <c r="R317" s="38" t="s">
        <v>67</v>
      </c>
      <c r="S317" s="38" t="s">
        <v>67</v>
      </c>
      <c r="T317" s="38" t="s">
        <v>67</v>
      </c>
      <c r="U317" s="38" t="s">
        <v>67</v>
      </c>
      <c r="V317" s="38" t="s">
        <v>67</v>
      </c>
      <c r="W317" s="38" t="s">
        <v>67</v>
      </c>
      <c r="X317" s="38" t="s">
        <v>67</v>
      </c>
      <c r="Y317" s="38" t="s">
        <v>67</v>
      </c>
      <c r="Z317" s="38" t="s">
        <v>67</v>
      </c>
      <c r="AA317" s="38" t="s">
        <v>67</v>
      </c>
      <c r="AB317" s="38" t="s">
        <v>67</v>
      </c>
      <c r="AC317" s="38" t="s">
        <v>67</v>
      </c>
      <c r="AD317" s="38" t="s">
        <v>67</v>
      </c>
      <c r="AE317" s="38" t="s">
        <v>67</v>
      </c>
      <c r="AF317" s="38" t="s">
        <v>67</v>
      </c>
      <c r="AG317" s="38" t="s">
        <v>67</v>
      </c>
      <c r="AH317" s="38" t="s">
        <v>67</v>
      </c>
      <c r="AI317" s="38" t="s">
        <v>67</v>
      </c>
      <c r="AJ317" s="38" t="s">
        <v>67</v>
      </c>
      <c r="AK317" s="38" t="s">
        <v>67</v>
      </c>
      <c r="AL317" s="38" t="s">
        <v>67</v>
      </c>
      <c r="AM317" s="38" t="s">
        <v>67</v>
      </c>
      <c r="AN317" s="38" t="s">
        <v>67</v>
      </c>
      <c r="AO317" s="38" t="s">
        <v>67</v>
      </c>
      <c r="AP317" s="38" t="s">
        <v>67</v>
      </c>
      <c r="AQ317" s="38" t="s">
        <v>67</v>
      </c>
      <c r="AR317" s="38" t="s">
        <v>67</v>
      </c>
      <c r="AS317" s="38" t="s">
        <v>67</v>
      </c>
      <c r="AT317" s="38" t="s">
        <v>67</v>
      </c>
      <c r="AU317" s="38" t="s">
        <v>67</v>
      </c>
      <c r="AV317" s="38" t="s">
        <v>67</v>
      </c>
      <c r="AW317" s="38" t="s">
        <v>67</v>
      </c>
      <c r="AX317" s="38" t="s">
        <v>67</v>
      </c>
      <c r="AY317" s="38" t="s">
        <v>67</v>
      </c>
      <c r="AZ317" s="38" t="s">
        <v>67</v>
      </c>
      <c r="BA317" s="38" t="s">
        <v>67</v>
      </c>
      <c r="BB317" s="38" t="s">
        <v>67</v>
      </c>
      <c r="BC317" s="38" t="s">
        <v>67</v>
      </c>
      <c r="BD317" s="38" t="s">
        <v>67</v>
      </c>
      <c r="BE317" s="38" t="s">
        <v>67</v>
      </c>
      <c r="BF317" s="38" t="s">
        <v>67</v>
      </c>
      <c r="BG317" s="38" t="s">
        <v>67</v>
      </c>
      <c r="BH317" s="38" t="s">
        <v>67</v>
      </c>
      <c r="BI317" s="38" t="s">
        <v>67</v>
      </c>
      <c r="BJ317" s="38" t="s">
        <v>67</v>
      </c>
      <c r="BK317" s="38" t="s">
        <v>67</v>
      </c>
      <c r="BL317" s="38" t="s">
        <v>67</v>
      </c>
      <c r="BM317" s="38" t="s">
        <v>67</v>
      </c>
      <c r="BN317" s="38" t="s">
        <v>67</v>
      </c>
      <c r="BO317" s="38" t="s">
        <v>67</v>
      </c>
      <c r="BP317" s="38" t="s">
        <v>67</v>
      </c>
      <c r="BQ317" s="38" t="s">
        <v>67</v>
      </c>
      <c r="BR317" s="38" t="s">
        <v>67</v>
      </c>
      <c r="BS317" s="38" t="s">
        <v>67</v>
      </c>
      <c r="BT317" s="38" t="s">
        <v>67</v>
      </c>
      <c r="BU317" s="38" t="s">
        <v>67</v>
      </c>
      <c r="BV317" s="38" t="s">
        <v>67</v>
      </c>
      <c r="BW317" s="38" t="s">
        <v>67</v>
      </c>
      <c r="BX317" s="38" t="s">
        <v>67</v>
      </c>
      <c r="BY317" s="38" t="s">
        <v>67</v>
      </c>
      <c r="BZ317" s="38" t="s">
        <v>67</v>
      </c>
      <c r="CA317" s="38" t="s">
        <v>67</v>
      </c>
      <c r="CB317" s="38" t="s">
        <v>67</v>
      </c>
      <c r="CC317" s="38" t="s">
        <v>67</v>
      </c>
      <c r="CD317" s="38" t="s">
        <v>67</v>
      </c>
      <c r="CE317" s="38" t="s">
        <v>67</v>
      </c>
      <c r="CF317" s="38" t="s">
        <v>67</v>
      </c>
      <c r="CG317" s="38" t="s">
        <v>67</v>
      </c>
      <c r="CH317" s="38" t="s">
        <v>67</v>
      </c>
      <c r="CI317" s="38" t="s">
        <v>67</v>
      </c>
      <c r="CJ317" s="38" t="s">
        <v>67</v>
      </c>
      <c r="CK317" s="38" t="s">
        <v>67</v>
      </c>
      <c r="CL317" s="38" t="s">
        <v>67</v>
      </c>
      <c r="CM317" s="38" t="s">
        <v>67</v>
      </c>
      <c r="CN317" s="38" t="s">
        <v>67</v>
      </c>
      <c r="CO317" s="38" t="s">
        <v>67</v>
      </c>
      <c r="CP317" s="38" t="s">
        <v>67</v>
      </c>
      <c r="CQ317" s="38" t="s">
        <v>67</v>
      </c>
      <c r="CR317" s="38" t="s">
        <v>67</v>
      </c>
      <c r="CS317" s="38" t="s">
        <v>67</v>
      </c>
      <c r="CT317" s="38" t="s">
        <v>67</v>
      </c>
    </row>
    <row r="318" spans="1:98" ht="14.5" x14ac:dyDescent="0.65">
      <c r="A318" s="77"/>
      <c r="B318" s="78"/>
      <c r="C318" s="37" t="s">
        <v>6</v>
      </c>
      <c r="D318" s="38">
        <v>2.5405554992062675E-2</v>
      </c>
      <c r="E318" s="38">
        <v>2.5862773773336439E-2</v>
      </c>
      <c r="F318" s="38">
        <v>2.6030955251680945E-2</v>
      </c>
      <c r="G318" s="38">
        <v>2.5693401313558271E-2</v>
      </c>
      <c r="H318" s="38">
        <v>2.5784096617580559E-2</v>
      </c>
      <c r="I318" s="38">
        <v>2.558201951435899E-2</v>
      </c>
      <c r="J318" s="38">
        <v>2.6104870443495486E-2</v>
      </c>
      <c r="K318" s="38">
        <v>2.6478012328322743E-2</v>
      </c>
      <c r="L318" s="38">
        <v>2.6529121687254537E-2</v>
      </c>
      <c r="M318" s="38">
        <v>2.7164189668772692E-2</v>
      </c>
      <c r="N318" s="38">
        <v>2.7731739595689205E-2</v>
      </c>
      <c r="O318" s="38">
        <v>2.8445143376732561E-2</v>
      </c>
      <c r="P318" s="38">
        <v>2.8188509261747149E-2</v>
      </c>
      <c r="Q318" s="38">
        <v>2.855653854933066E-2</v>
      </c>
      <c r="R318" s="38">
        <v>2.6456121183712301E-2</v>
      </c>
      <c r="S318" s="38">
        <v>2.5885851923000122E-2</v>
      </c>
      <c r="T318" s="38">
        <v>2.6031854466073007E-2</v>
      </c>
      <c r="U318" s="38">
        <v>2.6831700009488819E-2</v>
      </c>
      <c r="V318" s="38">
        <v>2.7268428152587142E-2</v>
      </c>
      <c r="W318" s="38">
        <v>2.6613824967591685E-2</v>
      </c>
      <c r="X318" s="38">
        <v>2.736889531290676E-2</v>
      </c>
      <c r="Y318" s="38">
        <v>2.8084270883445034E-2</v>
      </c>
      <c r="Z318" s="38">
        <v>2.7953611678735925E-2</v>
      </c>
      <c r="AA318" s="38">
        <v>2.8216144011968959E-2</v>
      </c>
      <c r="AB318" s="38">
        <v>2.8492047566229518E-2</v>
      </c>
      <c r="AC318" s="38">
        <v>2.7664341282924609E-2</v>
      </c>
      <c r="AD318" s="38">
        <v>2.7501805011073053E-2</v>
      </c>
      <c r="AE318" s="38">
        <v>2.7189085230308593E-2</v>
      </c>
      <c r="AF318" s="38">
        <v>2.7317161708894568E-2</v>
      </c>
      <c r="AG318" s="38">
        <v>2.5956155705165917E-2</v>
      </c>
      <c r="AH318" s="38">
        <v>2.5465610346834793E-2</v>
      </c>
      <c r="AI318" s="38">
        <v>2.5415397006657039E-2</v>
      </c>
      <c r="AJ318" s="38">
        <v>2.6109122172344353E-2</v>
      </c>
      <c r="AK318" s="38">
        <v>2.5323094404743274E-2</v>
      </c>
      <c r="AL318" s="38">
        <v>2.485245098298771E-2</v>
      </c>
      <c r="AM318" s="38">
        <v>2.4887753926625941E-2</v>
      </c>
      <c r="AN318" s="38">
        <v>2.4884720760849743E-2</v>
      </c>
      <c r="AO318" s="38">
        <v>2.3893223033270131E-2</v>
      </c>
      <c r="AP318" s="38">
        <v>2.432510031640598E-2</v>
      </c>
      <c r="AQ318" s="38">
        <v>2.828830154953213E-2</v>
      </c>
      <c r="AR318" s="38">
        <v>2.823737987472635E-2</v>
      </c>
      <c r="AS318" s="38">
        <v>2.0487723354135484E-2</v>
      </c>
      <c r="AT318" s="38">
        <v>9.7791829131704654E-3</v>
      </c>
      <c r="AU318" s="38">
        <v>1.097378509074284E-2</v>
      </c>
      <c r="AV318" s="38">
        <v>1.1213119402350589E-2</v>
      </c>
      <c r="AW318" s="38">
        <v>1.0665366850672814E-2</v>
      </c>
      <c r="AX318" s="38">
        <v>1.0675729083194113E-2</v>
      </c>
      <c r="AY318" s="38">
        <v>1.0689546469604606E-2</v>
      </c>
      <c r="AZ318" s="38">
        <v>1.0423915208634593E-2</v>
      </c>
      <c r="BA318" s="38">
        <v>1.067257622234407E-2</v>
      </c>
      <c r="BB318" s="38">
        <v>1.1544662469038666E-2</v>
      </c>
      <c r="BC318" s="38">
        <v>1.1227708345932726E-2</v>
      </c>
      <c r="BD318" s="38">
        <v>1.1201887291015424E-2</v>
      </c>
      <c r="BE318" s="38">
        <v>9.855356348382081E-3</v>
      </c>
      <c r="BF318" s="38">
        <v>1.1684105824827576E-2</v>
      </c>
      <c r="BG318" s="38">
        <v>1.9260092457532581E-2</v>
      </c>
      <c r="BH318" s="38">
        <v>1.7541000226739791E-2</v>
      </c>
      <c r="BI318" s="38">
        <v>1.8960114688302249E-2</v>
      </c>
      <c r="BJ318" s="38">
        <v>1.8995921322664592E-2</v>
      </c>
      <c r="BK318" s="38">
        <v>1.9046236850931188E-2</v>
      </c>
      <c r="BL318" s="38">
        <v>1.880001086580986E-2</v>
      </c>
      <c r="BM318" s="38">
        <v>1.8533618444053403E-2</v>
      </c>
      <c r="BN318" s="38">
        <v>1.7561843504177867E-2</v>
      </c>
      <c r="BO318" s="38">
        <v>1.7567174806831367E-2</v>
      </c>
      <c r="BP318" s="38">
        <v>1.9525357614999756E-2</v>
      </c>
      <c r="BQ318" s="38">
        <v>1.7061463247191221E-2</v>
      </c>
      <c r="BR318" s="38">
        <v>1.7074983360168126E-2</v>
      </c>
      <c r="BS318" s="38">
        <v>1.7066197491111858E-2</v>
      </c>
      <c r="BT318" s="38">
        <v>1.7074889542099916E-2</v>
      </c>
      <c r="BU318" s="38">
        <v>1.7052500270370422E-2</v>
      </c>
      <c r="BV318" s="38">
        <v>1.7073361200043508E-2</v>
      </c>
      <c r="BW318" s="38">
        <v>1.7073716177232374E-2</v>
      </c>
      <c r="BX318" s="38">
        <v>2.1310073294178267E-2</v>
      </c>
      <c r="BY318" s="38">
        <v>2.1955015179666033E-2</v>
      </c>
      <c r="BZ318" s="38">
        <v>2.2621200625096077E-2</v>
      </c>
      <c r="CA318" s="38">
        <v>2.2959655191268E-2</v>
      </c>
      <c r="CB318" s="38">
        <v>2.338824479158794E-2</v>
      </c>
      <c r="CC318" s="38">
        <v>2.9337450505076513E-2</v>
      </c>
      <c r="CD318" s="38">
        <v>2.9301028888936251E-2</v>
      </c>
      <c r="CE318" s="38">
        <v>2.6254379671703108E-2</v>
      </c>
      <c r="CF318" s="38">
        <v>2.8257858264260926E-2</v>
      </c>
      <c r="CG318" s="38">
        <v>2.8238179839648533E-2</v>
      </c>
      <c r="CH318" s="38">
        <v>2.8309731094361881E-2</v>
      </c>
      <c r="CI318" s="38">
        <v>1.7543737403994831E-2</v>
      </c>
      <c r="CJ318" s="38">
        <v>1.7557119168453036E-2</v>
      </c>
      <c r="CK318" s="38">
        <v>1.70500780403097E-2</v>
      </c>
      <c r="CL318" s="38">
        <v>1.756618087277418E-2</v>
      </c>
      <c r="CM318" s="38">
        <v>1.7596224016493061E-2</v>
      </c>
      <c r="CN318" s="38">
        <v>1.7541068168743693E-2</v>
      </c>
      <c r="CO318" s="38">
        <v>1.7081320181054623E-2</v>
      </c>
      <c r="CP318" s="38">
        <v>1.655573194893168E-2</v>
      </c>
      <c r="CQ318" s="38">
        <v>1.7541978886263479E-2</v>
      </c>
      <c r="CR318" s="38">
        <v>1.7049798078814234E-2</v>
      </c>
      <c r="CS318" s="38">
        <v>1.1708910361681877E-2</v>
      </c>
      <c r="CT318" s="38">
        <v>1.1696342109306174E-2</v>
      </c>
    </row>
    <row r="319" spans="1:98" ht="14.5" x14ac:dyDescent="0.65">
      <c r="A319" s="77"/>
      <c r="B319" s="76" t="s">
        <v>12</v>
      </c>
      <c r="C319" s="37" t="s">
        <v>68</v>
      </c>
      <c r="D319" s="38">
        <v>1.6300306300000001E-7</v>
      </c>
      <c r="E319" s="38">
        <v>2.25886661E-7</v>
      </c>
      <c r="F319" s="38">
        <v>2.7186363700000001E-7</v>
      </c>
      <c r="G319" s="38">
        <v>2.4692954299999998E-7</v>
      </c>
      <c r="H319" s="38">
        <v>2.6138868699999999E-7</v>
      </c>
      <c r="I319" s="38">
        <v>2.8185181600000002E-7</v>
      </c>
      <c r="J319" s="38">
        <v>3.23265854E-7</v>
      </c>
      <c r="K319" s="38">
        <v>4.6831015100000001E-7</v>
      </c>
      <c r="L319" s="38">
        <v>5.2490833299999999E-7</v>
      </c>
      <c r="M319" s="38">
        <v>6.96704542E-7</v>
      </c>
      <c r="N319" s="38">
        <v>7.9170893499999999E-7</v>
      </c>
      <c r="O319" s="38">
        <v>9.83197382E-7</v>
      </c>
      <c r="P319" s="38">
        <v>8.8734714399999998E-7</v>
      </c>
      <c r="Q319" s="38">
        <v>9.4508349500000002E-7</v>
      </c>
      <c r="R319" s="38">
        <v>3.4341798499999998E-7</v>
      </c>
      <c r="S319" s="38">
        <v>8.7742975999999999E-8</v>
      </c>
      <c r="T319" s="38">
        <v>2.2530005999999999E-7</v>
      </c>
      <c r="U319" s="38">
        <v>5.0830641500000005E-7</v>
      </c>
      <c r="V319" s="38">
        <v>6.6497806700000005E-7</v>
      </c>
      <c r="W319" s="38">
        <v>5.2936528400000003E-7</v>
      </c>
      <c r="X319" s="38">
        <v>6.9652944700000001E-7</v>
      </c>
      <c r="Y319" s="38">
        <v>1.0028922879999999E-6</v>
      </c>
      <c r="Z319" s="38">
        <v>1.06365364E-6</v>
      </c>
      <c r="AA319" s="38">
        <v>1.131041977E-6</v>
      </c>
      <c r="AB319" s="38">
        <v>1.1763349279999999E-6</v>
      </c>
      <c r="AC319" s="38">
        <v>1.2586976699999999E-6</v>
      </c>
      <c r="AD319" s="38">
        <v>1.304432932E-6</v>
      </c>
      <c r="AE319" s="38">
        <v>1.346091591E-6</v>
      </c>
      <c r="AF319" s="38">
        <v>1.30305224E-6</v>
      </c>
      <c r="AG319" s="38">
        <v>4.1325542519999997E-6</v>
      </c>
      <c r="AH319" s="38">
        <v>4.1962458099999997E-6</v>
      </c>
      <c r="AI319" s="38">
        <v>4.2470373169999999E-6</v>
      </c>
      <c r="AJ319" s="38">
        <v>4.2700762220000003E-6</v>
      </c>
      <c r="AK319" s="38">
        <v>4.1091419699999997E-6</v>
      </c>
      <c r="AL319" s="38">
        <v>4.0971038150000001E-6</v>
      </c>
      <c r="AM319" s="38">
        <v>4.1086977439999996E-6</v>
      </c>
      <c r="AN319" s="38">
        <v>4.0794530400000004E-6</v>
      </c>
      <c r="AO319" s="38">
        <v>4.0175248219999997E-6</v>
      </c>
      <c r="AP319" s="38">
        <v>4.0080937320000003E-6</v>
      </c>
      <c r="AQ319" s="38">
        <v>4.3554354879999998E-6</v>
      </c>
      <c r="AR319" s="38">
        <v>4.4858859259999997E-6</v>
      </c>
      <c r="AS319" s="38">
        <v>3.4566135150000001E-6</v>
      </c>
      <c r="AT319" s="38">
        <v>1.9354258950000002E-6</v>
      </c>
      <c r="AU319" s="38">
        <v>1.9744332699999999E-6</v>
      </c>
      <c r="AV319" s="38">
        <v>2.3155044360000001E-6</v>
      </c>
      <c r="AW319" s="38">
        <v>2.2071659119999998E-6</v>
      </c>
      <c r="AX319" s="38">
        <v>2.205816917E-6</v>
      </c>
      <c r="AY319" s="38">
        <v>2.223959768E-6</v>
      </c>
      <c r="AZ319" s="38">
        <v>2.1664010230000001E-6</v>
      </c>
      <c r="BA319" s="38">
        <v>2.2117757149999998E-6</v>
      </c>
      <c r="BB319" s="38">
        <v>2.3911521020000002E-6</v>
      </c>
      <c r="BC319" s="38">
        <v>2.3200703630000002E-6</v>
      </c>
      <c r="BD319" s="38">
        <v>2.2974907330000002E-6</v>
      </c>
      <c r="BE319" s="38">
        <v>1.9516886400000002E-6</v>
      </c>
      <c r="BF319" s="38">
        <v>2.3488683260000002E-6</v>
      </c>
      <c r="BG319" s="38">
        <v>3.4807006030000002E-6</v>
      </c>
      <c r="BH319" s="38">
        <v>3.3309260120000001E-6</v>
      </c>
      <c r="BI319" s="38">
        <v>3.6256135049999998E-6</v>
      </c>
      <c r="BJ319" s="38">
        <v>3.6512777120000001E-6</v>
      </c>
      <c r="BK319" s="38">
        <v>3.671500347E-6</v>
      </c>
      <c r="BL319" s="38">
        <v>3.6536465840000001E-6</v>
      </c>
      <c r="BM319" s="38">
        <v>3.6524231989999999E-6</v>
      </c>
      <c r="BN319" s="38">
        <v>3.4458929200000001E-6</v>
      </c>
      <c r="BO319" s="38">
        <v>3.489871291E-6</v>
      </c>
      <c r="BP319" s="38">
        <v>3.53276712E-6</v>
      </c>
      <c r="BQ319" s="38">
        <v>3.4230431529999998E-6</v>
      </c>
      <c r="BR319" s="38">
        <v>3.4377054869999998E-6</v>
      </c>
      <c r="BS319" s="38">
        <v>3.4501705029999998E-6</v>
      </c>
      <c r="BT319" s="38">
        <v>3.4600581229999999E-6</v>
      </c>
      <c r="BU319" s="38">
        <v>3.4733031689999998E-6</v>
      </c>
      <c r="BV319" s="38">
        <v>3.455194739E-6</v>
      </c>
      <c r="BW319" s="38">
        <v>3.105952766E-6</v>
      </c>
      <c r="BX319" s="38">
        <v>4.2377949329999996E-6</v>
      </c>
      <c r="BY319" s="38">
        <v>4.3674068010000003E-6</v>
      </c>
      <c r="BZ319" s="38">
        <v>4.5049143849999998E-6</v>
      </c>
      <c r="CA319" s="38">
        <v>4.5666450320000003E-6</v>
      </c>
      <c r="CB319" s="38">
        <v>4.6601282610000004E-6</v>
      </c>
      <c r="CC319" s="38">
        <v>5.5955521579999997E-6</v>
      </c>
      <c r="CD319" s="38">
        <v>5.5714598960000001E-6</v>
      </c>
      <c r="CE319" s="38">
        <v>9.6240703199999998E-7</v>
      </c>
      <c r="CF319" s="38">
        <v>0</v>
      </c>
      <c r="CG319" s="38">
        <v>0</v>
      </c>
      <c r="CH319" s="38">
        <v>0</v>
      </c>
      <c r="CI319" s="38">
        <v>0</v>
      </c>
      <c r="CJ319" s="38">
        <v>0</v>
      </c>
      <c r="CK319" s="38">
        <v>0</v>
      </c>
      <c r="CL319" s="38">
        <v>0</v>
      </c>
      <c r="CM319" s="38">
        <v>0</v>
      </c>
      <c r="CN319" s="38">
        <v>0</v>
      </c>
      <c r="CO319" s="38">
        <v>0</v>
      </c>
      <c r="CP319" s="38">
        <v>0</v>
      </c>
      <c r="CQ319" s="38">
        <v>0</v>
      </c>
      <c r="CR319" s="38">
        <v>0</v>
      </c>
      <c r="CS319" s="38">
        <v>0</v>
      </c>
      <c r="CT319" s="38">
        <v>0</v>
      </c>
    </row>
    <row r="320" spans="1:98" ht="14.5" x14ac:dyDescent="0.65">
      <c r="A320" s="77"/>
      <c r="B320" s="77"/>
      <c r="C320" s="37" t="s">
        <v>4</v>
      </c>
      <c r="D320" s="38">
        <f>D321-D319</f>
        <v>4.4449692386526755E-16</v>
      </c>
      <c r="E320" s="38">
        <f t="shared" ref="E320" si="4153">E321-E319</f>
        <v>8.1501532178193134E-8</v>
      </c>
      <c r="F320" s="38">
        <f t="shared" ref="F320" si="4154">F321-F319</f>
        <v>1.6727768490294593E-7</v>
      </c>
      <c r="G320" s="38">
        <f t="shared" ref="G320" si="4155">G321-G319</f>
        <v>2.5197813763301009E-7</v>
      </c>
      <c r="H320" s="38">
        <f t="shared" ref="H320" si="4156">H321-H319</f>
        <v>3.0315826186807252E-7</v>
      </c>
      <c r="I320" s="38">
        <f t="shared" ref="I320" si="4157">I321-I319</f>
        <v>3.5312819760013551E-7</v>
      </c>
      <c r="J320" s="38">
        <f t="shared" ref="J320" si="4158">J321-J319</f>
        <v>4.0406755334435569E-7</v>
      </c>
      <c r="K320" s="38">
        <f t="shared" ref="K320" si="4159">K321-K319</f>
        <v>4.6515910746076994E-7</v>
      </c>
      <c r="L320" s="38">
        <f t="shared" ref="L320" si="4160">L321-L319</f>
        <v>5.8437718050383276E-7</v>
      </c>
      <c r="M320" s="38">
        <f t="shared" ref="M320" si="4161">M321-M319</f>
        <v>6.9764092821660403E-7</v>
      </c>
      <c r="N320" s="38">
        <f t="shared" ref="N320" si="4162">N321-N319</f>
        <v>8.6842314701904694E-7</v>
      </c>
      <c r="O320" s="38">
        <f t="shared" ref="O320" si="4163">O321-O319</f>
        <v>1.0399710794152403E-6</v>
      </c>
      <c r="P320" s="38">
        <f t="shared" ref="P320" si="4164">P321-P319</f>
        <v>1.2644885571887323E-6</v>
      </c>
      <c r="Q320" s="38">
        <f t="shared" ref="Q320" si="4165">Q321-Q319</f>
        <v>1.3829974059436463E-6</v>
      </c>
      <c r="R320" s="38">
        <f t="shared" ref="R320" si="4166">R321-R319</f>
        <v>1.5114867542743195E-6</v>
      </c>
      <c r="S320" s="38">
        <f t="shared" ref="S320" si="4167">S321-S319</f>
        <v>1.3144919066070867E-6</v>
      </c>
      <c r="T320" s="38">
        <f t="shared" ref="T320" si="4168">T321-T319</f>
        <v>1.0706058867438329E-6</v>
      </c>
      <c r="U320" s="38">
        <f t="shared" ref="U320" si="4169">U321-U319</f>
        <v>9.7249724123543075E-7</v>
      </c>
      <c r="V320" s="38">
        <f t="shared" ref="V320" si="4170">V321-V319</f>
        <v>1.0319460550761679E-6</v>
      </c>
      <c r="W320" s="38">
        <f t="shared" ref="W320" si="4171">W321-W319</f>
        <v>1.1337206319021956E-6</v>
      </c>
      <c r="X320" s="38">
        <f t="shared" ref="X320" si="4172">X321-X319</f>
        <v>1.12714185091064E-6</v>
      </c>
      <c r="Y320" s="38">
        <f t="shared" ref="Y320" si="4173">Y321-Y319</f>
        <v>1.2093796664999364E-6</v>
      </c>
      <c r="Z320" s="38">
        <f t="shared" ref="Z320" si="4174">Z321-Z319</f>
        <v>1.4203411175613395E-6</v>
      </c>
      <c r="AA320" s="38">
        <f t="shared" ref="AA320" si="4175">AA321-AA319</f>
        <v>1.5998766774580654E-6</v>
      </c>
      <c r="AB320" s="38">
        <f t="shared" ref="AB320" si="4176">AB321-AB319</f>
        <v>1.7697231497774754E-6</v>
      </c>
      <c r="AC320" s="38">
        <f t="shared" ref="AC320" si="4177">AC321-AC319</f>
        <v>1.9281657763890549E-6</v>
      </c>
      <c r="AD320" s="38">
        <f t="shared" ref="AD320" si="4178">AD321-AD319</f>
        <v>2.0987999139944414E-6</v>
      </c>
      <c r="AE320" s="38">
        <f t="shared" ref="AE320" si="4179">AE321-AE319</f>
        <v>2.254771172127797E-6</v>
      </c>
      <c r="AF320" s="38">
        <f t="shared" ref="AF320" si="4180">AF321-AF319</f>
        <v>2.3998900002275408E-6</v>
      </c>
      <c r="AG320" s="38">
        <f t="shared" ref="AG320" si="4181">AG321-AG319</f>
        <v>2.4909006889008264E-6</v>
      </c>
      <c r="AH320" s="38">
        <f t="shared" ref="AH320" si="4182">AH321-AH319</f>
        <v>3.9840447109398992E-6</v>
      </c>
      <c r="AI320" s="38">
        <f t="shared" ref="AI320" si="4183">AI321-AI319</f>
        <v>5.0212843165901905E-6</v>
      </c>
      <c r="AJ320" s="38">
        <f t="shared" ref="AJ320" si="4184">AJ321-AJ319</f>
        <v>5.8283065996569364E-6</v>
      </c>
      <c r="AK320" s="38">
        <f t="shared" ref="AK320" si="4185">AK321-AK319</f>
        <v>6.48241411992331E-6</v>
      </c>
      <c r="AL320" s="38">
        <f t="shared" ref="AL320" si="4186">AL321-AL319</f>
        <v>6.9374573678501755E-6</v>
      </c>
      <c r="AM320" s="38">
        <f t="shared" ref="AM320" si="4187">AM321-AM319</f>
        <v>7.3269054551343336E-6</v>
      </c>
      <c r="AN320" s="38">
        <f t="shared" ref="AN320" si="4188">AN321-AN319</f>
        <v>7.6629194294721921E-6</v>
      </c>
      <c r="AO320" s="38">
        <f t="shared" ref="AO320" si="4189">AO321-AO319</f>
        <v>7.9280549002072773E-6</v>
      </c>
      <c r="AP320" s="38">
        <f t="shared" ref="AP320" si="4190">AP321-AP319</f>
        <v>8.1186644191923236E-6</v>
      </c>
      <c r="AQ320" s="38">
        <f t="shared" ref="AQ320" si="4191">AQ321-AQ319</f>
        <v>8.2679659486208176E-6</v>
      </c>
      <c r="AR320" s="38">
        <f t="shared" ref="AR320" si="4192">AR321-AR319</f>
        <v>8.5592948301760512E-6</v>
      </c>
      <c r="AS320" s="38">
        <f t="shared" ref="AS320" si="4193">AS321-AS319</f>
        <v>8.8247673692982321E-6</v>
      </c>
      <c r="AT320" s="38">
        <f t="shared" ref="AT320" si="4194">AT321-AT319</f>
        <v>8.5160413222081177E-6</v>
      </c>
      <c r="AU320" s="38">
        <f t="shared" ref="AU320" si="4195">AU321-AU319</f>
        <v>7.569609259039676E-6</v>
      </c>
      <c r="AV320" s="38">
        <f t="shared" ref="AV320" si="4196">AV321-AV319</f>
        <v>6.9645855045319326E-6</v>
      </c>
      <c r="AW320" s="38">
        <f t="shared" ref="AW320" si="4197">AW321-AW319</f>
        <v>6.6876194743621873E-6</v>
      </c>
      <c r="AX320" s="38">
        <f t="shared" ref="AX320" si="4198">AX321-AX319</f>
        <v>6.3842803739872921E-6</v>
      </c>
      <c r="AY320" s="38">
        <f t="shared" ref="AY320" si="4199">AY321-AY319</f>
        <v>6.1451311976546839E-6</v>
      </c>
      <c r="AZ320" s="38">
        <f t="shared" ref="AZ320" si="4200">AZ321-AZ319</f>
        <v>5.9658755392125344E-6</v>
      </c>
      <c r="BA320" s="38">
        <f t="shared" ref="BA320" si="4201">BA321-BA319</f>
        <v>5.7844005947117739E-6</v>
      </c>
      <c r="BB320" s="38">
        <f t="shared" ref="BB320" si="4202">BB321-BB319</f>
        <v>5.6727659132815415E-6</v>
      </c>
      <c r="BC320" s="38">
        <f t="shared" ref="BC320" si="4203">BC321-BC319</f>
        <v>5.6817177992457006E-6</v>
      </c>
      <c r="BD320" s="38">
        <f t="shared" ref="BD320" si="4204">BD321-BD319</f>
        <v>5.6521109420045144E-6</v>
      </c>
      <c r="BE320" s="38">
        <f t="shared" ref="BE320" si="4205">BE321-BE319</f>
        <v>5.6382618571228459E-6</v>
      </c>
      <c r="BF320" s="38">
        <f t="shared" ref="BF320" si="4206">BF321-BF319</f>
        <v>5.4631464145246059E-6</v>
      </c>
      <c r="BG320" s="38">
        <f t="shared" ref="BG320" si="4207">BG321-BG319</f>
        <v>5.5571432618980216E-6</v>
      </c>
      <c r="BH320" s="38">
        <f t="shared" ref="BH320" si="4208">BH321-BH319</f>
        <v>6.1838880732891809E-6</v>
      </c>
      <c r="BI320" s="38">
        <f t="shared" ref="BI320" si="4209">BI321-BI319</f>
        <v>6.5315372063579016E-6</v>
      </c>
      <c r="BJ320" s="38">
        <f t="shared" ref="BJ320" si="4210">BJ321-BJ319</f>
        <v>6.9521742612665958E-6</v>
      </c>
      <c r="BK320" s="38">
        <f t="shared" ref="BK320" si="4211">BK321-BK319</f>
        <v>7.2830824431452379E-6</v>
      </c>
      <c r="BL320" s="38">
        <f t="shared" ref="BL320" si="4212">BL321-BL319</f>
        <v>7.5646744701364143E-6</v>
      </c>
      <c r="BM320" s="38">
        <f t="shared" ref="BM320" si="4213">BM321-BM319</f>
        <v>7.7910050752058692E-6</v>
      </c>
      <c r="BN320" s="38">
        <f t="shared" ref="BN320" si="4214">BN321-BN319</f>
        <v>7.9794466221932888E-6</v>
      </c>
      <c r="BO320" s="38">
        <f t="shared" ref="BO320" si="4215">BO321-BO319</f>
        <v>8.0369822472808676E-6</v>
      </c>
      <c r="BP320" s="38">
        <f t="shared" ref="BP320" si="4216">BP321-BP319</f>
        <v>8.1176113635058259E-6</v>
      </c>
      <c r="BQ320" s="38">
        <f t="shared" ref="BQ320" si="4217">BQ321-BQ319</f>
        <v>8.2153043331891732E-6</v>
      </c>
      <c r="BR320" s="38">
        <f t="shared" ref="BR320" si="4218">BR321-BR319</f>
        <v>8.2353860200453777E-6</v>
      </c>
      <c r="BS320" s="38">
        <f t="shared" ref="BS320" si="4219">BS321-BS319</f>
        <v>8.2673952603796097E-6</v>
      </c>
      <c r="BT320" s="38">
        <f t="shared" ref="BT320" si="4220">BT321-BT319</f>
        <v>8.293999171757783E-6</v>
      </c>
      <c r="BU320" s="38">
        <f t="shared" ref="BU320" si="4221">BU321-BU319</f>
        <v>8.329570957561218E-6</v>
      </c>
      <c r="BV320" s="38">
        <f t="shared" ref="BV320" si="4222">BV321-BV319</f>
        <v>8.364829320823413E-6</v>
      </c>
      <c r="BW320" s="38">
        <f t="shared" ref="BW320" si="4223">BW321-BW319</f>
        <v>8.3880965609073887E-6</v>
      </c>
      <c r="BX320" s="38">
        <f t="shared" ref="BX320" si="4224">BX321-BX319</f>
        <v>8.236491138303384E-6</v>
      </c>
      <c r="BY320" s="38">
        <f t="shared" ref="BY320" si="4225">BY321-BY319</f>
        <v>8.70932269347027E-6</v>
      </c>
      <c r="BZ320" s="38">
        <f t="shared" ref="BZ320" si="4226">BZ321-BZ319</f>
        <v>9.0912890032550261E-6</v>
      </c>
      <c r="CA320" s="38">
        <f t="shared" ref="CA320" si="4227">CA321-CA319</f>
        <v>9.4480575657749567E-6</v>
      </c>
      <c r="CB320" s="38">
        <f t="shared" ref="CB320" si="4228">CB321-CB319</f>
        <v>9.7531222798314169E-6</v>
      </c>
      <c r="CC320" s="38">
        <f t="shared" ref="CC320" si="4229">CC321-CC319</f>
        <v>1.0053424014888234E-5</v>
      </c>
      <c r="CD320" s="38">
        <f t="shared" ref="CD320" si="4230">CD321-CD319</f>
        <v>1.0758662128180109E-5</v>
      </c>
      <c r="CE320" s="38">
        <f t="shared" ref="CE320" si="4231">CE321-CE319</f>
        <v>1.1259724532946072E-5</v>
      </c>
      <c r="CF320" s="38">
        <f t="shared" ref="CF320" si="4232">CF321-CF319</f>
        <v>9.3499079510788111E-6</v>
      </c>
      <c r="CG320" s="38">
        <f t="shared" ref="CG320" si="4233">CG321-CG319</f>
        <v>7.6579494334382896E-6</v>
      </c>
      <c r="CH320" s="38">
        <f t="shared" ref="CH320" si="4234">CH321-CH319</f>
        <v>6.4692232185443898E-6</v>
      </c>
      <c r="CI320" s="38">
        <f t="shared" ref="CI320" si="4235">CI321-CI319</f>
        <v>5.5274908996342643E-6</v>
      </c>
      <c r="CJ320" s="38">
        <f t="shared" ref="CJ320" si="4236">CJ321-CJ319</f>
        <v>4.7688379752649098E-6</v>
      </c>
      <c r="CK320" s="38">
        <f t="shared" ref="CK320" si="4237">CK321-CK319</f>
        <v>4.1324599364143196E-6</v>
      </c>
      <c r="CL320" s="38">
        <f t="shared" ref="CL320" si="4238">CL321-CL319</f>
        <v>3.5964940121369882E-6</v>
      </c>
      <c r="CM320" s="38">
        <f t="shared" ref="CM320" si="4239">CM321-CM319</f>
        <v>3.1480003251855752E-6</v>
      </c>
      <c r="CN320" s="38">
        <f t="shared" ref="CN320" si="4240">CN321-CN319</f>
        <v>2.7870780153749594E-6</v>
      </c>
      <c r="CO320" s="38">
        <f t="shared" ref="CO320" si="4241">CO321-CO319</f>
        <v>2.4971383940203016E-6</v>
      </c>
      <c r="CP320" s="38">
        <f t="shared" ref="CP320" si="4242">CP321-CP319</f>
        <v>2.2910437572634217E-6</v>
      </c>
      <c r="CQ320" s="38">
        <f t="shared" ref="CQ320" si="4243">CQ321-CQ319</f>
        <v>2.1491178613477195E-6</v>
      </c>
      <c r="CR320" s="38">
        <f t="shared" ref="CR320" si="4244">CR321-CR319</f>
        <v>2.0459232667884802E-6</v>
      </c>
      <c r="CS320" s="38">
        <f t="shared" ref="CS320" si="4245">CS321-CS319</f>
        <v>1.9700596588628542E-6</v>
      </c>
      <c r="CT320" s="38">
        <f t="shared" ref="CT320" si="4246">CT321-CT319</f>
        <v>1.9109354845420737E-6</v>
      </c>
    </row>
    <row r="321" spans="1:98" ht="14.5" x14ac:dyDescent="0.65">
      <c r="A321" s="77"/>
      <c r="B321" s="78"/>
      <c r="C321" s="37" t="s">
        <v>6</v>
      </c>
      <c r="D321" s="38">
        <v>1.6300306344449693E-7</v>
      </c>
      <c r="E321" s="38">
        <v>3.0738819317819314E-7</v>
      </c>
      <c r="F321" s="38">
        <v>4.3914132190294594E-7</v>
      </c>
      <c r="G321" s="38">
        <v>4.9890768063301008E-7</v>
      </c>
      <c r="H321" s="38">
        <v>5.6454694886807251E-7</v>
      </c>
      <c r="I321" s="38">
        <v>6.3498001360013553E-7</v>
      </c>
      <c r="J321" s="38">
        <v>7.273334073443557E-7</v>
      </c>
      <c r="K321" s="38">
        <v>9.3346925846076995E-7</v>
      </c>
      <c r="L321" s="38">
        <v>1.1092855135038328E-6</v>
      </c>
      <c r="M321" s="38">
        <v>1.394345470216604E-6</v>
      </c>
      <c r="N321" s="38">
        <v>1.6601320820190469E-6</v>
      </c>
      <c r="O321" s="38">
        <v>2.0231684614152403E-6</v>
      </c>
      <c r="P321" s="38">
        <v>2.1518357011887322E-6</v>
      </c>
      <c r="Q321" s="38">
        <v>2.3280809009436463E-6</v>
      </c>
      <c r="R321" s="38">
        <v>1.8549047392743196E-6</v>
      </c>
      <c r="S321" s="38">
        <v>1.4022348826070867E-6</v>
      </c>
      <c r="T321" s="38">
        <v>1.2959059467438329E-6</v>
      </c>
      <c r="U321" s="38">
        <v>1.4808036562354307E-6</v>
      </c>
      <c r="V321" s="38">
        <v>1.696924122076168E-6</v>
      </c>
      <c r="W321" s="38">
        <v>1.6630859159021956E-6</v>
      </c>
      <c r="X321" s="38">
        <v>1.82367129791064E-6</v>
      </c>
      <c r="Y321" s="38">
        <v>2.2122719544999363E-6</v>
      </c>
      <c r="Z321" s="38">
        <v>2.4839947575613395E-6</v>
      </c>
      <c r="AA321" s="38">
        <v>2.7309186544580653E-6</v>
      </c>
      <c r="AB321" s="38">
        <v>2.9460580777774754E-6</v>
      </c>
      <c r="AC321" s="38">
        <v>3.1868634463890546E-6</v>
      </c>
      <c r="AD321" s="38">
        <v>3.4032328459944411E-6</v>
      </c>
      <c r="AE321" s="38">
        <v>3.6008627631277968E-6</v>
      </c>
      <c r="AF321" s="38">
        <v>3.7029422402275411E-6</v>
      </c>
      <c r="AG321" s="38">
        <v>6.6234549409008261E-6</v>
      </c>
      <c r="AH321" s="38">
        <v>8.1802905209398989E-6</v>
      </c>
      <c r="AI321" s="38">
        <v>9.2683216335901904E-6</v>
      </c>
      <c r="AJ321" s="38">
        <v>1.0098382821656937E-5</v>
      </c>
      <c r="AK321" s="38">
        <v>1.059155608992331E-5</v>
      </c>
      <c r="AL321" s="38">
        <v>1.1034561182850176E-5</v>
      </c>
      <c r="AM321" s="38">
        <v>1.1435603199134333E-5</v>
      </c>
      <c r="AN321" s="38">
        <v>1.1742372469472192E-5</v>
      </c>
      <c r="AO321" s="38">
        <v>1.1945579722207276E-5</v>
      </c>
      <c r="AP321" s="38">
        <v>1.2126758151192324E-5</v>
      </c>
      <c r="AQ321" s="38">
        <v>1.2623401436620817E-5</v>
      </c>
      <c r="AR321" s="38">
        <v>1.304518075617605E-5</v>
      </c>
      <c r="AS321" s="38">
        <v>1.2281380884298232E-5</v>
      </c>
      <c r="AT321" s="38">
        <v>1.0451467217208117E-5</v>
      </c>
      <c r="AU321" s="38">
        <v>9.5440425290396759E-6</v>
      </c>
      <c r="AV321" s="38">
        <v>9.2800899405319331E-6</v>
      </c>
      <c r="AW321" s="38">
        <v>8.8947853863621871E-6</v>
      </c>
      <c r="AX321" s="38">
        <v>8.5900972909872925E-6</v>
      </c>
      <c r="AY321" s="38">
        <v>8.3690909656546838E-6</v>
      </c>
      <c r="AZ321" s="38">
        <v>8.1322765622125345E-6</v>
      </c>
      <c r="BA321" s="38">
        <v>7.9961763097117738E-6</v>
      </c>
      <c r="BB321" s="38">
        <v>8.0639180152815417E-6</v>
      </c>
      <c r="BC321" s="38">
        <v>8.0017881622457008E-6</v>
      </c>
      <c r="BD321" s="38">
        <v>7.949601675004515E-6</v>
      </c>
      <c r="BE321" s="38">
        <v>7.5899504971228457E-6</v>
      </c>
      <c r="BF321" s="38">
        <v>7.8120147405246061E-6</v>
      </c>
      <c r="BG321" s="38">
        <v>9.0378438648980218E-6</v>
      </c>
      <c r="BH321" s="38">
        <v>9.5148140852891814E-6</v>
      </c>
      <c r="BI321" s="38">
        <v>1.0157150711357901E-5</v>
      </c>
      <c r="BJ321" s="38">
        <v>1.0603451973266596E-5</v>
      </c>
      <c r="BK321" s="38">
        <v>1.0954582790145238E-5</v>
      </c>
      <c r="BL321" s="38">
        <v>1.1218321054136415E-5</v>
      </c>
      <c r="BM321" s="38">
        <v>1.1443428274205869E-5</v>
      </c>
      <c r="BN321" s="38">
        <v>1.142533954219329E-5</v>
      </c>
      <c r="BO321" s="38">
        <v>1.1526853538280867E-5</v>
      </c>
      <c r="BP321" s="38">
        <v>1.1650378483505826E-5</v>
      </c>
      <c r="BQ321" s="38">
        <v>1.1638347486189173E-5</v>
      </c>
      <c r="BR321" s="38">
        <v>1.1673091507045378E-5</v>
      </c>
      <c r="BS321" s="38">
        <v>1.171756576337961E-5</v>
      </c>
      <c r="BT321" s="38">
        <v>1.1754057294757783E-5</v>
      </c>
      <c r="BU321" s="38">
        <v>1.1802874126561217E-5</v>
      </c>
      <c r="BV321" s="38">
        <v>1.1820024059823414E-5</v>
      </c>
      <c r="BW321" s="38">
        <v>1.1494049326907388E-5</v>
      </c>
      <c r="BX321" s="38">
        <v>1.2474286071303384E-5</v>
      </c>
      <c r="BY321" s="38">
        <v>1.3076729494470271E-5</v>
      </c>
      <c r="BZ321" s="38">
        <v>1.3596203388255026E-5</v>
      </c>
      <c r="CA321" s="38">
        <v>1.4014702597774958E-5</v>
      </c>
      <c r="CB321" s="38">
        <v>1.4413250540831417E-5</v>
      </c>
      <c r="CC321" s="38">
        <v>1.5648976172888233E-5</v>
      </c>
      <c r="CD321" s="38">
        <v>1.6330122024180109E-5</v>
      </c>
      <c r="CE321" s="38">
        <v>1.2222131564946072E-5</v>
      </c>
      <c r="CF321" s="38">
        <v>9.3499079510788111E-6</v>
      </c>
      <c r="CG321" s="38">
        <v>7.6579494334382896E-6</v>
      </c>
      <c r="CH321" s="38">
        <v>6.4692232185443898E-6</v>
      </c>
      <c r="CI321" s="38">
        <v>5.5274908996342643E-6</v>
      </c>
      <c r="CJ321" s="38">
        <v>4.7688379752649098E-6</v>
      </c>
      <c r="CK321" s="38">
        <v>4.1324599364143196E-6</v>
      </c>
      <c r="CL321" s="38">
        <v>3.5964940121369882E-6</v>
      </c>
      <c r="CM321" s="38">
        <v>3.1480003251855752E-6</v>
      </c>
      <c r="CN321" s="38">
        <v>2.7870780153749594E-6</v>
      </c>
      <c r="CO321" s="38">
        <v>2.4971383940203016E-6</v>
      </c>
      <c r="CP321" s="38">
        <v>2.2910437572634217E-6</v>
      </c>
      <c r="CQ321" s="38">
        <v>2.1491178613477195E-6</v>
      </c>
      <c r="CR321" s="38">
        <v>2.0459232667884802E-6</v>
      </c>
      <c r="CS321" s="38">
        <v>1.9700596588628542E-6</v>
      </c>
      <c r="CT321" s="38">
        <v>1.9109354845420737E-6</v>
      </c>
    </row>
    <row r="322" spans="1:98" ht="14.5" x14ac:dyDescent="0.65">
      <c r="A322" s="77"/>
      <c r="B322" s="76" t="s">
        <v>13</v>
      </c>
      <c r="C322" s="37" t="s">
        <v>3</v>
      </c>
      <c r="D322" s="38">
        <v>3.5486544200000001E-3</v>
      </c>
      <c r="E322" s="38">
        <v>2.8710595999999998E-3</v>
      </c>
      <c r="F322" s="38">
        <v>2.84628804E-3</v>
      </c>
      <c r="G322" s="38">
        <v>3.61040122E-3</v>
      </c>
      <c r="H322" s="38">
        <v>3.7394308700000002E-3</v>
      </c>
      <c r="I322" s="38">
        <v>4.3428610099999999E-3</v>
      </c>
      <c r="J322" s="38">
        <v>4.1268689100000004E-3</v>
      </c>
      <c r="K322" s="38">
        <v>4.2865885499999996E-3</v>
      </c>
      <c r="L322" s="38">
        <v>4.7056680800000002E-3</v>
      </c>
      <c r="M322" s="38">
        <v>4.7370368300000002E-3</v>
      </c>
      <c r="N322" s="38">
        <v>4.5609767899999999E-3</v>
      </c>
      <c r="O322" s="38">
        <v>4.18889407E-3</v>
      </c>
      <c r="P322" s="38">
        <v>3.88455002E-3</v>
      </c>
      <c r="Q322" s="38">
        <v>3.5252509499999998E-3</v>
      </c>
      <c r="R322" s="38">
        <v>2.1035674999999999E-3</v>
      </c>
      <c r="S322" s="38">
        <v>8.0832061999999997E-4</v>
      </c>
      <c r="T322" s="38">
        <v>2.35294521E-3</v>
      </c>
      <c r="U322" s="38">
        <v>3.4711412499999999E-3</v>
      </c>
      <c r="V322" s="38">
        <v>4.3314628700000003E-3</v>
      </c>
      <c r="W322" s="38">
        <v>4.1903248599999996E-3</v>
      </c>
      <c r="X322" s="38">
        <v>4.1534787899999998E-3</v>
      </c>
      <c r="Y322" s="38">
        <v>5.3809507500000003E-3</v>
      </c>
      <c r="Z322" s="38">
        <v>6.1968209000000003E-3</v>
      </c>
      <c r="AA322" s="38">
        <v>6.14557096E-3</v>
      </c>
      <c r="AB322" s="38">
        <v>5.8576622800000002E-3</v>
      </c>
      <c r="AC322" s="38">
        <v>9.4942217500000002E-3</v>
      </c>
      <c r="AD322" s="38">
        <v>1.0384466050000001E-2</v>
      </c>
      <c r="AE322" s="38">
        <v>1.191584347E-2</v>
      </c>
      <c r="AF322" s="38">
        <v>1.100155603E-2</v>
      </c>
      <c r="AG322" s="38">
        <v>1.189041198E-2</v>
      </c>
      <c r="AH322" s="38">
        <v>1.4467666150000001E-2</v>
      </c>
      <c r="AI322" s="38">
        <v>1.6008490260000001E-2</v>
      </c>
      <c r="AJ322" s="38">
        <v>1.7129397849999999E-2</v>
      </c>
      <c r="AK322" s="38">
        <v>1.7830628649999999E-2</v>
      </c>
      <c r="AL322" s="38">
        <v>1.722702441E-2</v>
      </c>
      <c r="AM322" s="38">
        <v>2.220210983E-2</v>
      </c>
      <c r="AN322" s="38">
        <v>2.3973471820000002E-2</v>
      </c>
      <c r="AO322" s="38">
        <v>2.7980731450000001E-2</v>
      </c>
      <c r="AP322" s="38">
        <v>2.9871710150000001E-2</v>
      </c>
      <c r="AQ322" s="38">
        <v>2.8864143490000001E-2</v>
      </c>
      <c r="AR322" s="38">
        <v>2.8818591819999999E-2</v>
      </c>
      <c r="AS322" s="38">
        <v>2.910855243E-2</v>
      </c>
      <c r="AT322" s="38">
        <v>3.3023363399999998E-2</v>
      </c>
      <c r="AU322" s="38">
        <v>3.4914645449999997E-2</v>
      </c>
      <c r="AV322" s="38">
        <v>3.9725101290000002E-2</v>
      </c>
      <c r="AW322" s="38">
        <v>3.6408195269999999E-2</v>
      </c>
      <c r="AX322" s="38">
        <v>3.918841679E-2</v>
      </c>
      <c r="AY322" s="38">
        <v>3.8927653899999998E-2</v>
      </c>
      <c r="AZ322" s="38">
        <v>4.0493077189999997E-2</v>
      </c>
      <c r="BA322" s="38">
        <v>4.0393416830000001E-2</v>
      </c>
      <c r="BB322" s="38">
        <v>4.4202930360000003E-2</v>
      </c>
      <c r="BC322" s="38">
        <v>4.1352871649999998E-2</v>
      </c>
      <c r="BD322" s="38">
        <v>3.9920873590000003E-2</v>
      </c>
      <c r="BE322" s="38">
        <v>3.612472102E-2</v>
      </c>
      <c r="BF322" s="38">
        <v>4.004566163E-2</v>
      </c>
      <c r="BG322" s="38">
        <v>3.9860969250000003E-2</v>
      </c>
      <c r="BH322" s="38">
        <v>3.8084902410000003E-2</v>
      </c>
      <c r="BI322" s="38">
        <v>3.816567597E-2</v>
      </c>
      <c r="BJ322" s="38">
        <v>3.9631412929999998E-2</v>
      </c>
      <c r="BK322" s="38">
        <v>4.21183797E-2</v>
      </c>
      <c r="BL322" s="38">
        <v>4.2438402059999998E-2</v>
      </c>
      <c r="BM322" s="38">
        <v>4.1796275340000001E-2</v>
      </c>
      <c r="BN322" s="38">
        <v>4.1514104259999997E-2</v>
      </c>
      <c r="BO322" s="38">
        <v>4.2823558909999997E-2</v>
      </c>
      <c r="BP322" s="38">
        <v>4.3578624490000002E-2</v>
      </c>
      <c r="BQ322" s="38">
        <v>4.628061713E-2</v>
      </c>
      <c r="BR322" s="38">
        <v>3.9899391329999999E-2</v>
      </c>
      <c r="BS322" s="38">
        <v>4.2570718059999998E-2</v>
      </c>
      <c r="BT322" s="38">
        <v>4.2522662849999997E-2</v>
      </c>
      <c r="BU322" s="38">
        <v>4.1619378989999997E-2</v>
      </c>
      <c r="BV322" s="38">
        <v>4.2958027699999998E-2</v>
      </c>
      <c r="BW322" s="38">
        <v>4.2790833510000001E-2</v>
      </c>
      <c r="BX322" s="38">
        <v>4.1949629350000003E-2</v>
      </c>
      <c r="BY322" s="38">
        <v>4.342390627E-2</v>
      </c>
      <c r="BZ322" s="38">
        <v>4.5917712559999997E-2</v>
      </c>
      <c r="CA322" s="38">
        <v>4.699904421E-2</v>
      </c>
      <c r="CB322" s="38">
        <v>5.1068197539999999E-2</v>
      </c>
      <c r="CC322" s="38">
        <v>5.1685113990000003E-2</v>
      </c>
      <c r="CD322" s="38">
        <v>4.935908613E-2</v>
      </c>
      <c r="CE322" s="38">
        <v>3.1956421419999999E-2</v>
      </c>
      <c r="CF322" s="38">
        <v>4.1608033769999997E-2</v>
      </c>
      <c r="CG322" s="38">
        <v>4.650546379E-2</v>
      </c>
      <c r="CH322" s="38">
        <v>4.4065163689999999E-2</v>
      </c>
      <c r="CI322" s="38">
        <v>3.8946162290000003E-2</v>
      </c>
      <c r="CJ322" s="38">
        <v>3.8360989659999997E-2</v>
      </c>
      <c r="CK322" s="38">
        <v>3.5626911439999999E-2</v>
      </c>
      <c r="CL322" s="38">
        <v>3.7852537989999997E-2</v>
      </c>
      <c r="CM322" s="38">
        <v>3.8953335220000003E-2</v>
      </c>
      <c r="CN322" s="38">
        <v>3.9671337850000002E-2</v>
      </c>
      <c r="CO322" s="38">
        <v>3.759613136E-2</v>
      </c>
      <c r="CP322" s="38">
        <v>3.295979576E-2</v>
      </c>
      <c r="CQ322" s="38">
        <v>3.8800868160000002E-2</v>
      </c>
      <c r="CR322" s="38">
        <v>3.8824149959999998E-2</v>
      </c>
      <c r="CS322" s="38">
        <v>3.4111875E-2</v>
      </c>
      <c r="CT322" s="38">
        <v>3.232087552E-2</v>
      </c>
    </row>
    <row r="323" spans="1:98" ht="14.5" x14ac:dyDescent="0.65">
      <c r="A323" s="77"/>
      <c r="B323" s="77"/>
      <c r="C323" s="38" t="s">
        <v>4</v>
      </c>
      <c r="D323" s="38">
        <f>D324-D322</f>
        <v>2.0332607125750357E-12</v>
      </c>
      <c r="E323" s="38">
        <f t="shared" ref="E323" si="4247">E324-E322</f>
        <v>1.4055936091371558E-3</v>
      </c>
      <c r="F323" s="38">
        <f t="shared" ref="F323" si="4248">F324-F322</f>
        <v>2.1924762529593141E-3</v>
      </c>
      <c r="G323" s="38">
        <f t="shared" ref="G323" si="4249">G324-G322</f>
        <v>2.8548095639124287E-3</v>
      </c>
      <c r="H323" s="38">
        <f t="shared" ref="H323" si="4250">H324-H322</f>
        <v>3.7400077837910399E-3</v>
      </c>
      <c r="I323" s="38">
        <f t="shared" ref="I323" si="4251">I324-I322</f>
        <v>4.5423156770203728E-3</v>
      </c>
      <c r="J323" s="38">
        <f t="shared" ref="J323" si="4252">J324-J322</f>
        <v>5.4859406085363436E-3</v>
      </c>
      <c r="K323" s="38">
        <f t="shared" ref="K323" si="4253">K324-K322</f>
        <v>6.2148719445185574E-3</v>
      </c>
      <c r="L323" s="38">
        <f t="shared" ref="L323" si="4254">L324-L322</f>
        <v>6.944047146841689E-3</v>
      </c>
      <c r="M323" s="38">
        <f t="shared" ref="M323" si="4255">M324-M322</f>
        <v>7.7742700257865524E-3</v>
      </c>
      <c r="N323" s="38">
        <f t="shared" ref="N323" si="4256">N324-N322</f>
        <v>8.5261940068692629E-3</v>
      </c>
      <c r="O323" s="38">
        <f t="shared" ref="O323" si="4257">O324-O322</f>
        <v>9.1419398937139205E-3</v>
      </c>
      <c r="P323" s="38">
        <f t="shared" ref="P323" si="4258">P324-P322</f>
        <v>9.581152759499818E-3</v>
      </c>
      <c r="Q323" s="38">
        <f t="shared" ref="Q323" si="4259">Q324-Q322</f>
        <v>9.9040601234297535E-3</v>
      </c>
      <c r="R323" s="38">
        <f t="shared" ref="R323" si="4260">R324-R322</f>
        <v>1.0105972755113176E-2</v>
      </c>
      <c r="S323" s="38">
        <f t="shared" ref="S323" si="4261">S324-S322</f>
        <v>9.7836592925159907E-3</v>
      </c>
      <c r="T323" s="38">
        <f t="shared" ref="T323" si="4262">T324-T322</f>
        <v>9.1041319265373847E-3</v>
      </c>
      <c r="U323" s="38">
        <f t="shared" ref="U323" si="4263">U324-U322</f>
        <v>9.2443618197367728E-3</v>
      </c>
      <c r="V323" s="38">
        <f t="shared" ref="V323" si="4264">V324-V322</f>
        <v>9.7884858768289215E-3</v>
      </c>
      <c r="W323" s="38">
        <f t="shared" ref="W323" si="4265">W324-W322</f>
        <v>1.0556666674350252E-2</v>
      </c>
      <c r="X323" s="38">
        <f t="shared" ref="X323" si="4266">X324-X322</f>
        <v>1.1013143230354716E-2</v>
      </c>
      <c r="Y323" s="38">
        <f t="shared" ref="Y323" si="4267">Y324-Y322</f>
        <v>1.1414108548723751E-2</v>
      </c>
      <c r="Z323" s="38">
        <f t="shared" ref="Z323" si="4268">Z324-Z322</f>
        <v>1.2266497387373666E-2</v>
      </c>
      <c r="AA323" s="38">
        <f t="shared" ref="AA323" si="4269">AA324-AA322</f>
        <v>1.3268060885732649E-2</v>
      </c>
      <c r="AB323" s="38">
        <f t="shared" ref="AB323" si="4270">AB324-AB322</f>
        <v>1.4076353326077142E-2</v>
      </c>
      <c r="AC323" s="38">
        <f t="shared" ref="AC323" si="4271">AC324-AC322</f>
        <v>1.4658640489810967E-2</v>
      </c>
      <c r="AD323" s="38">
        <f t="shared" ref="AD323" si="4272">AD324-AD322</f>
        <v>1.6652109199933374E-2</v>
      </c>
      <c r="AE323" s="38">
        <f t="shared" ref="AE323" si="4273">AE324-AE322</f>
        <v>1.8597996906438603E-2</v>
      </c>
      <c r="AF323" s="38">
        <f t="shared" ref="AF323" si="4274">AF324-AF322</f>
        <v>2.0835072677897422E-2</v>
      </c>
      <c r="AG323" s="38">
        <f t="shared" ref="AG323" si="4275">AG324-AG322</f>
        <v>2.2358275442335387E-2</v>
      </c>
      <c r="AH323" s="38">
        <f t="shared" ref="AH323" si="4276">AH324-AH322</f>
        <v>2.4119583845532873E-2</v>
      </c>
      <c r="AI323" s="38">
        <f t="shared" ref="AI323" si="4277">AI324-AI322</f>
        <v>2.6715711404017038E-2</v>
      </c>
      <c r="AJ323" s="38">
        <f t="shared" ref="AJ323" si="4278">AJ324-AJ322</f>
        <v>2.9549304953107487E-2</v>
      </c>
      <c r="AK323" s="38">
        <f t="shared" ref="AK323" si="4279">AK324-AK322</f>
        <v>3.2452230193212479E-2</v>
      </c>
      <c r="AL323" s="38">
        <f t="shared" ref="AL323" si="4280">AL324-AL322</f>
        <v>3.5312073377630017E-2</v>
      </c>
      <c r="AM323" s="38">
        <f t="shared" ref="AM323" si="4281">AM324-AM322</f>
        <v>3.7668619475742168E-2</v>
      </c>
      <c r="AN323" s="38">
        <f t="shared" ref="AN323" si="4282">AN324-AN322</f>
        <v>4.1785063432609341E-2</v>
      </c>
      <c r="AO323" s="38">
        <f t="shared" ref="AO323" si="4283">AO324-AO322</f>
        <v>4.5930432818646422E-2</v>
      </c>
      <c r="AP323" s="38">
        <f t="shared" ref="AP323" si="4284">AP324-AP322</f>
        <v>5.1105384453791543E-2</v>
      </c>
      <c r="AQ323" s="38">
        <f t="shared" ref="AQ323" si="4285">AQ324-AQ322</f>
        <v>5.6278794821529636E-2</v>
      </c>
      <c r="AR323" s="38">
        <f t="shared" ref="AR323" si="4286">AR324-AR322</f>
        <v>6.0405926262206852E-2</v>
      </c>
      <c r="AS323" s="38">
        <f t="shared" ref="AS323" si="4287">AS324-AS322</f>
        <v>6.4134893015420358E-2</v>
      </c>
      <c r="AT323" s="38">
        <f t="shared" ref="AT323" si="4288">AT324-AT322</f>
        <v>6.7685267733161691E-2</v>
      </c>
      <c r="AU323" s="38">
        <f t="shared" ref="AU323" si="4289">AU324-AU322</f>
        <v>7.255469099501638E-2</v>
      </c>
      <c r="AV323" s="38">
        <f t="shared" ref="AV323" si="4290">AV324-AV322</f>
        <v>7.7574698298894379E-2</v>
      </c>
      <c r="AW323" s="38">
        <f t="shared" ref="AW323" si="4291">AW324-AW322</f>
        <v>8.3855440429962874E-2</v>
      </c>
      <c r="AX323" s="38">
        <f t="shared" ref="AX323" si="4292">AX324-AX322</f>
        <v>8.7934347926445819E-2</v>
      </c>
      <c r="AY323" s="38">
        <f t="shared" ref="AY323" si="4293">AY324-AY322</f>
        <v>9.2872043473883475E-2</v>
      </c>
      <c r="AZ323" s="38">
        <f t="shared" ref="AZ323" si="4294">AZ324-AZ322</f>
        <v>9.7257398694134023E-2</v>
      </c>
      <c r="BA323" s="38">
        <f t="shared" ref="BA323" si="4295">BA324-BA322</f>
        <v>0.10193759731262772</v>
      </c>
      <c r="BB323" s="38">
        <f t="shared" ref="BB323" si="4296">BB324-BB322</f>
        <v>0.10609731291542146</v>
      </c>
      <c r="BC323" s="38">
        <f t="shared" ref="BC323" si="4297">BC324-BC322</f>
        <v>0.11144943936606654</v>
      </c>
      <c r="BD323" s="38">
        <f t="shared" ref="BD323" si="4298">BD324-BD322</f>
        <v>0.11503280101289502</v>
      </c>
      <c r="BE323" s="38">
        <f t="shared" ref="BE323" si="4299">BE324-BE322</f>
        <v>0.11794350261379638</v>
      </c>
      <c r="BF323" s="38">
        <f t="shared" ref="BF323" si="4300">BF324-BF322</f>
        <v>0.11936289275084866</v>
      </c>
      <c r="BG323" s="38">
        <f t="shared" ref="BG323" si="4301">BG324-BG322</f>
        <v>0.1225212638317227</v>
      </c>
      <c r="BH323" s="38">
        <f t="shared" ref="BH323" si="4302">BH324-BH322</f>
        <v>0.12525978898033163</v>
      </c>
      <c r="BI323" s="38">
        <f t="shared" ref="BI323" si="4303">BI324-BI322</f>
        <v>0.12703710578237171</v>
      </c>
      <c r="BJ323" s="38">
        <f t="shared" ref="BJ323" si="4304">BJ324-BJ322</f>
        <v>0.1288770575044676</v>
      </c>
      <c r="BK323" s="38">
        <f t="shared" ref="BK323" si="4305">BK324-BK322</f>
        <v>0.13132384617086057</v>
      </c>
      <c r="BL323" s="38">
        <f t="shared" ref="BL323" si="4306">BL324-BL322</f>
        <v>0.1345941893123373</v>
      </c>
      <c r="BM323" s="38">
        <f t="shared" ref="BM323" si="4307">BM324-BM322</f>
        <v>0.13762231195733637</v>
      </c>
      <c r="BN323" s="38">
        <f t="shared" ref="BN323" si="4308">BN324-BN322</f>
        <v>0.14003657559128699</v>
      </c>
      <c r="BO323" s="38">
        <f t="shared" ref="BO323" si="4309">BO324-BO322</f>
        <v>0.14219016552884195</v>
      </c>
      <c r="BP323" s="38">
        <f t="shared" ref="BP323" si="4310">BP324-BP322</f>
        <v>0.14462514140262506</v>
      </c>
      <c r="BQ323" s="38">
        <f t="shared" ref="BQ323" si="4311">BQ324-BQ322</f>
        <v>0.14727771779473001</v>
      </c>
      <c r="BR323" s="38">
        <f t="shared" ref="BR323" si="4312">BR324-BR322</f>
        <v>0.15069881796733214</v>
      </c>
      <c r="BS323" s="38">
        <f t="shared" ref="BS323" si="4313">BS324-BS322</f>
        <v>0.15120254542234901</v>
      </c>
      <c r="BT323" s="38">
        <f t="shared" ref="BT323" si="4314">BT324-BT322</f>
        <v>0.15311752489780947</v>
      </c>
      <c r="BU323" s="38">
        <f t="shared" ref="BU323" si="4315">BU324-BU322</f>
        <v>0.15491472430836939</v>
      </c>
      <c r="BV323" s="38">
        <f t="shared" ref="BV323" si="4316">BV324-BV322</f>
        <v>0.15613668150704829</v>
      </c>
      <c r="BW323" s="38">
        <f t="shared" ref="BW323" si="4317">BW324-BW322</f>
        <v>0.15802845439124447</v>
      </c>
      <c r="BX323" s="38">
        <f t="shared" ref="BX323" si="4318">BX324-BX322</f>
        <v>0.15979440469344058</v>
      </c>
      <c r="BY323" s="38">
        <f t="shared" ref="BY323" si="4319">BY324-BY322</f>
        <v>0.16126254093591674</v>
      </c>
      <c r="BZ323" s="38">
        <f t="shared" ref="BZ323" si="4320">BZ324-BZ322</f>
        <v>0.16321657091983766</v>
      </c>
      <c r="CA323" s="38">
        <f t="shared" ref="CA323" si="4321">CA324-CA322</f>
        <v>0.16601296285241957</v>
      </c>
      <c r="CB323" s="38">
        <f t="shared" ref="CB323" si="4322">CB324-CB322</f>
        <v>0.16895015623076473</v>
      </c>
      <c r="CC323" s="38">
        <f t="shared" ref="CC323" si="4323">CC324-CC322</f>
        <v>0.17319665876266555</v>
      </c>
      <c r="CD323" s="38">
        <f t="shared" ref="CD323" si="4324">CD324-CD322</f>
        <v>0.17702821247631234</v>
      </c>
      <c r="CE323" s="38">
        <f t="shared" ref="CE323" si="4325">CE324-CE322</f>
        <v>0.17946509259984506</v>
      </c>
      <c r="CF323" s="38">
        <f t="shared" ref="CF323" si="4326">CF324-CF322</f>
        <v>0.17496911515350022</v>
      </c>
      <c r="CG323" s="38">
        <f t="shared" ref="CG323" si="4327">CG324-CG322</f>
        <v>0.17594547656468804</v>
      </c>
      <c r="CH323" s="38">
        <f t="shared" ref="CH323" si="4328">CH324-CH322</f>
        <v>0.17872456534878955</v>
      </c>
      <c r="CI323" s="38">
        <f t="shared" ref="CI323" si="4329">CI324-CI322</f>
        <v>0.17999813595442207</v>
      </c>
      <c r="CJ323" s="38">
        <f t="shared" ref="CJ323" si="4330">CJ324-CJ322</f>
        <v>0.17919974312944337</v>
      </c>
      <c r="CK323" s="38">
        <f t="shared" ref="CK323" si="4331">CK324-CK322</f>
        <v>0.17859341003549242</v>
      </c>
      <c r="CL323" s="38">
        <f t="shared" ref="CL323" si="4332">CL324-CL322</f>
        <v>0.17742102548491726</v>
      </c>
      <c r="CM323" s="38">
        <f t="shared" ref="CM323" si="4333">CM324-CM322</f>
        <v>0.17747395553346612</v>
      </c>
      <c r="CN323" s="38">
        <f t="shared" ref="CN323" si="4334">CN324-CN322</f>
        <v>0.17798020722928248</v>
      </c>
      <c r="CO323" s="38">
        <f t="shared" ref="CO323" si="4335">CO324-CO322</f>
        <v>0.17876399412138366</v>
      </c>
      <c r="CP323" s="38">
        <f t="shared" ref="CP323" si="4336">CP324-CP322</f>
        <v>0.17861460186827441</v>
      </c>
      <c r="CQ323" s="38">
        <f t="shared" ref="CQ323" si="4337">CQ324-CQ322</f>
        <v>0.17684306946599077</v>
      </c>
      <c r="CR323" s="38">
        <f t="shared" ref="CR323" si="4338">CR324-CR322</f>
        <v>0.17796507926769975</v>
      </c>
      <c r="CS323" s="38">
        <f t="shared" ref="CS323" si="4339">CS324-CS322</f>
        <v>0.17876031487562039</v>
      </c>
      <c r="CT323" s="38">
        <f t="shared" ref="CT323" si="4340">CT324-CT322</f>
        <v>0.17750167919035525</v>
      </c>
    </row>
    <row r="324" spans="1:98" ht="14.5" x14ac:dyDescent="0.65">
      <c r="A324" s="77"/>
      <c r="B324" s="78"/>
      <c r="C324" s="38" t="s">
        <v>6</v>
      </c>
      <c r="D324" s="38">
        <v>3.5486544220332608E-3</v>
      </c>
      <c r="E324" s="38">
        <v>4.2766532091371556E-3</v>
      </c>
      <c r="F324" s="38">
        <v>5.0387642929593142E-3</v>
      </c>
      <c r="G324" s="38">
        <v>6.4652107839124288E-3</v>
      </c>
      <c r="H324" s="38">
        <v>7.4794386537910401E-3</v>
      </c>
      <c r="I324" s="38">
        <v>8.8851766870203727E-3</v>
      </c>
      <c r="J324" s="38">
        <v>9.612809518536344E-3</v>
      </c>
      <c r="K324" s="38">
        <v>1.0501460494518557E-2</v>
      </c>
      <c r="L324" s="38">
        <v>1.1649715226841689E-2</v>
      </c>
      <c r="M324" s="38">
        <v>1.2511306855786553E-2</v>
      </c>
      <c r="N324" s="38">
        <v>1.3087170796869264E-2</v>
      </c>
      <c r="O324" s="38">
        <v>1.3330833963713921E-2</v>
      </c>
      <c r="P324" s="38">
        <v>1.3465702779499818E-2</v>
      </c>
      <c r="Q324" s="38">
        <v>1.3429311073429753E-2</v>
      </c>
      <c r="R324" s="38">
        <v>1.2209540255113177E-2</v>
      </c>
      <c r="S324" s="38">
        <v>1.0591979912515991E-2</v>
      </c>
      <c r="T324" s="38">
        <v>1.1457077136537385E-2</v>
      </c>
      <c r="U324" s="38">
        <v>1.2715503069736773E-2</v>
      </c>
      <c r="V324" s="38">
        <v>1.4119948746828922E-2</v>
      </c>
      <c r="W324" s="38">
        <v>1.4746991534350253E-2</v>
      </c>
      <c r="X324" s="38">
        <v>1.5166622020354716E-2</v>
      </c>
      <c r="Y324" s="38">
        <v>1.6795059298723752E-2</v>
      </c>
      <c r="Z324" s="38">
        <v>1.8463318287373666E-2</v>
      </c>
      <c r="AA324" s="38">
        <v>1.9413631845732648E-2</v>
      </c>
      <c r="AB324" s="38">
        <v>1.9934015606077143E-2</v>
      </c>
      <c r="AC324" s="38">
        <v>2.4152862239810967E-2</v>
      </c>
      <c r="AD324" s="38">
        <v>2.7036575249933373E-2</v>
      </c>
      <c r="AE324" s="38">
        <v>3.0513840376438603E-2</v>
      </c>
      <c r="AF324" s="38">
        <v>3.183662870789742E-2</v>
      </c>
      <c r="AG324" s="38">
        <v>3.4248687422335389E-2</v>
      </c>
      <c r="AH324" s="38">
        <v>3.8587249995532875E-2</v>
      </c>
      <c r="AI324" s="38">
        <v>4.2724201664017039E-2</v>
      </c>
      <c r="AJ324" s="38">
        <v>4.6678702803107486E-2</v>
      </c>
      <c r="AK324" s="38">
        <v>5.0282858843212479E-2</v>
      </c>
      <c r="AL324" s="38">
        <v>5.2539097787630017E-2</v>
      </c>
      <c r="AM324" s="38">
        <v>5.9870729305742172E-2</v>
      </c>
      <c r="AN324" s="38">
        <v>6.5758535252609343E-2</v>
      </c>
      <c r="AO324" s="38">
        <v>7.3911164268646426E-2</v>
      </c>
      <c r="AP324" s="38">
        <v>8.0977094603791544E-2</v>
      </c>
      <c r="AQ324" s="38">
        <v>8.5142938311529637E-2</v>
      </c>
      <c r="AR324" s="38">
        <v>8.9224518082206855E-2</v>
      </c>
      <c r="AS324" s="38">
        <v>9.3243445445420362E-2</v>
      </c>
      <c r="AT324" s="38">
        <v>0.1007086311331617</v>
      </c>
      <c r="AU324" s="38">
        <v>0.10746933644501638</v>
      </c>
      <c r="AV324" s="38">
        <v>0.11729979958889439</v>
      </c>
      <c r="AW324" s="38">
        <v>0.12026363569996287</v>
      </c>
      <c r="AX324" s="38">
        <v>0.12712276471644582</v>
      </c>
      <c r="AY324" s="38">
        <v>0.13179969737388347</v>
      </c>
      <c r="AZ324" s="38">
        <v>0.13775047588413403</v>
      </c>
      <c r="BA324" s="38">
        <v>0.14233101414262772</v>
      </c>
      <c r="BB324" s="38">
        <v>0.15030024327542146</v>
      </c>
      <c r="BC324" s="38">
        <v>0.15280231101606653</v>
      </c>
      <c r="BD324" s="38">
        <v>0.15495367460289503</v>
      </c>
      <c r="BE324" s="38">
        <v>0.15406822363379638</v>
      </c>
      <c r="BF324" s="38">
        <v>0.15940855438084867</v>
      </c>
      <c r="BG324" s="38">
        <v>0.1623822330817227</v>
      </c>
      <c r="BH324" s="38">
        <v>0.16334469139033164</v>
      </c>
      <c r="BI324" s="38">
        <v>0.16520278175237171</v>
      </c>
      <c r="BJ324" s="38">
        <v>0.16850847043446759</v>
      </c>
      <c r="BK324" s="38">
        <v>0.17344222587086058</v>
      </c>
      <c r="BL324" s="38">
        <v>0.17703259137233729</v>
      </c>
      <c r="BM324" s="38">
        <v>0.17941858729733637</v>
      </c>
      <c r="BN324" s="38">
        <v>0.18155067985128698</v>
      </c>
      <c r="BO324" s="38">
        <v>0.18501372443884195</v>
      </c>
      <c r="BP324" s="38">
        <v>0.18820376589262505</v>
      </c>
      <c r="BQ324" s="38">
        <v>0.19355833492473001</v>
      </c>
      <c r="BR324" s="38">
        <v>0.19059820929733215</v>
      </c>
      <c r="BS324" s="38">
        <v>0.19377326348234902</v>
      </c>
      <c r="BT324" s="38">
        <v>0.19564018774780947</v>
      </c>
      <c r="BU324" s="38">
        <v>0.19653410329836937</v>
      </c>
      <c r="BV324" s="38">
        <v>0.19909470920704828</v>
      </c>
      <c r="BW324" s="38">
        <v>0.20081928790124445</v>
      </c>
      <c r="BX324" s="38">
        <v>0.20174403404344057</v>
      </c>
      <c r="BY324" s="38">
        <v>0.20468644720591675</v>
      </c>
      <c r="BZ324" s="38">
        <v>0.20913428347983765</v>
      </c>
      <c r="CA324" s="38">
        <v>0.21301200706241957</v>
      </c>
      <c r="CB324" s="38">
        <v>0.22001835377076473</v>
      </c>
      <c r="CC324" s="38">
        <v>0.22488177275266555</v>
      </c>
      <c r="CD324" s="38">
        <v>0.22638729860631235</v>
      </c>
      <c r="CE324" s="38">
        <v>0.21142151401984505</v>
      </c>
      <c r="CF324" s="38">
        <v>0.21657714892350022</v>
      </c>
      <c r="CG324" s="38">
        <v>0.22245094035468804</v>
      </c>
      <c r="CH324" s="38">
        <v>0.22278972903878955</v>
      </c>
      <c r="CI324" s="38">
        <v>0.21894429824442208</v>
      </c>
      <c r="CJ324" s="38">
        <v>0.21756073278944338</v>
      </c>
      <c r="CK324" s="38">
        <v>0.21422032147549241</v>
      </c>
      <c r="CL324" s="38">
        <v>0.21527356347491725</v>
      </c>
      <c r="CM324" s="38">
        <v>0.21642729075346612</v>
      </c>
      <c r="CN324" s="38">
        <v>0.21765154507928247</v>
      </c>
      <c r="CO324" s="38">
        <v>0.21636012548138367</v>
      </c>
      <c r="CP324" s="38">
        <v>0.2115743976282744</v>
      </c>
      <c r="CQ324" s="38">
        <v>0.21564393762599077</v>
      </c>
      <c r="CR324" s="38">
        <v>0.21678922922769975</v>
      </c>
      <c r="CS324" s="38">
        <v>0.21287218987562037</v>
      </c>
      <c r="CT324" s="38">
        <v>0.20982255471035524</v>
      </c>
    </row>
    <row r="325" spans="1:98" ht="14.5" x14ac:dyDescent="0.65">
      <c r="A325" s="77"/>
      <c r="B325" s="76" t="s">
        <v>65</v>
      </c>
      <c r="C325" s="38" t="s">
        <v>3</v>
      </c>
      <c r="D325" s="38">
        <v>4.5570300000000001E-4</v>
      </c>
      <c r="E325" s="38">
        <v>4.3145873000000003E-4</v>
      </c>
      <c r="F325" s="38">
        <v>3.7723851999999999E-4</v>
      </c>
      <c r="G325" s="38">
        <v>4.3966196E-4</v>
      </c>
      <c r="H325" s="38">
        <v>4.5466149000000002E-4</v>
      </c>
      <c r="I325" s="38">
        <v>5.5114523000000001E-4</v>
      </c>
      <c r="J325" s="38">
        <v>6.5274848000000001E-4</v>
      </c>
      <c r="K325" s="38">
        <v>6.7580123000000002E-4</v>
      </c>
      <c r="L325" s="38">
        <v>7.7816664999999995E-4</v>
      </c>
      <c r="M325" s="38">
        <v>8.5818709999999998E-4</v>
      </c>
      <c r="N325" s="38">
        <v>6.9913674999999998E-4</v>
      </c>
      <c r="O325" s="38">
        <v>7.4251801000000002E-4</v>
      </c>
      <c r="P325" s="38">
        <v>6.1286410999999996E-4</v>
      </c>
      <c r="Q325" s="38">
        <v>5.7405596000000003E-4</v>
      </c>
      <c r="R325" s="38">
        <v>2.3516663000000001E-4</v>
      </c>
      <c r="S325" s="38">
        <v>5.5969254999999995E-4</v>
      </c>
      <c r="T325" s="38">
        <v>1.5649579999999999E-4</v>
      </c>
      <c r="U325" s="38">
        <v>2.9770947000000002E-4</v>
      </c>
      <c r="V325" s="38">
        <v>4.1588479999999999E-4</v>
      </c>
      <c r="W325" s="38">
        <v>3.4535813E-4</v>
      </c>
      <c r="X325" s="38">
        <v>4.4582962999999999E-4</v>
      </c>
      <c r="Y325" s="38">
        <v>8.1093253000000004E-4</v>
      </c>
      <c r="Z325" s="38">
        <v>7.8256609999999998E-4</v>
      </c>
      <c r="AA325" s="38">
        <v>1.19611782E-3</v>
      </c>
      <c r="AB325" s="38">
        <v>1.1552305399999999E-3</v>
      </c>
      <c r="AC325" s="38">
        <v>1.4955447499999999E-3</v>
      </c>
      <c r="AD325" s="38">
        <v>1.7143575600000001E-3</v>
      </c>
      <c r="AE325" s="38">
        <v>1.9036843300000001E-3</v>
      </c>
      <c r="AF325" s="38">
        <v>1.8597862399999999E-3</v>
      </c>
      <c r="AG325" s="38">
        <v>1.89274053E-3</v>
      </c>
      <c r="AH325" s="38">
        <v>2.4268518599999999E-3</v>
      </c>
      <c r="AI325" s="38">
        <v>2.7666340499999998E-3</v>
      </c>
      <c r="AJ325" s="38">
        <v>3.1654232599999999E-3</v>
      </c>
      <c r="AK325" s="38">
        <v>3.3286460999999998E-3</v>
      </c>
      <c r="AL325" s="38">
        <v>3.1273634400000002E-3</v>
      </c>
      <c r="AM325" s="38">
        <v>4.8472764200000002E-3</v>
      </c>
      <c r="AN325" s="38">
        <v>5.5237481099999998E-3</v>
      </c>
      <c r="AO325" s="38">
        <v>6.2823643E-3</v>
      </c>
      <c r="AP325" s="38">
        <v>6.7539638200000002E-3</v>
      </c>
      <c r="AQ325" s="38">
        <v>6.7182159400000002E-3</v>
      </c>
      <c r="AR325" s="38">
        <v>5.0704536499999999E-3</v>
      </c>
      <c r="AS325" s="38">
        <v>5.1728982300000004E-3</v>
      </c>
      <c r="AT325" s="38">
        <v>5.6981027399999997E-3</v>
      </c>
      <c r="AU325" s="38">
        <v>6.0823518899999996E-3</v>
      </c>
      <c r="AV325" s="38">
        <v>7.06629919E-3</v>
      </c>
      <c r="AW325" s="38">
        <v>6.86675837E-3</v>
      </c>
      <c r="AX325" s="38">
        <v>7.0401812800000001E-3</v>
      </c>
      <c r="AY325" s="38">
        <v>6.2722087999999999E-3</v>
      </c>
      <c r="AZ325" s="38">
        <v>6.2455585299999996E-3</v>
      </c>
      <c r="BA325" s="38">
        <v>6.2071613399999996E-3</v>
      </c>
      <c r="BB325" s="38">
        <v>6.6592206600000004E-3</v>
      </c>
      <c r="BC325" s="38">
        <v>6.7597648799999997E-3</v>
      </c>
      <c r="BD325" s="38">
        <v>6.3466254799999997E-3</v>
      </c>
      <c r="BE325" s="38">
        <v>5.6939566300000001E-3</v>
      </c>
      <c r="BF325" s="38">
        <v>6.4176074700000004E-3</v>
      </c>
      <c r="BG325" s="38">
        <v>6.4412974800000002E-3</v>
      </c>
      <c r="BH325" s="38">
        <v>6.5508928500000001E-3</v>
      </c>
      <c r="BI325" s="38">
        <v>6.2190539100000003E-3</v>
      </c>
      <c r="BJ325" s="38">
        <v>6.2108717100000004E-3</v>
      </c>
      <c r="BK325" s="38">
        <v>6.4686910300000003E-3</v>
      </c>
      <c r="BL325" s="38">
        <v>6.5461740499999999E-3</v>
      </c>
      <c r="BM325" s="38">
        <v>5.9644219499999998E-3</v>
      </c>
      <c r="BN325" s="38">
        <v>5.7357101200000002E-3</v>
      </c>
      <c r="BO325" s="38">
        <v>6.0941522600000001E-3</v>
      </c>
      <c r="BP325" s="38">
        <v>6.1360422300000004E-3</v>
      </c>
      <c r="BQ325" s="38">
        <v>6.4206729400000002E-3</v>
      </c>
      <c r="BR325" s="38">
        <v>5.6899964100000002E-3</v>
      </c>
      <c r="BS325" s="38">
        <v>6.2160076999999998E-3</v>
      </c>
      <c r="BT325" s="38">
        <v>5.94436937E-3</v>
      </c>
      <c r="BU325" s="38">
        <v>5.8305713899999998E-3</v>
      </c>
      <c r="BV325" s="38">
        <v>4.6507197199999999E-3</v>
      </c>
      <c r="BW325" s="38">
        <v>4.4043250600000004E-3</v>
      </c>
      <c r="BX325" s="38">
        <v>4.0555420600000003E-3</v>
      </c>
      <c r="BY325" s="38">
        <v>4.2061854700000002E-3</v>
      </c>
      <c r="BZ325" s="38">
        <v>4.39085824E-3</v>
      </c>
      <c r="CA325" s="38">
        <v>4.1604727899999996E-3</v>
      </c>
      <c r="CB325" s="38">
        <v>4.9955000299999998E-3</v>
      </c>
      <c r="CC325" s="38">
        <v>4.7374399200000002E-3</v>
      </c>
      <c r="CD325" s="38">
        <v>4.7797266399999998E-3</v>
      </c>
      <c r="CE325" s="38">
        <v>4.62041416E-3</v>
      </c>
      <c r="CF325" s="38">
        <v>4.3349062900000001E-3</v>
      </c>
      <c r="CG325" s="38">
        <v>4.0994429900000004E-3</v>
      </c>
      <c r="CH325" s="38">
        <v>3.9236094599999997E-3</v>
      </c>
      <c r="CI325" s="38">
        <v>2.8869084400000001E-3</v>
      </c>
      <c r="CJ325" s="38">
        <v>2.6469608599999999E-3</v>
      </c>
      <c r="CK325" s="38">
        <v>2.1036809800000001E-3</v>
      </c>
      <c r="CL325" s="38">
        <v>2.5127034399999998E-3</v>
      </c>
      <c r="CM325" s="38">
        <v>2.10534928E-3</v>
      </c>
      <c r="CN325" s="38">
        <v>2.0078269000000002E-3</v>
      </c>
      <c r="CO325" s="38">
        <v>2.0772026E-3</v>
      </c>
      <c r="CP325" s="38">
        <v>1.65855465E-3</v>
      </c>
      <c r="CQ325" s="38">
        <v>1.66354022E-3</v>
      </c>
      <c r="CR325" s="38">
        <v>1.66037103E-3</v>
      </c>
      <c r="CS325" s="38">
        <v>1.2487614299999999E-3</v>
      </c>
      <c r="CT325" s="38">
        <v>1.2472618799999999E-3</v>
      </c>
    </row>
    <row r="326" spans="1:98" ht="14.5" x14ac:dyDescent="0.65">
      <c r="A326" s="77"/>
      <c r="B326" s="77"/>
      <c r="C326" s="38" t="s">
        <v>4</v>
      </c>
      <c r="D326" s="38">
        <f>D327-D325</f>
        <v>-6.302040053002278E-13</v>
      </c>
      <c r="E326" s="38">
        <f t="shared" ref="E326" si="4341">E327-E325</f>
        <v>1.443223737862396E-4</v>
      </c>
      <c r="F326" s="38">
        <f t="shared" ref="F326" si="4342">F327-F325</f>
        <v>2.3421322447792663E-4</v>
      </c>
      <c r="G326" s="38">
        <f t="shared" ref="G326" si="4343">G327-G325</f>
        <v>2.8547581642729446E-4</v>
      </c>
      <c r="H326" s="38">
        <f t="shared" ref="H326" si="4344">H327-H325</f>
        <v>3.4931765867289214E-4</v>
      </c>
      <c r="I326" s="38">
        <f t="shared" ref="I326" si="4345">I327-I325</f>
        <v>4.0588866800603815E-4</v>
      </c>
      <c r="J326" s="38">
        <f t="shared" ref="J326" si="4346">J327-J325</f>
        <v>4.8243899483843848E-4</v>
      </c>
      <c r="K326" s="38">
        <f t="shared" ref="K326" si="4347">K327-K325</f>
        <v>5.7554390961681251E-4</v>
      </c>
      <c r="L326" s="38">
        <f t="shared" ref="L326" si="4348">L327-L325</f>
        <v>6.5591445000462922E-4</v>
      </c>
      <c r="M326" s="38">
        <f t="shared" ref="M326" si="4349">M327-M325</f>
        <v>7.516596309091408E-4</v>
      </c>
      <c r="N326" s="38">
        <f t="shared" ref="N326" si="4350">N327-N325</f>
        <v>8.5467503377473133E-4</v>
      </c>
      <c r="O326" s="38">
        <f t="shared" ref="O326" si="4351">O327-O325</f>
        <v>8.8506903569065805E-4</v>
      </c>
      <c r="P326" s="38">
        <f t="shared" ref="P326" si="4352">P327-P325</f>
        <v>9.3552764357546041E-4</v>
      </c>
      <c r="Q326" s="38">
        <f t="shared" ref="Q326" si="4353">Q327-Q325</f>
        <v>9.3781834311563571E-4</v>
      </c>
      <c r="R326" s="38">
        <f t="shared" ref="R326" si="4354">R327-R325</f>
        <v>9.3658005212972242E-4</v>
      </c>
      <c r="S326" s="38">
        <f t="shared" ref="S326" si="4355">S327-S325</f>
        <v>8.3598432901616784E-4</v>
      </c>
      <c r="T326" s="38">
        <f t="shared" ref="T326" si="4356">T327-T325</f>
        <v>8.7559559631472336E-4</v>
      </c>
      <c r="U326" s="38">
        <f t="shared" ref="U326" si="4357">U327-U325</f>
        <v>7.7221561534776334E-4</v>
      </c>
      <c r="V326" s="38">
        <f t="shared" ref="V326" si="4358">V327-V325</f>
        <v>7.5113511450975226E-4</v>
      </c>
      <c r="W326" s="38">
        <f t="shared" ref="W326" si="4359">W327-W325</f>
        <v>7.7000754381945308E-4</v>
      </c>
      <c r="X326" s="38">
        <f t="shared" ref="X326" si="4360">X327-X325</f>
        <v>7.5452320320595889E-4</v>
      </c>
      <c r="Y326" s="38">
        <f t="shared" ref="Y326" si="4361">Y327-Y325</f>
        <v>7.7635143974619659E-4</v>
      </c>
      <c r="Z326" s="38">
        <f t="shared" ref="Z326" si="4362">Z327-Z325</f>
        <v>9.0653006229360084E-4</v>
      </c>
      <c r="AA326" s="38">
        <f t="shared" ref="AA326" si="4363">AA327-AA325</f>
        <v>9.8455875033624731E-4</v>
      </c>
      <c r="AB326" s="38">
        <f t="shared" ref="AB326" si="4364">AB327-AB325</f>
        <v>1.1772114741112171E-3</v>
      </c>
      <c r="AC326" s="38">
        <f t="shared" ref="AC326" si="4365">AC327-AC325</f>
        <v>1.303105300026259E-3</v>
      </c>
      <c r="AD326" s="38">
        <f t="shared" ref="AD326" si="4366">AD327-AD325</f>
        <v>1.5093876665200796E-3</v>
      </c>
      <c r="AE326" s="38">
        <f t="shared" ref="AE326" si="4367">AE327-AE325</f>
        <v>1.7366737112761675E-3</v>
      </c>
      <c r="AF326" s="38">
        <f t="shared" ref="AF326" si="4368">AF327-AF325</f>
        <v>1.9665782522620542E-3</v>
      </c>
      <c r="AG326" s="38">
        <f t="shared" ref="AG326" si="4369">AG327-AG325</f>
        <v>2.1357496288624987E-3</v>
      </c>
      <c r="AH326" s="38">
        <f t="shared" ref="AH326" si="4370">AH327-AH325</f>
        <v>2.2886731544489915E-3</v>
      </c>
      <c r="AI326" s="38">
        <f t="shared" ref="AI326" si="4371">AI327-AI325</f>
        <v>2.5909797673743392E-3</v>
      </c>
      <c r="AJ326" s="38">
        <f t="shared" ref="AJ326" si="4372">AJ327-AJ325</f>
        <v>2.9245954358989652E-3</v>
      </c>
      <c r="AK326" s="38">
        <f t="shared" ref="AK326" si="4373">AK327-AK325</f>
        <v>3.3104493069177647E-3</v>
      </c>
      <c r="AL326" s="38">
        <f t="shared" ref="AL326" si="4374">AL327-AL325</f>
        <v>3.6706335791817065E-3</v>
      </c>
      <c r="AM326" s="38">
        <f t="shared" ref="AM326" si="4375">AM327-AM325</f>
        <v>3.8863500010467697E-3</v>
      </c>
      <c r="AN326" s="38">
        <f t="shared" ref="AN326" si="4376">AN327-AN325</f>
        <v>4.6342772255698614E-3</v>
      </c>
      <c r="AO326" s="38">
        <f t="shared" ref="AO326" si="4377">AO327-AO325</f>
        <v>5.3970852596342501E-3</v>
      </c>
      <c r="AP326" s="38">
        <f t="shared" ref="AP326" si="4378">AP327-AP325</f>
        <v>6.2317378887726954E-3</v>
      </c>
      <c r="AQ326" s="38">
        <f t="shared" ref="AQ326" si="4379">AQ327-AQ325</f>
        <v>7.0215224106582761E-3</v>
      </c>
      <c r="AR326" s="38">
        <f t="shared" ref="AR326" si="4380">AR327-AR325</f>
        <v>7.6413788028387884E-3</v>
      </c>
      <c r="AS326" s="38">
        <f t="shared" ref="AS326" si="4381">AS327-AS325</f>
        <v>7.6467955120124789E-3</v>
      </c>
      <c r="AT326" s="38">
        <f t="shared" ref="AT326" si="4382">AT327-AT325</f>
        <v>7.7791452302155483E-3</v>
      </c>
      <c r="AU326" s="38">
        <f t="shared" ref="AU326" si="4383">AU327-AU325</f>
        <v>8.0994636523355479E-3</v>
      </c>
      <c r="AV326" s="38">
        <f t="shared" ref="AV326" si="4384">AV327-AV325</f>
        <v>8.4837756632445069E-3</v>
      </c>
      <c r="AW326" s="38">
        <f t="shared" ref="AW326" si="4385">AW327-AW325</f>
        <v>9.1163052081097637E-3</v>
      </c>
      <c r="AX326" s="38">
        <f t="shared" ref="AX326" si="4386">AX327-AX325</f>
        <v>9.5307746002203739E-3</v>
      </c>
      <c r="AY326" s="38">
        <f t="shared" ref="AY326" si="4387">AY327-AY325</f>
        <v>9.9525936945739444E-3</v>
      </c>
      <c r="AZ326" s="38">
        <f t="shared" ref="AZ326" si="4388">AZ327-AZ325</f>
        <v>1.0057412208679322E-2</v>
      </c>
      <c r="BA326" s="38">
        <f t="shared" ref="BA326" si="4389">BA327-BA325</f>
        <v>1.019564486066311E-2</v>
      </c>
      <c r="BB326" s="38">
        <f t="shared" ref="BB326" si="4390">BB327-BB325</f>
        <v>1.0332381988871587E-2</v>
      </c>
      <c r="BC326" s="38">
        <f t="shared" ref="BC326" si="4391">BC327-BC325</f>
        <v>1.0604362212269144E-2</v>
      </c>
      <c r="BD326" s="38">
        <f t="shared" ref="BD326" si="4392">BD327-BD325</f>
        <v>1.0846100531028573E-2</v>
      </c>
      <c r="BE326" s="38">
        <f t="shared" ref="BE326" si="4393">BE327-BE325</f>
        <v>1.0929173898296972E-2</v>
      </c>
      <c r="BF326" s="38">
        <f t="shared" ref="BF326" si="4394">BF327-BF325</f>
        <v>1.0825979262225862E-2</v>
      </c>
      <c r="BG326" s="38">
        <f t="shared" ref="BG326" si="4395">BG327-BG325</f>
        <v>1.1010784962505047E-2</v>
      </c>
      <c r="BH326" s="38">
        <f t="shared" ref="BH326" si="4396">BH327-BH325</f>
        <v>1.1149531013797568E-2</v>
      </c>
      <c r="BI326" s="38">
        <f t="shared" ref="BI326" si="4397">BI327-BI325</f>
        <v>1.1307739667056615E-2</v>
      </c>
      <c r="BJ326" s="38">
        <f t="shared" ref="BJ326" si="4398">BJ327-BJ325</f>
        <v>1.1328852886474568E-2</v>
      </c>
      <c r="BK326" s="38">
        <f t="shared" ref="BK326" si="4399">BK327-BK325</f>
        <v>1.1376843682900276E-2</v>
      </c>
      <c r="BL326" s="38">
        <f t="shared" ref="BL326" si="4400">BL327-BL325</f>
        <v>1.151798824630966E-2</v>
      </c>
      <c r="BM326" s="38">
        <f t="shared" ref="BM326" si="4401">BM327-BM325</f>
        <v>1.1649055019537335E-2</v>
      </c>
      <c r="BN326" s="38">
        <f t="shared" ref="BN326" si="4402">BN327-BN325</f>
        <v>1.1577023381944676E-2</v>
      </c>
      <c r="BO326" s="38">
        <f t="shared" ref="BO326" si="4403">BO327-BO325</f>
        <v>1.1488994852575887E-2</v>
      </c>
      <c r="BP326" s="38">
        <f t="shared" ref="BP326" si="4404">BP327-BP325</f>
        <v>1.1537666599196535E-2</v>
      </c>
      <c r="BQ326" s="38">
        <f t="shared" ref="BQ326" si="4405">BQ327-BQ325</f>
        <v>1.1592767096597473E-2</v>
      </c>
      <c r="BR326" s="38">
        <f t="shared" ref="BR326" si="4406">BR327-BR325</f>
        <v>1.1720513719146832E-2</v>
      </c>
      <c r="BS326" s="38">
        <f t="shared" ref="BS326" si="4407">BS327-BS325</f>
        <v>1.1585956557692978E-2</v>
      </c>
      <c r="BT326" s="38">
        <f t="shared" ref="BT326" si="4408">BT327-BT325</f>
        <v>1.1685504313837101E-2</v>
      </c>
      <c r="BU326" s="38">
        <f t="shared" ref="BU326" si="4409">BU327-BU325</f>
        <v>1.1659360703147763E-2</v>
      </c>
      <c r="BV326" s="38">
        <f t="shared" ref="BV326" si="4410">BV327-BV325</f>
        <v>1.1627807506363297E-2</v>
      </c>
      <c r="BW326" s="38">
        <f t="shared" ref="BW326" si="4411">BW327-BW325</f>
        <v>1.1234516313012964E-2</v>
      </c>
      <c r="BX326" s="38">
        <f t="shared" ref="BX326" si="4412">BX327-BX325</f>
        <v>1.0885533699351486E-2</v>
      </c>
      <c r="BY326" s="38">
        <f t="shared" ref="BY326" si="4413">BY327-BY325</f>
        <v>1.0531061378526196E-2</v>
      </c>
      <c r="BZ326" s="38">
        <f t="shared" ref="BZ326" si="4414">BZ327-BZ325</f>
        <v>1.0304255336345856E-2</v>
      </c>
      <c r="CA326" s="38">
        <f t="shared" ref="CA326" si="4415">CA327-CA325</f>
        <v>1.0174779547452448E-2</v>
      </c>
      <c r="CB326" s="38">
        <f t="shared" ref="CB326" si="4416">CB327-CB325</f>
        <v>9.9766910562051926E-3</v>
      </c>
      <c r="CC326" s="38">
        <f t="shared" ref="CC326" si="4417">CC327-CC325</f>
        <v>1.0082480131038511E-2</v>
      </c>
      <c r="CD326" s="38">
        <f t="shared" ref="CD326" si="4418">CD327-CD325</f>
        <v>1.0039791065686397E-2</v>
      </c>
      <c r="CE326" s="38">
        <f t="shared" ref="CE326" si="4419">CE327-CE325</f>
        <v>1.001442223320136E-2</v>
      </c>
      <c r="CF326" s="38">
        <f t="shared" ref="CF326" si="4420">CF327-CF325</f>
        <v>9.9436178874557496E-3</v>
      </c>
      <c r="CG326" s="38">
        <f t="shared" ref="CG326" si="4421">CG327-CG325</f>
        <v>9.7975221499977429E-3</v>
      </c>
      <c r="CH326" s="38">
        <f t="shared" ref="CH326" si="4422">CH327-CH325</f>
        <v>9.6103434776615791E-3</v>
      </c>
      <c r="CI326" s="38">
        <f t="shared" ref="CI326" si="4423">CI327-CI325</f>
        <v>9.4179148353457903E-3</v>
      </c>
      <c r="CJ326" s="38">
        <f t="shared" ref="CJ326" si="4424">CJ327-CJ325</f>
        <v>8.9301774822165576E-3</v>
      </c>
      <c r="CK326" s="38">
        <f t="shared" ref="CK326" si="4425">CK327-CK325</f>
        <v>8.5020816946023339E-3</v>
      </c>
      <c r="CL326" s="38">
        <f t="shared" ref="CL326" si="4426">CL327-CL325</f>
        <v>7.9990538686153956E-3</v>
      </c>
      <c r="CM326" s="38">
        <f t="shared" ref="CM326" si="4427">CM327-CM325</f>
        <v>7.7424141034727507E-3</v>
      </c>
      <c r="CN326" s="38">
        <f t="shared" ref="CN326" si="4428">CN327-CN325</f>
        <v>7.3806580365792848E-3</v>
      </c>
      <c r="CO326" s="38">
        <f t="shared" ref="CO326" si="4429">CO327-CO325</f>
        <v>7.0585060126029057E-3</v>
      </c>
      <c r="CP326" s="38">
        <f t="shared" ref="CP326" si="4430">CP327-CP325</f>
        <v>6.8238755752460765E-3</v>
      </c>
      <c r="CQ326" s="38">
        <f t="shared" ref="CQ326" si="4431">CQ327-CQ325</f>
        <v>6.4858324437883771E-3</v>
      </c>
      <c r="CR326" s="38">
        <f t="shared" ref="CR326" si="4432">CR327-CR325</f>
        <v>6.2195717119597239E-3</v>
      </c>
      <c r="CS326" s="38">
        <f t="shared" ref="CS326" si="4433">CS327-CS325</f>
        <v>5.9944052699747938E-3</v>
      </c>
      <c r="CT326" s="38">
        <f t="shared" ref="CT326" si="4434">CT327-CT325</f>
        <v>5.6621319703415631E-3</v>
      </c>
    </row>
    <row r="327" spans="1:98" ht="14.5" x14ac:dyDescent="0.65">
      <c r="A327" s="77"/>
      <c r="B327" s="78"/>
      <c r="C327" s="38" t="s">
        <v>6</v>
      </c>
      <c r="D327" s="38">
        <v>4.5570299936979601E-4</v>
      </c>
      <c r="E327" s="38">
        <v>5.7578110378623962E-4</v>
      </c>
      <c r="F327" s="38">
        <v>6.1145174447792662E-4</v>
      </c>
      <c r="G327" s="38">
        <v>7.2513777642729447E-4</v>
      </c>
      <c r="H327" s="38">
        <v>8.0397914867289216E-4</v>
      </c>
      <c r="I327" s="38">
        <v>9.5703389800603817E-4</v>
      </c>
      <c r="J327" s="38">
        <v>1.1351874748384385E-3</v>
      </c>
      <c r="K327" s="38">
        <v>1.2513451396168125E-3</v>
      </c>
      <c r="L327" s="38">
        <v>1.4340811000046292E-3</v>
      </c>
      <c r="M327" s="38">
        <v>1.6098467309091408E-3</v>
      </c>
      <c r="N327" s="38">
        <v>1.5538117837747313E-3</v>
      </c>
      <c r="O327" s="38">
        <v>1.6275870456906581E-3</v>
      </c>
      <c r="P327" s="38">
        <v>1.5483917535754604E-3</v>
      </c>
      <c r="Q327" s="38">
        <v>1.5118743031156357E-3</v>
      </c>
      <c r="R327" s="38">
        <v>1.1717466821297225E-3</v>
      </c>
      <c r="S327" s="38">
        <v>1.3956768790161678E-3</v>
      </c>
      <c r="T327" s="38">
        <v>1.0320913963147234E-3</v>
      </c>
      <c r="U327" s="38">
        <v>1.0699250853477634E-3</v>
      </c>
      <c r="V327" s="38">
        <v>1.1670199145097523E-3</v>
      </c>
      <c r="W327" s="38">
        <v>1.115365673819453E-3</v>
      </c>
      <c r="X327" s="38">
        <v>1.2003528332059589E-3</v>
      </c>
      <c r="Y327" s="38">
        <v>1.5872839697461966E-3</v>
      </c>
      <c r="Z327" s="38">
        <v>1.6890961622936008E-3</v>
      </c>
      <c r="AA327" s="38">
        <v>2.1806765703362473E-3</v>
      </c>
      <c r="AB327" s="38">
        <v>2.3324420141112171E-3</v>
      </c>
      <c r="AC327" s="38">
        <v>2.7986500500262589E-3</v>
      </c>
      <c r="AD327" s="38">
        <v>3.2237452265200797E-3</v>
      </c>
      <c r="AE327" s="38">
        <v>3.6403580412761676E-3</v>
      </c>
      <c r="AF327" s="38">
        <v>3.8263644922620541E-3</v>
      </c>
      <c r="AG327" s="38">
        <v>4.0284901588624987E-3</v>
      </c>
      <c r="AH327" s="38">
        <v>4.7155250144489914E-3</v>
      </c>
      <c r="AI327" s="38">
        <v>5.357613817374339E-3</v>
      </c>
      <c r="AJ327" s="38">
        <v>6.0900186958989652E-3</v>
      </c>
      <c r="AK327" s="38">
        <v>6.6390954069177645E-3</v>
      </c>
      <c r="AL327" s="38">
        <v>6.7979970191817066E-3</v>
      </c>
      <c r="AM327" s="38">
        <v>8.7336264210467699E-3</v>
      </c>
      <c r="AN327" s="38">
        <v>1.0158025335569861E-2</v>
      </c>
      <c r="AO327" s="38">
        <v>1.167944955963425E-2</v>
      </c>
      <c r="AP327" s="38">
        <v>1.2985701708772696E-2</v>
      </c>
      <c r="AQ327" s="38">
        <v>1.3739738350658276E-2</v>
      </c>
      <c r="AR327" s="38">
        <v>1.2711832452838788E-2</v>
      </c>
      <c r="AS327" s="38">
        <v>1.2819693742012479E-2</v>
      </c>
      <c r="AT327" s="38">
        <v>1.3477247970215548E-2</v>
      </c>
      <c r="AU327" s="38">
        <v>1.4181815542335548E-2</v>
      </c>
      <c r="AV327" s="38">
        <v>1.5550074853244507E-2</v>
      </c>
      <c r="AW327" s="38">
        <v>1.5983063578109764E-2</v>
      </c>
      <c r="AX327" s="38">
        <v>1.6570955880220374E-2</v>
      </c>
      <c r="AY327" s="38">
        <v>1.6224802494573944E-2</v>
      </c>
      <c r="AZ327" s="38">
        <v>1.6302970738679323E-2</v>
      </c>
      <c r="BA327" s="38">
        <v>1.640280620066311E-2</v>
      </c>
      <c r="BB327" s="38">
        <v>1.6991602648871586E-2</v>
      </c>
      <c r="BC327" s="38">
        <v>1.7364127092269144E-2</v>
      </c>
      <c r="BD327" s="38">
        <v>1.7192726011028572E-2</v>
      </c>
      <c r="BE327" s="38">
        <v>1.6623130528296972E-2</v>
      </c>
      <c r="BF327" s="38">
        <v>1.7243586732225862E-2</v>
      </c>
      <c r="BG327" s="38">
        <v>1.7452082442505047E-2</v>
      </c>
      <c r="BH327" s="38">
        <v>1.7700423863797568E-2</v>
      </c>
      <c r="BI327" s="38">
        <v>1.7526793577056617E-2</v>
      </c>
      <c r="BJ327" s="38">
        <v>1.7539724596474567E-2</v>
      </c>
      <c r="BK327" s="38">
        <v>1.7845534712900277E-2</v>
      </c>
      <c r="BL327" s="38">
        <v>1.8064162296309659E-2</v>
      </c>
      <c r="BM327" s="38">
        <v>1.7613476969537335E-2</v>
      </c>
      <c r="BN327" s="38">
        <v>1.7312733501944677E-2</v>
      </c>
      <c r="BO327" s="38">
        <v>1.7583147112575886E-2</v>
      </c>
      <c r="BP327" s="38">
        <v>1.7673708829196534E-2</v>
      </c>
      <c r="BQ327" s="38">
        <v>1.8013440036597474E-2</v>
      </c>
      <c r="BR327" s="38">
        <v>1.7410510129146833E-2</v>
      </c>
      <c r="BS327" s="38">
        <v>1.7801964257692978E-2</v>
      </c>
      <c r="BT327" s="38">
        <v>1.7629873683837102E-2</v>
      </c>
      <c r="BU327" s="38">
        <v>1.7489932093147764E-2</v>
      </c>
      <c r="BV327" s="38">
        <v>1.6278527226363297E-2</v>
      </c>
      <c r="BW327" s="38">
        <v>1.5638841373012965E-2</v>
      </c>
      <c r="BX327" s="38">
        <v>1.4941075759351486E-2</v>
      </c>
      <c r="BY327" s="38">
        <v>1.4737246848526196E-2</v>
      </c>
      <c r="BZ327" s="38">
        <v>1.4695113576345856E-2</v>
      </c>
      <c r="CA327" s="38">
        <v>1.4335252337452448E-2</v>
      </c>
      <c r="CB327" s="38">
        <v>1.4972191086205192E-2</v>
      </c>
      <c r="CC327" s="38">
        <v>1.4819920051038511E-2</v>
      </c>
      <c r="CD327" s="38">
        <v>1.4819517705686397E-2</v>
      </c>
      <c r="CE327" s="38">
        <v>1.4634836393201359E-2</v>
      </c>
      <c r="CF327" s="38">
        <v>1.4278524177455749E-2</v>
      </c>
      <c r="CG327" s="38">
        <v>1.3896965139997743E-2</v>
      </c>
      <c r="CH327" s="38">
        <v>1.3533952937661579E-2</v>
      </c>
      <c r="CI327" s="38">
        <v>1.2304823275345791E-2</v>
      </c>
      <c r="CJ327" s="38">
        <v>1.1577138342216558E-2</v>
      </c>
      <c r="CK327" s="38">
        <v>1.0605762674602334E-2</v>
      </c>
      <c r="CL327" s="38">
        <v>1.0511757308615395E-2</v>
      </c>
      <c r="CM327" s="38">
        <v>9.8477633834727508E-3</v>
      </c>
      <c r="CN327" s="38">
        <v>9.3884849365792854E-3</v>
      </c>
      <c r="CO327" s="38">
        <v>9.1357086126029052E-3</v>
      </c>
      <c r="CP327" s="38">
        <v>8.4824302252460761E-3</v>
      </c>
      <c r="CQ327" s="38">
        <v>8.1493726637883769E-3</v>
      </c>
      <c r="CR327" s="38">
        <v>7.8799427419597237E-3</v>
      </c>
      <c r="CS327" s="38">
        <v>7.2431666999747939E-3</v>
      </c>
      <c r="CT327" s="38">
        <v>6.9093938503415626E-3</v>
      </c>
    </row>
    <row r="328" spans="1:98" ht="14.5" x14ac:dyDescent="0.65">
      <c r="A328" s="77"/>
      <c r="B328" s="76" t="s">
        <v>14</v>
      </c>
      <c r="C328" s="38" t="s">
        <v>3</v>
      </c>
      <c r="D328" s="38">
        <v>2.9492886763729846E-2</v>
      </c>
      <c r="E328" s="38">
        <v>3.0010861202377809E-2</v>
      </c>
      <c r="F328" s="38">
        <v>3.0286978580214736E-2</v>
      </c>
      <c r="G328" s="38">
        <v>2.9814166523234892E-2</v>
      </c>
      <c r="H328" s="38">
        <v>2.9977662699776305E-2</v>
      </c>
      <c r="I328" s="38">
        <v>2.9713144836646804E-2</v>
      </c>
      <c r="J328" s="38">
        <v>3.0239012810258935E-2</v>
      </c>
      <c r="K328" s="38">
        <v>3.0674745404752662E-2</v>
      </c>
      <c r="L328" s="38">
        <v>3.0801979009021176E-2</v>
      </c>
      <c r="M328" s="38">
        <v>3.1590302177195877E-2</v>
      </c>
      <c r="N328" s="38">
        <v>3.2043708355638807E-2</v>
      </c>
      <c r="O328" s="38">
        <v>3.3068517787657001E-2</v>
      </c>
      <c r="P328" s="38">
        <v>3.2677195747804491E-2</v>
      </c>
      <c r="Q328" s="38">
        <v>3.3060833785918203E-2</v>
      </c>
      <c r="R328" s="38">
        <v>3.0813920992516761E-2</v>
      </c>
      <c r="S328" s="38">
        <v>3.0026096180439204E-2</v>
      </c>
      <c r="T328" s="38">
        <v>3.0160918351905448E-2</v>
      </c>
      <c r="U328" s="38">
        <v>3.1099926249417549E-2</v>
      </c>
      <c r="V328" s="38">
        <v>3.1548601018037532E-2</v>
      </c>
      <c r="W328" s="38">
        <v>3.0906978472596068E-2</v>
      </c>
      <c r="X328" s="38">
        <v>3.1799419291510825E-2</v>
      </c>
      <c r="Y328" s="38">
        <v>3.2607944939907665E-2</v>
      </c>
      <c r="Z328" s="38">
        <v>3.2498267682144144E-2</v>
      </c>
      <c r="AA328" s="38">
        <v>3.2826463105607433E-2</v>
      </c>
      <c r="AB328" s="38">
        <v>3.3025204095735686E-2</v>
      </c>
      <c r="AC328" s="38">
        <v>3.2101639158459962E-2</v>
      </c>
      <c r="AD328" s="38">
        <v>3.1972811976177754E-2</v>
      </c>
      <c r="AE328" s="38">
        <v>3.1594514341375009E-2</v>
      </c>
      <c r="AF328" s="38">
        <v>3.1735279802104152E-2</v>
      </c>
      <c r="AG328" s="38">
        <v>3.010593602854884E-2</v>
      </c>
      <c r="AH328" s="38">
        <v>2.9417201683327635E-2</v>
      </c>
      <c r="AI328" s="38">
        <v>2.9457730772449137E-2</v>
      </c>
      <c r="AJ328" s="38">
        <v>3.0278929079355883E-2</v>
      </c>
      <c r="AK328" s="38">
        <v>2.9431952916563326E-2</v>
      </c>
      <c r="AL328" s="38">
        <v>2.8916676702390811E-2</v>
      </c>
      <c r="AM328" s="38">
        <v>2.8842458736657275E-2</v>
      </c>
      <c r="AN328" s="38">
        <v>2.8870096622682639E-2</v>
      </c>
      <c r="AO328" s="38">
        <v>2.7712629382474183E-2</v>
      </c>
      <c r="AP328" s="38">
        <v>2.8303993830637676E-2</v>
      </c>
      <c r="AQ328" s="38">
        <v>3.2799060303504192E-2</v>
      </c>
      <c r="AR328" s="38">
        <v>3.2826264745904103E-2</v>
      </c>
      <c r="AS328" s="38">
        <v>2.3751090135186607E-2</v>
      </c>
      <c r="AT328" s="38">
        <v>1.1337078726022267E-2</v>
      </c>
      <c r="AU328" s="38">
        <v>1.2706928874107555E-2</v>
      </c>
      <c r="AV328" s="38">
        <v>1.3045898549524424E-2</v>
      </c>
      <c r="AW328" s="38">
        <v>1.2375011758731106E-2</v>
      </c>
      <c r="AX328" s="38">
        <v>1.2387951516492968E-2</v>
      </c>
      <c r="AY328" s="38">
        <v>1.2438358289592031E-2</v>
      </c>
      <c r="AZ328" s="38">
        <v>1.2138805903717931E-2</v>
      </c>
      <c r="BA328" s="38">
        <v>1.2348621740323867E-2</v>
      </c>
      <c r="BB328" s="38">
        <v>1.3389750216229665E-2</v>
      </c>
      <c r="BC328" s="38">
        <v>1.3040621413339431E-2</v>
      </c>
      <c r="BD328" s="38">
        <v>1.3008180355491523E-2</v>
      </c>
      <c r="BE328" s="38">
        <v>1.1446484603253478E-2</v>
      </c>
      <c r="BF328" s="38">
        <v>1.3589863702694282E-2</v>
      </c>
      <c r="BG328" s="38">
        <v>2.2310999067735093E-2</v>
      </c>
      <c r="BH328" s="38">
        <v>2.0378980018542558E-2</v>
      </c>
      <c r="BI328" s="38">
        <v>2.1995389616991348E-2</v>
      </c>
      <c r="BJ328" s="38">
        <v>2.2082395712424159E-2</v>
      </c>
      <c r="BK328" s="38">
        <v>2.2100292822034597E-2</v>
      </c>
      <c r="BL328" s="38">
        <v>2.1815113329061605E-2</v>
      </c>
      <c r="BM328" s="38">
        <v>2.1494264224838047E-2</v>
      </c>
      <c r="BN328" s="38">
        <v>2.0347603439257636E-2</v>
      </c>
      <c r="BO328" s="38">
        <v>2.0353227689018965E-2</v>
      </c>
      <c r="BP328" s="38">
        <v>2.2619965071984056E-2</v>
      </c>
      <c r="BQ328" s="38">
        <v>1.9819975810492944E-2</v>
      </c>
      <c r="BR328" s="38">
        <v>1.9831236214614995E-2</v>
      </c>
      <c r="BS328" s="38">
        <v>1.9834229304526312E-2</v>
      </c>
      <c r="BT328" s="38">
        <v>1.9809758124862256E-2</v>
      </c>
      <c r="BU328" s="38">
        <v>1.9819886360332859E-2</v>
      </c>
      <c r="BV328" s="38">
        <v>1.9828109337620997E-2</v>
      </c>
      <c r="BW328" s="38">
        <v>1.9831472119811681E-2</v>
      </c>
      <c r="BX328" s="38">
        <v>2.4740233482604512E-2</v>
      </c>
      <c r="BY328" s="38">
        <v>2.5451426976251419E-2</v>
      </c>
      <c r="BZ328" s="38">
        <v>2.6234944844520078E-2</v>
      </c>
      <c r="CA328" s="38">
        <v>2.6561432180076196E-2</v>
      </c>
      <c r="CB328" s="38">
        <v>2.7211504924437357E-2</v>
      </c>
      <c r="CC328" s="38">
        <v>3.3978186782116913E-2</v>
      </c>
      <c r="CD328" s="38">
        <v>3.3991159002459671E-2</v>
      </c>
      <c r="CE328" s="38">
        <v>3.0564895358252075E-2</v>
      </c>
      <c r="CF328" s="38">
        <v>3.2887620023390227E-2</v>
      </c>
      <c r="CG328" s="38">
        <v>3.2807663581723386E-2</v>
      </c>
      <c r="CH328" s="38">
        <v>3.2738546680506943E-2</v>
      </c>
      <c r="CI328" s="38">
        <v>2.0363431287606044E-2</v>
      </c>
      <c r="CJ328" s="38">
        <v>2.038876309033863E-2</v>
      </c>
      <c r="CK328" s="38">
        <v>1.9819762477987335E-2</v>
      </c>
      <c r="CL328" s="38">
        <v>2.0366729824681504E-2</v>
      </c>
      <c r="CM328" s="38">
        <v>2.0366424277655153E-2</v>
      </c>
      <c r="CN328" s="38">
        <v>2.0352717511313349E-2</v>
      </c>
      <c r="CO328" s="38">
        <v>1.9802443664168272E-2</v>
      </c>
      <c r="CP328" s="38">
        <v>1.9261626115726415E-2</v>
      </c>
      <c r="CQ328" s="38">
        <v>2.0334172316167329E-2</v>
      </c>
      <c r="CR328" s="38">
        <v>1.9804544882644871E-2</v>
      </c>
      <c r="CS328" s="38">
        <v>1.355643446293135E-2</v>
      </c>
      <c r="CT328" s="38">
        <v>1.360102112571504E-2</v>
      </c>
    </row>
    <row r="329" spans="1:98" ht="14.5" x14ac:dyDescent="0.65">
      <c r="A329" s="77"/>
      <c r="B329" s="77"/>
      <c r="C329" s="38" t="s">
        <v>4</v>
      </c>
      <c r="D329" s="38" t="s">
        <v>5</v>
      </c>
      <c r="E329" s="38" t="s">
        <v>5</v>
      </c>
      <c r="F329" s="38" t="s">
        <v>5</v>
      </c>
      <c r="G329" s="38" t="s">
        <v>5</v>
      </c>
      <c r="H329" s="38" t="s">
        <v>5</v>
      </c>
      <c r="I329" s="38" t="s">
        <v>5</v>
      </c>
      <c r="J329" s="38" t="s">
        <v>5</v>
      </c>
      <c r="K329" s="38" t="s">
        <v>5</v>
      </c>
      <c r="L329" s="38" t="s">
        <v>5</v>
      </c>
      <c r="M329" s="38" t="s">
        <v>5</v>
      </c>
      <c r="N329" s="38" t="s">
        <v>5</v>
      </c>
      <c r="O329" s="38" t="s">
        <v>5</v>
      </c>
      <c r="P329" s="38" t="s">
        <v>5</v>
      </c>
      <c r="Q329" s="38" t="s">
        <v>5</v>
      </c>
      <c r="R329" s="38" t="s">
        <v>5</v>
      </c>
      <c r="S329" s="38" t="s">
        <v>5</v>
      </c>
      <c r="T329" s="38" t="s">
        <v>5</v>
      </c>
      <c r="U329" s="38" t="s">
        <v>5</v>
      </c>
      <c r="V329" s="38" t="s">
        <v>5</v>
      </c>
      <c r="W329" s="38" t="s">
        <v>5</v>
      </c>
      <c r="X329" s="38" t="s">
        <v>5</v>
      </c>
      <c r="Y329" s="38" t="s">
        <v>5</v>
      </c>
      <c r="Z329" s="38" t="s">
        <v>5</v>
      </c>
      <c r="AA329" s="38" t="s">
        <v>5</v>
      </c>
      <c r="AB329" s="38" t="s">
        <v>5</v>
      </c>
      <c r="AC329" s="38" t="s">
        <v>5</v>
      </c>
      <c r="AD329" s="38" t="s">
        <v>5</v>
      </c>
      <c r="AE329" s="38" t="s">
        <v>5</v>
      </c>
      <c r="AF329" s="38" t="s">
        <v>5</v>
      </c>
      <c r="AG329" s="38" t="s">
        <v>5</v>
      </c>
      <c r="AH329" s="38" t="s">
        <v>5</v>
      </c>
      <c r="AI329" s="38" t="s">
        <v>5</v>
      </c>
      <c r="AJ329" s="38" t="s">
        <v>5</v>
      </c>
      <c r="AK329" s="38" t="s">
        <v>5</v>
      </c>
      <c r="AL329" s="38" t="s">
        <v>5</v>
      </c>
      <c r="AM329" s="38" t="s">
        <v>5</v>
      </c>
      <c r="AN329" s="38" t="s">
        <v>5</v>
      </c>
      <c r="AO329" s="38" t="s">
        <v>5</v>
      </c>
      <c r="AP329" s="38" t="s">
        <v>5</v>
      </c>
      <c r="AQ329" s="38" t="s">
        <v>5</v>
      </c>
      <c r="AR329" s="38" t="s">
        <v>5</v>
      </c>
      <c r="AS329" s="38" t="s">
        <v>5</v>
      </c>
      <c r="AT329" s="38" t="s">
        <v>5</v>
      </c>
      <c r="AU329" s="38" t="s">
        <v>5</v>
      </c>
      <c r="AV329" s="38" t="s">
        <v>5</v>
      </c>
      <c r="AW329" s="38" t="s">
        <v>5</v>
      </c>
      <c r="AX329" s="38" t="s">
        <v>5</v>
      </c>
      <c r="AY329" s="38" t="s">
        <v>5</v>
      </c>
      <c r="AZ329" s="38" t="s">
        <v>5</v>
      </c>
      <c r="BA329" s="38" t="s">
        <v>5</v>
      </c>
      <c r="BB329" s="38" t="s">
        <v>5</v>
      </c>
      <c r="BC329" s="38" t="s">
        <v>5</v>
      </c>
      <c r="BD329" s="38" t="s">
        <v>5</v>
      </c>
      <c r="BE329" s="38" t="s">
        <v>5</v>
      </c>
      <c r="BF329" s="38" t="s">
        <v>5</v>
      </c>
      <c r="BG329" s="38" t="s">
        <v>5</v>
      </c>
      <c r="BH329" s="38" t="s">
        <v>5</v>
      </c>
      <c r="BI329" s="38" t="s">
        <v>5</v>
      </c>
      <c r="BJ329" s="38" t="s">
        <v>5</v>
      </c>
      <c r="BK329" s="38" t="s">
        <v>5</v>
      </c>
      <c r="BL329" s="38" t="s">
        <v>5</v>
      </c>
      <c r="BM329" s="38" t="s">
        <v>5</v>
      </c>
      <c r="BN329" s="38" t="s">
        <v>5</v>
      </c>
      <c r="BO329" s="38" t="s">
        <v>5</v>
      </c>
      <c r="BP329" s="38" t="s">
        <v>5</v>
      </c>
      <c r="BQ329" s="38" t="s">
        <v>5</v>
      </c>
      <c r="BR329" s="38" t="s">
        <v>5</v>
      </c>
      <c r="BS329" s="38" t="s">
        <v>5</v>
      </c>
      <c r="BT329" s="38" t="s">
        <v>5</v>
      </c>
      <c r="BU329" s="38" t="s">
        <v>5</v>
      </c>
      <c r="BV329" s="38" t="s">
        <v>5</v>
      </c>
      <c r="BW329" s="38" t="s">
        <v>5</v>
      </c>
      <c r="BX329" s="38" t="s">
        <v>5</v>
      </c>
      <c r="BY329" s="38" t="s">
        <v>5</v>
      </c>
      <c r="BZ329" s="38" t="s">
        <v>5</v>
      </c>
      <c r="CA329" s="38" t="s">
        <v>5</v>
      </c>
      <c r="CB329" s="38" t="s">
        <v>5</v>
      </c>
      <c r="CC329" s="38" t="s">
        <v>5</v>
      </c>
      <c r="CD329" s="38" t="s">
        <v>5</v>
      </c>
      <c r="CE329" s="38" t="s">
        <v>5</v>
      </c>
      <c r="CF329" s="38" t="s">
        <v>5</v>
      </c>
      <c r="CG329" s="38" t="s">
        <v>5</v>
      </c>
      <c r="CH329" s="38" t="s">
        <v>5</v>
      </c>
      <c r="CI329" s="38" t="s">
        <v>5</v>
      </c>
      <c r="CJ329" s="38" t="s">
        <v>5</v>
      </c>
      <c r="CK329" s="38" t="s">
        <v>5</v>
      </c>
      <c r="CL329" s="38" t="s">
        <v>5</v>
      </c>
      <c r="CM329" s="38" t="s">
        <v>5</v>
      </c>
      <c r="CN329" s="38" t="s">
        <v>5</v>
      </c>
      <c r="CO329" s="38" t="s">
        <v>5</v>
      </c>
      <c r="CP329" s="38" t="s">
        <v>5</v>
      </c>
      <c r="CQ329" s="38" t="s">
        <v>5</v>
      </c>
      <c r="CR329" s="38" t="s">
        <v>5</v>
      </c>
      <c r="CS329" s="38" t="s">
        <v>5</v>
      </c>
      <c r="CT329" s="38" t="s">
        <v>5</v>
      </c>
    </row>
    <row r="330" spans="1:98" ht="14.5" x14ac:dyDescent="0.65">
      <c r="A330" s="77"/>
      <c r="B330" s="78"/>
      <c r="C330" s="38" t="s">
        <v>6</v>
      </c>
      <c r="D330" s="38">
        <v>2.9492886763729846E-2</v>
      </c>
      <c r="E330" s="38">
        <v>3.0010861202377809E-2</v>
      </c>
      <c r="F330" s="38">
        <v>3.0286978580214736E-2</v>
      </c>
      <c r="G330" s="38">
        <v>2.9814166523234892E-2</v>
      </c>
      <c r="H330" s="38">
        <v>2.9977662699776305E-2</v>
      </c>
      <c r="I330" s="38">
        <v>2.9713144836646804E-2</v>
      </c>
      <c r="J330" s="38">
        <v>3.0239012810258935E-2</v>
      </c>
      <c r="K330" s="38">
        <v>3.0674745404752662E-2</v>
      </c>
      <c r="L330" s="38">
        <v>3.0801979009021176E-2</v>
      </c>
      <c r="M330" s="38">
        <v>3.1590302177195877E-2</v>
      </c>
      <c r="N330" s="38">
        <v>3.2043708355638807E-2</v>
      </c>
      <c r="O330" s="38">
        <v>3.3068517787657001E-2</v>
      </c>
      <c r="P330" s="38">
        <v>3.2677195747804491E-2</v>
      </c>
      <c r="Q330" s="38">
        <v>3.3060833785918203E-2</v>
      </c>
      <c r="R330" s="38">
        <v>3.0813920992516761E-2</v>
      </c>
      <c r="S330" s="38">
        <v>3.0026096180439204E-2</v>
      </c>
      <c r="T330" s="38">
        <v>3.0160918351905448E-2</v>
      </c>
      <c r="U330" s="38">
        <v>3.1099926249417549E-2</v>
      </c>
      <c r="V330" s="38">
        <v>3.1548601018037532E-2</v>
      </c>
      <c r="W330" s="38">
        <v>3.0906978472596068E-2</v>
      </c>
      <c r="X330" s="38">
        <v>3.1799419291510825E-2</v>
      </c>
      <c r="Y330" s="38">
        <v>3.2607944939907665E-2</v>
      </c>
      <c r="Z330" s="38">
        <v>3.2498267682144144E-2</v>
      </c>
      <c r="AA330" s="38">
        <v>3.2826463105607433E-2</v>
      </c>
      <c r="AB330" s="38">
        <v>3.3025204095735686E-2</v>
      </c>
      <c r="AC330" s="38">
        <v>3.2101639158459962E-2</v>
      </c>
      <c r="AD330" s="38">
        <v>3.1972811976177754E-2</v>
      </c>
      <c r="AE330" s="38">
        <v>3.1594514341375009E-2</v>
      </c>
      <c r="AF330" s="38">
        <v>3.1735279802104152E-2</v>
      </c>
      <c r="AG330" s="38">
        <v>3.010593602854884E-2</v>
      </c>
      <c r="AH330" s="38">
        <v>2.9417201683327635E-2</v>
      </c>
      <c r="AI330" s="38">
        <v>2.9457730772449137E-2</v>
      </c>
      <c r="AJ330" s="38">
        <v>3.0278929079355883E-2</v>
      </c>
      <c r="AK330" s="38">
        <v>2.9431952916563326E-2</v>
      </c>
      <c r="AL330" s="38">
        <v>2.8916676702390811E-2</v>
      </c>
      <c r="AM330" s="38">
        <v>2.8842458736657275E-2</v>
      </c>
      <c r="AN330" s="38">
        <v>2.8870096622682639E-2</v>
      </c>
      <c r="AO330" s="38">
        <v>2.7712629382474183E-2</v>
      </c>
      <c r="AP330" s="38">
        <v>2.8303993830637676E-2</v>
      </c>
      <c r="AQ330" s="38">
        <v>3.2799060303504192E-2</v>
      </c>
      <c r="AR330" s="38">
        <v>3.2826264745904103E-2</v>
      </c>
      <c r="AS330" s="38">
        <v>2.3751090135186607E-2</v>
      </c>
      <c r="AT330" s="38">
        <v>1.1337078726022267E-2</v>
      </c>
      <c r="AU330" s="38">
        <v>1.2706928874107555E-2</v>
      </c>
      <c r="AV330" s="38">
        <v>1.3045898549524424E-2</v>
      </c>
      <c r="AW330" s="38">
        <v>1.2375011758731106E-2</v>
      </c>
      <c r="AX330" s="38">
        <v>1.2387951516492968E-2</v>
      </c>
      <c r="AY330" s="38">
        <v>1.2438358289592031E-2</v>
      </c>
      <c r="AZ330" s="38">
        <v>1.2138805903717931E-2</v>
      </c>
      <c r="BA330" s="38">
        <v>1.2348621740323867E-2</v>
      </c>
      <c r="BB330" s="38">
        <v>1.3389750216229665E-2</v>
      </c>
      <c r="BC330" s="38">
        <v>1.3040621413339431E-2</v>
      </c>
      <c r="BD330" s="38">
        <v>1.3008180355491523E-2</v>
      </c>
      <c r="BE330" s="38">
        <v>1.1446484603253478E-2</v>
      </c>
      <c r="BF330" s="38">
        <v>1.3589863702694282E-2</v>
      </c>
      <c r="BG330" s="38">
        <v>2.2310999067735093E-2</v>
      </c>
      <c r="BH330" s="38">
        <v>2.0378980018542558E-2</v>
      </c>
      <c r="BI330" s="38">
        <v>2.1995389616991348E-2</v>
      </c>
      <c r="BJ330" s="38">
        <v>2.2082395712424159E-2</v>
      </c>
      <c r="BK330" s="38">
        <v>2.2100292822034597E-2</v>
      </c>
      <c r="BL330" s="38">
        <v>2.1815113329061605E-2</v>
      </c>
      <c r="BM330" s="38">
        <v>2.1494264224838047E-2</v>
      </c>
      <c r="BN330" s="38">
        <v>2.0347603439257636E-2</v>
      </c>
      <c r="BO330" s="38">
        <v>2.0353227689018965E-2</v>
      </c>
      <c r="BP330" s="38">
        <v>2.2619965071984056E-2</v>
      </c>
      <c r="BQ330" s="38">
        <v>1.9819975810492944E-2</v>
      </c>
      <c r="BR330" s="38">
        <v>1.9831236214614995E-2</v>
      </c>
      <c r="BS330" s="38">
        <v>1.9834229304526312E-2</v>
      </c>
      <c r="BT330" s="38">
        <v>1.9809758124862256E-2</v>
      </c>
      <c r="BU330" s="38">
        <v>1.9819886360332859E-2</v>
      </c>
      <c r="BV330" s="38">
        <v>1.9828109337620997E-2</v>
      </c>
      <c r="BW330" s="38">
        <v>1.9831472119811681E-2</v>
      </c>
      <c r="BX330" s="38">
        <v>2.4740233482604512E-2</v>
      </c>
      <c r="BY330" s="38">
        <v>2.5451426976251419E-2</v>
      </c>
      <c r="BZ330" s="38">
        <v>2.6234944844520078E-2</v>
      </c>
      <c r="CA330" s="38">
        <v>2.6561432180076196E-2</v>
      </c>
      <c r="CB330" s="38">
        <v>2.7211504924437357E-2</v>
      </c>
      <c r="CC330" s="38">
        <v>3.3978186782116913E-2</v>
      </c>
      <c r="CD330" s="38">
        <v>3.3991159002459671E-2</v>
      </c>
      <c r="CE330" s="38">
        <v>3.0564895358252075E-2</v>
      </c>
      <c r="CF330" s="38">
        <v>3.2887620023390227E-2</v>
      </c>
      <c r="CG330" s="38">
        <v>3.2807663581723386E-2</v>
      </c>
      <c r="CH330" s="38">
        <v>3.2738546680506943E-2</v>
      </c>
      <c r="CI330" s="38">
        <v>2.0363431287606044E-2</v>
      </c>
      <c r="CJ330" s="38">
        <v>2.038876309033863E-2</v>
      </c>
      <c r="CK330" s="38">
        <v>1.9819762477987335E-2</v>
      </c>
      <c r="CL330" s="38">
        <v>2.0366729824681504E-2</v>
      </c>
      <c r="CM330" s="38">
        <v>2.0366424277655153E-2</v>
      </c>
      <c r="CN330" s="38">
        <v>2.0352717511313349E-2</v>
      </c>
      <c r="CO330" s="38">
        <v>1.9802443664168272E-2</v>
      </c>
      <c r="CP330" s="38">
        <v>1.9261626115726415E-2</v>
      </c>
      <c r="CQ330" s="38">
        <v>2.0334172316167329E-2</v>
      </c>
      <c r="CR330" s="38">
        <v>1.9804544882644871E-2</v>
      </c>
      <c r="CS330" s="38">
        <v>1.355643446293135E-2</v>
      </c>
      <c r="CT330" s="38">
        <v>1.360102112571504E-2</v>
      </c>
    </row>
    <row r="331" spans="1:98" ht="14.5" x14ac:dyDescent="0.65">
      <c r="A331" s="77"/>
      <c r="B331" s="76" t="s">
        <v>15</v>
      </c>
      <c r="C331" s="38" t="s">
        <v>3</v>
      </c>
      <c r="D331" s="38">
        <v>4.5570300000000001E-4</v>
      </c>
      <c r="E331" s="38">
        <v>4.3145873000000003E-4</v>
      </c>
      <c r="F331" s="38">
        <v>3.7723851999999999E-4</v>
      </c>
      <c r="G331" s="38">
        <v>4.3966196E-4</v>
      </c>
      <c r="H331" s="38">
        <v>4.5466149000000002E-4</v>
      </c>
      <c r="I331" s="38">
        <v>5.5114523000000001E-4</v>
      </c>
      <c r="J331" s="38">
        <v>6.5274848000000001E-4</v>
      </c>
      <c r="K331" s="38">
        <v>6.7580123000000002E-4</v>
      </c>
      <c r="L331" s="38">
        <v>7.7816664999999995E-4</v>
      </c>
      <c r="M331" s="38">
        <v>8.5818709999999998E-4</v>
      </c>
      <c r="N331" s="38">
        <v>6.9913674999999998E-4</v>
      </c>
      <c r="O331" s="38">
        <v>7.4251801000000002E-4</v>
      </c>
      <c r="P331" s="38">
        <v>6.1286410999999996E-4</v>
      </c>
      <c r="Q331" s="38">
        <v>5.7405596000000003E-4</v>
      </c>
      <c r="R331" s="38">
        <v>2.3516663000000001E-4</v>
      </c>
      <c r="S331" s="38">
        <v>5.5969254999999995E-4</v>
      </c>
      <c r="T331" s="38">
        <v>1.5649579999999999E-4</v>
      </c>
      <c r="U331" s="38">
        <v>2.9770947000000002E-4</v>
      </c>
      <c r="V331" s="38">
        <v>4.1588479999999999E-4</v>
      </c>
      <c r="W331" s="38">
        <v>3.4535813E-4</v>
      </c>
      <c r="X331" s="38">
        <v>4.4582962999999999E-4</v>
      </c>
      <c r="Y331" s="38">
        <v>8.1093253000000004E-4</v>
      </c>
      <c r="Z331" s="38">
        <v>7.8256609999999998E-4</v>
      </c>
      <c r="AA331" s="38">
        <v>1.19611782E-3</v>
      </c>
      <c r="AB331" s="38">
        <v>1.1552305399999999E-3</v>
      </c>
      <c r="AC331" s="38">
        <v>1.4955447499999999E-3</v>
      </c>
      <c r="AD331" s="38">
        <v>1.7143575600000001E-3</v>
      </c>
      <c r="AE331" s="38">
        <v>1.9036843300000001E-3</v>
      </c>
      <c r="AF331" s="38">
        <v>1.8597862399999999E-3</v>
      </c>
      <c r="AG331" s="38">
        <v>1.89274053E-3</v>
      </c>
      <c r="AH331" s="38">
        <v>2.4268518599999999E-3</v>
      </c>
      <c r="AI331" s="38">
        <v>2.7666340499999998E-3</v>
      </c>
      <c r="AJ331" s="38">
        <v>3.1654232599999999E-3</v>
      </c>
      <c r="AK331" s="38">
        <v>3.3286460999999998E-3</v>
      </c>
      <c r="AL331" s="38">
        <v>3.1273634400000002E-3</v>
      </c>
      <c r="AM331" s="38">
        <v>4.8472764200000002E-3</v>
      </c>
      <c r="AN331" s="38">
        <v>5.5237481099999998E-3</v>
      </c>
      <c r="AO331" s="38">
        <v>6.2823643E-3</v>
      </c>
      <c r="AP331" s="38">
        <v>6.7539638200000002E-3</v>
      </c>
      <c r="AQ331" s="38">
        <v>6.7182159400000002E-3</v>
      </c>
      <c r="AR331" s="38">
        <v>5.0704536499999999E-3</v>
      </c>
      <c r="AS331" s="38">
        <v>5.1728982300000004E-3</v>
      </c>
      <c r="AT331" s="38">
        <v>5.6981027399999997E-3</v>
      </c>
      <c r="AU331" s="38">
        <v>6.0823518899999996E-3</v>
      </c>
      <c r="AV331" s="38">
        <v>7.06629919E-3</v>
      </c>
      <c r="AW331" s="38">
        <v>6.86675837E-3</v>
      </c>
      <c r="AX331" s="38">
        <v>7.0401812800000001E-3</v>
      </c>
      <c r="AY331" s="38">
        <v>6.2722087999999999E-3</v>
      </c>
      <c r="AZ331" s="38">
        <v>6.2455585299999996E-3</v>
      </c>
      <c r="BA331" s="38">
        <v>6.2071613399999996E-3</v>
      </c>
      <c r="BB331" s="38">
        <v>6.6592206600000004E-3</v>
      </c>
      <c r="BC331" s="38">
        <v>6.7597648799999997E-3</v>
      </c>
      <c r="BD331" s="38">
        <v>6.3466254799999997E-3</v>
      </c>
      <c r="BE331" s="38">
        <v>5.6939566300000001E-3</v>
      </c>
      <c r="BF331" s="38">
        <v>6.4176074700000004E-3</v>
      </c>
      <c r="BG331" s="38">
        <v>6.4412974800000002E-3</v>
      </c>
      <c r="BH331" s="38">
        <v>6.5508928500000001E-3</v>
      </c>
      <c r="BI331" s="38">
        <v>6.2190539100000003E-3</v>
      </c>
      <c r="BJ331" s="38">
        <v>6.2108717100000004E-3</v>
      </c>
      <c r="BK331" s="38">
        <v>6.4686910300000003E-3</v>
      </c>
      <c r="BL331" s="38">
        <v>6.5461740499999999E-3</v>
      </c>
      <c r="BM331" s="38">
        <v>5.9644219499999998E-3</v>
      </c>
      <c r="BN331" s="38">
        <v>5.7357101200000002E-3</v>
      </c>
      <c r="BO331" s="38">
        <v>6.0941522600000001E-3</v>
      </c>
      <c r="BP331" s="38">
        <v>6.1360422300000004E-3</v>
      </c>
      <c r="BQ331" s="38">
        <v>6.4206729400000002E-3</v>
      </c>
      <c r="BR331" s="38">
        <v>5.6899964100000002E-3</v>
      </c>
      <c r="BS331" s="38">
        <v>6.2160076999999998E-3</v>
      </c>
      <c r="BT331" s="38">
        <v>5.94436937E-3</v>
      </c>
      <c r="BU331" s="38">
        <v>5.8305713899999998E-3</v>
      </c>
      <c r="BV331" s="38">
        <v>4.6507197199999999E-3</v>
      </c>
      <c r="BW331" s="38">
        <v>4.4043250600000004E-3</v>
      </c>
      <c r="BX331" s="38">
        <v>4.0555420600000003E-3</v>
      </c>
      <c r="BY331" s="38">
        <v>4.2061854700000002E-3</v>
      </c>
      <c r="BZ331" s="38">
        <v>4.39085824E-3</v>
      </c>
      <c r="CA331" s="38">
        <v>4.1604727899999996E-3</v>
      </c>
      <c r="CB331" s="38">
        <v>4.9955000299999998E-3</v>
      </c>
      <c r="CC331" s="38">
        <v>4.7374399200000002E-3</v>
      </c>
      <c r="CD331" s="38">
        <v>4.7797266399999998E-3</v>
      </c>
      <c r="CE331" s="38">
        <v>4.62041416E-3</v>
      </c>
      <c r="CF331" s="38">
        <v>4.3349062900000001E-3</v>
      </c>
      <c r="CG331" s="38">
        <v>4.0994429900000004E-3</v>
      </c>
      <c r="CH331" s="38">
        <v>3.9236094599999997E-3</v>
      </c>
      <c r="CI331" s="38">
        <v>2.8869084400000001E-3</v>
      </c>
      <c r="CJ331" s="38">
        <v>2.6469608599999999E-3</v>
      </c>
      <c r="CK331" s="38">
        <v>2.1036809800000001E-3</v>
      </c>
      <c r="CL331" s="38">
        <v>2.5127034399999998E-3</v>
      </c>
      <c r="CM331" s="38">
        <v>2.10534928E-3</v>
      </c>
      <c r="CN331" s="38">
        <v>2.0078269000000002E-3</v>
      </c>
      <c r="CO331" s="38">
        <v>2.0772026E-3</v>
      </c>
      <c r="CP331" s="38">
        <v>1.65855465E-3</v>
      </c>
      <c r="CQ331" s="38">
        <v>1.66354022E-3</v>
      </c>
      <c r="CR331" s="38">
        <v>1.66037103E-3</v>
      </c>
      <c r="CS331" s="38">
        <v>1.2487614299999999E-3</v>
      </c>
      <c r="CT331" s="38">
        <v>1.2472618799999999E-3</v>
      </c>
    </row>
    <row r="332" spans="1:98" ht="14.5" x14ac:dyDescent="0.65">
      <c r="A332" s="77"/>
      <c r="B332" s="77"/>
      <c r="C332" s="38" t="s">
        <v>4</v>
      </c>
      <c r="D332" s="38">
        <f>D333-D331</f>
        <v>-4.4918383102447533E-4</v>
      </c>
      <c r="E332" s="38">
        <f t="shared" ref="E332" si="4435">E333-E331</f>
        <v>-4.2126563431867147E-4</v>
      </c>
      <c r="F332" s="38">
        <f t="shared" ref="F332" si="4436">F333-F331</f>
        <v>-3.6435169439826264E-4</v>
      </c>
      <c r="G332" s="38">
        <f t="shared" ref="G332" si="4437">G333-G331</f>
        <v>-4.2379700334153946E-4</v>
      </c>
      <c r="H332" s="38">
        <f t="shared" ref="H332" si="4438">H333-H331</f>
        <v>-4.3643006895519666E-4</v>
      </c>
      <c r="I332" s="38">
        <f t="shared" ref="I332" si="4439">I333-I331</f>
        <v>-5.3118261736236115E-4</v>
      </c>
      <c r="J332" s="38">
        <f t="shared" ref="J332" si="4440">J333-J331</f>
        <v>-6.3094305404513536E-4</v>
      </c>
      <c r="K332" s="38">
        <f t="shared" ref="K332" si="4441">K333-K331</f>
        <v>-6.5231592924413215E-4</v>
      </c>
      <c r="L332" s="38">
        <f t="shared" ref="L332" si="4442">L333-L331</f>
        <v>-7.5359733133180428E-4</v>
      </c>
      <c r="M332" s="38">
        <f t="shared" ref="M332" si="4443">M333-M331</f>
        <v>-8.3271433573843165E-4</v>
      </c>
      <c r="N332" s="38">
        <f t="shared" ref="N332" si="4444">N333-N331</f>
        <v>-6.7311922544349408E-4</v>
      </c>
      <c r="O332" s="38">
        <f t="shared" ref="O332" si="4445">O333-O331</f>
        <v>-7.1619498238497683E-4</v>
      </c>
      <c r="P332" s="38">
        <f t="shared" ref="P332" si="4446">P333-P331</f>
        <v>-5.8645549917999275E-4</v>
      </c>
      <c r="Q332" s="38">
        <f t="shared" ref="Q332" si="4447">Q333-Q331</f>
        <v>-5.4778178508993751E-4</v>
      </c>
      <c r="R332" s="38">
        <f t="shared" ref="R332" si="4448">R333-R331</f>
        <v>-2.0914820867181462E-4</v>
      </c>
      <c r="S332" s="38">
        <f t="shared" ref="S332" si="4449">S333-S331</f>
        <v>-5.3404134120501939E-4</v>
      </c>
      <c r="T332" s="38">
        <f t="shared" ref="T332" si="4450">T333-T331</f>
        <v>-1.3129483562699E-4</v>
      </c>
      <c r="U332" s="38">
        <f t="shared" ref="U332" si="4451">U333-U331</f>
        <v>-2.7317043656125578E-4</v>
      </c>
      <c r="V332" s="38">
        <f t="shared" ref="V332" si="4452">V333-V331</f>
        <v>-3.9165403641522935E-4</v>
      </c>
      <c r="W332" s="38">
        <f t="shared" ref="W332" si="4453">W333-W331</f>
        <v>-3.1925879517838028E-4</v>
      </c>
      <c r="X332" s="38">
        <f t="shared" ref="X332" si="4454">X333-X331</f>
        <v>-4.1816386719404475E-4</v>
      </c>
      <c r="Y332" s="38">
        <f t="shared" ref="Y332" si="4455">Y333-Y331</f>
        <v>-7.8126070345827621E-4</v>
      </c>
      <c r="Z332" s="38">
        <f t="shared" ref="Z332" si="4456">Z333-Z331</f>
        <v>-7.5145261587133006E-4</v>
      </c>
      <c r="AA332" s="38">
        <f t="shared" ref="AA332" si="4457">AA333-AA331</f>
        <v>-1.1631724886998578E-3</v>
      </c>
      <c r="AB332" s="38">
        <f t="shared" ref="AB332" si="4458">AB333-AB331</f>
        <v>-1.1204388094866492E-3</v>
      </c>
      <c r="AC332" s="38">
        <f t="shared" ref="AC332" si="4459">AC333-AC331</f>
        <v>-1.4591884663571163E-3</v>
      </c>
      <c r="AD332" s="38">
        <f t="shared" ref="AD332" si="4460">AD333-AD331</f>
        <v>-1.6766686832477931E-3</v>
      </c>
      <c r="AE332" s="38">
        <f t="shared" ref="AE332" si="4461">AE333-AE331</f>
        <v>-1.8642904951147769E-3</v>
      </c>
      <c r="AF332" s="38">
        <f t="shared" ref="AF332" si="4462">AF333-AF331</f>
        <v>-1.8192752527759098E-3</v>
      </c>
      <c r="AG332" s="38">
        <f t="shared" ref="AG332" si="4463">AG333-AG331</f>
        <v>-1.8512988018034159E-3</v>
      </c>
      <c r="AH332" s="38">
        <f t="shared" ref="AH332" si="4464">AH333-AH331</f>
        <v>-2.3846599350123327E-3</v>
      </c>
      <c r="AI332" s="38">
        <f t="shared" ref="AI332" si="4465">AI333-AI331</f>
        <v>-2.7236339483687208E-3</v>
      </c>
      <c r="AJ332" s="38">
        <f t="shared" ref="AJ332" si="4466">AJ333-AJ331</f>
        <v>-3.1212943961890388E-3</v>
      </c>
      <c r="AK332" s="38">
        <f t="shared" ref="AK332" si="4467">AK333-AK331</f>
        <v>-3.284030867324855E-3</v>
      </c>
      <c r="AL332" s="38">
        <f t="shared" ref="AL332" si="4468">AL333-AL331</f>
        <v>-3.0825290254009644E-3</v>
      </c>
      <c r="AM332" s="38">
        <f t="shared" ref="AM332" si="4469">AM333-AM331</f>
        <v>-4.8020446317146755E-3</v>
      </c>
      <c r="AN332" s="38">
        <f t="shared" ref="AN332" si="4470">AN333-AN331</f>
        <v>-5.4780988977457604E-3</v>
      </c>
      <c r="AO332" s="38">
        <f t="shared" ref="AO332" si="4471">AO333-AO331</f>
        <v>-6.2368682729010468E-3</v>
      </c>
      <c r="AP332" s="38">
        <f t="shared" ref="AP332" si="4472">AP333-AP331</f>
        <v>-6.7081222299922054E-3</v>
      </c>
      <c r="AQ332" s="38">
        <f t="shared" ref="AQ332" si="4473">AQ333-AQ331</f>
        <v>-6.6699308875804034E-3</v>
      </c>
      <c r="AR332" s="38">
        <f t="shared" ref="AR332" si="4474">AR333-AR331</f>
        <v>-5.0207893071478197E-3</v>
      </c>
      <c r="AS332" s="38">
        <f t="shared" ref="AS332" si="4475">AS333-AS331</f>
        <v>-5.1267697328826059E-3</v>
      </c>
      <c r="AT332" s="38">
        <f t="shared" ref="AT332" si="4476">AT333-AT331</f>
        <v>-5.659701102937436E-3</v>
      </c>
      <c r="AU332" s="38">
        <f t="shared" ref="AU332" si="4477">AU333-AU331</f>
        <v>-6.0472416802186237E-3</v>
      </c>
      <c r="AV332" s="38">
        <f t="shared" ref="AV332" si="4478">AV333-AV331</f>
        <v>-7.0333430218926189E-3</v>
      </c>
      <c r="AW332" s="38">
        <f t="shared" ref="AW332" si="4479">AW333-AW331</f>
        <v>-6.8358409905371264E-3</v>
      </c>
      <c r="AX332" s="38">
        <f t="shared" ref="AX332" si="4480">AX333-AX331</f>
        <v>-7.0107703906738001E-3</v>
      </c>
      <c r="AY332" s="38">
        <f t="shared" ref="AY332" si="4481">AY333-AY331</f>
        <v>-6.2439656697852383E-3</v>
      </c>
      <c r="AZ332" s="38">
        <f t="shared" ref="AZ332" si="4482">AZ333-AZ331</f>
        <v>-6.2184678969766215E-3</v>
      </c>
      <c r="BA332" s="38">
        <f t="shared" ref="BA332" si="4483">BA333-BA331</f>
        <v>-6.1808213488341599E-3</v>
      </c>
      <c r="BB332" s="38">
        <f t="shared" ref="BB332" si="4484">BB333-BB331</f>
        <v>-6.6329973567170021E-3</v>
      </c>
      <c r="BC332" s="38">
        <f t="shared" ref="BC332" si="4485">BC333-BC331</f>
        <v>-6.7339813283338445E-3</v>
      </c>
      <c r="BD332" s="38">
        <f t="shared" ref="BD332" si="4486">BD333-BD331</f>
        <v>-6.3211286295930544E-3</v>
      </c>
      <c r="BE332" s="38">
        <f t="shared" ref="BE332" si="4487">BE333-BE331</f>
        <v>-5.6694429377014428E-3</v>
      </c>
      <c r="BF332" s="38">
        <f t="shared" ref="BF332" si="4488">BF333-BF331</f>
        <v>-6.3924984502785158E-3</v>
      </c>
      <c r="BG332" s="38">
        <f t="shared" ref="BG332" si="4489">BG333-BG331</f>
        <v>-6.4115622410548384E-3</v>
      </c>
      <c r="BH332" s="38">
        <f t="shared" ref="BH332" si="4490">BH333-BH331</f>
        <v>-6.5198285928032484E-3</v>
      </c>
      <c r="BI332" s="38">
        <f t="shared" ref="BI332" si="4491">BI333-BI331</f>
        <v>-6.1860312477981438E-3</v>
      </c>
      <c r="BJ332" s="38">
        <f t="shared" ref="BJ332" si="4492">BJ333-BJ331</f>
        <v>-6.1765523193959542E-3</v>
      </c>
      <c r="BK332" s="38">
        <f t="shared" ref="BK332" si="4493">BK333-BK331</f>
        <v>-6.4334229451169823E-3</v>
      </c>
      <c r="BL332" s="38">
        <f t="shared" ref="BL332" si="4494">BL333-BL331</f>
        <v>-6.5102411513473088E-3</v>
      </c>
      <c r="BM332" s="38">
        <f t="shared" ref="BM332" si="4495">BM333-BM331</f>
        <v>-5.9280053691494437E-3</v>
      </c>
      <c r="BN332" s="38">
        <f t="shared" ref="BN332" si="4496">BN333-BN331</f>
        <v>-5.6994267564085674E-3</v>
      </c>
      <c r="BO332" s="38">
        <f t="shared" ref="BO332" si="4497">BO333-BO331</f>
        <v>-6.0577669844301407E-3</v>
      </c>
      <c r="BP332" s="38">
        <f t="shared" ref="BP332" si="4498">BP333-BP331</f>
        <v>-6.0983662631951549E-3</v>
      </c>
      <c r="BQ332" s="38">
        <f t="shared" ref="BQ332" si="4499">BQ333-BQ331</f>
        <v>-6.3837113350827699E-3</v>
      </c>
      <c r="BR332" s="38">
        <f t="shared" ref="BR332" si="4500">BR333-BR331</f>
        <v>-5.6532872298933603E-3</v>
      </c>
      <c r="BS332" s="38">
        <f t="shared" ref="BS332" si="4501">BS333-BS331</f>
        <v>-6.1793819120611994E-3</v>
      </c>
      <c r="BT332" s="38">
        <f t="shared" ref="BT332" si="4502">BT333-BT331</f>
        <v>-5.9078157089380448E-3</v>
      </c>
      <c r="BU332" s="38">
        <f t="shared" ref="BU332" si="4503">BU333-BU331</f>
        <v>-5.7940888030452754E-3</v>
      </c>
      <c r="BV332" s="38">
        <f t="shared" ref="BV332" si="4504">BV333-BV331</f>
        <v>-4.6142683128579283E-3</v>
      </c>
      <c r="BW332" s="38">
        <f t="shared" ref="BW332" si="4505">BW333-BW331</f>
        <v>-4.3678683721578414E-3</v>
      </c>
      <c r="BX332" s="38">
        <f t="shared" ref="BX332" si="4506">BX333-BX331</f>
        <v>-4.0166319976160216E-3</v>
      </c>
      <c r="BY332" s="38">
        <f t="shared" ref="BY332" si="4507">BY333-BY331</f>
        <v>-4.1656413739325823E-3</v>
      </c>
      <c r="BZ332" s="38">
        <f t="shared" ref="BZ332" si="4508">BZ333-BZ331</f>
        <v>-4.3488765554844456E-3</v>
      </c>
      <c r="CA332" s="38">
        <f t="shared" ref="CA332" si="4509">CA333-CA331</f>
        <v>-4.1173725640242824E-3</v>
      </c>
      <c r="CB332" s="38">
        <f t="shared" ref="CB332" si="4510">CB333-CB331</f>
        <v>-4.9512402036644195E-3</v>
      </c>
      <c r="CC332" s="38">
        <f t="shared" ref="CC332" si="4511">CC333-CC331</f>
        <v>-4.6889778441263864E-3</v>
      </c>
      <c r="CD332" s="38">
        <f t="shared" ref="CD332" si="4512">CD333-CD331</f>
        <v>-4.7288466840299378E-3</v>
      </c>
      <c r="CE332" s="38">
        <f t="shared" ref="CE332" si="4513">CE333-CE331</f>
        <v>-4.569550087235261E-3</v>
      </c>
      <c r="CF332" s="38">
        <f t="shared" ref="CF332" si="4514">CF333-CF331</f>
        <v>-4.2824190585169907E-3</v>
      </c>
      <c r="CG332" s="38">
        <f t="shared" ref="CG332" si="4515">CG333-CG331</f>
        <v>-4.0458305419634657E-3</v>
      </c>
      <c r="CH332" s="38">
        <f t="shared" ref="CH332" si="4516">CH333-CH331</f>
        <v>-3.8691408048468182E-3</v>
      </c>
      <c r="CI332" s="38">
        <f t="shared" ref="CI332" si="4517">CI333-CI331</f>
        <v>-2.8380122436378612E-3</v>
      </c>
      <c r="CJ332" s="38">
        <f t="shared" ref="CJ332" si="4518">CJ333-CJ331</f>
        <v>-2.600600554110846E-3</v>
      </c>
      <c r="CK332" s="38">
        <f t="shared" ref="CK332" si="4519">CK333-CK331</f>
        <v>-2.0592044392564505E-3</v>
      </c>
      <c r="CL332" s="38">
        <f t="shared" ref="CL332" si="4520">CL333-CL331</f>
        <v>-2.4692827573693761E-3</v>
      </c>
      <c r="CM332" s="38">
        <f t="shared" ref="CM332" si="4521">CM333-CM331</f>
        <v>-2.0627744670726001E-3</v>
      </c>
      <c r="CN332" s="38">
        <f t="shared" ref="CN332" si="4522">CN333-CN331</f>
        <v>-1.9660215566890968E-3</v>
      </c>
      <c r="CO332" s="38">
        <f t="shared" ref="CO332" si="4523">CO333-CO331</f>
        <v>-2.0362790735105876E-3</v>
      </c>
      <c r="CP332" s="38">
        <f t="shared" ref="CP332" si="4524">CP333-CP331</f>
        <v>-1.6185906717017954E-3</v>
      </c>
      <c r="CQ332" s="38">
        <f t="shared" ref="CQ332" si="4525">CQ333-CQ331</f>
        <v>-1.6236633064324259E-3</v>
      </c>
      <c r="CR332" s="38">
        <f t="shared" ref="CR332" si="4526">CR333-CR331</f>
        <v>-1.6209369498803492E-3</v>
      </c>
      <c r="CS332" s="38">
        <f t="shared" ref="CS332" si="4527">CS333-CS331</f>
        <v>-1.2127678666161443E-3</v>
      </c>
      <c r="CT332" s="38">
        <f t="shared" ref="CT332" si="4528">CT333-CT331</f>
        <v>-1.2130546486752169E-3</v>
      </c>
    </row>
    <row r="333" spans="1:98" ht="14.5" x14ac:dyDescent="0.65">
      <c r="A333" s="78"/>
      <c r="B333" s="78"/>
      <c r="C333" s="38" t="s">
        <v>6</v>
      </c>
      <c r="D333" s="38">
        <v>6.5191689755246827E-6</v>
      </c>
      <c r="E333" s="38">
        <v>1.0193095681328546E-5</v>
      </c>
      <c r="F333" s="38">
        <v>1.2886825601737368E-5</v>
      </c>
      <c r="G333" s="38">
        <v>1.5864956658460548E-5</v>
      </c>
      <c r="H333" s="38">
        <v>1.8231421044803351E-5</v>
      </c>
      <c r="I333" s="38">
        <v>1.9962612637638804E-5</v>
      </c>
      <c r="J333" s="38">
        <v>2.1805425954864702E-5</v>
      </c>
      <c r="K333" s="38">
        <v>2.3485300755867832E-5</v>
      </c>
      <c r="L333" s="38">
        <v>2.4569318668195674E-5</v>
      </c>
      <c r="M333" s="38">
        <v>2.5472764261568303E-5</v>
      </c>
      <c r="N333" s="38">
        <v>2.6017524556505917E-5</v>
      </c>
      <c r="O333" s="38">
        <v>2.6323027615023202E-5</v>
      </c>
      <c r="P333" s="38">
        <v>2.6408610820007213E-5</v>
      </c>
      <c r="Q333" s="38">
        <v>2.6274174910062568E-5</v>
      </c>
      <c r="R333" s="38">
        <v>2.6018421328185384E-5</v>
      </c>
      <c r="S333" s="38">
        <v>2.5651208794980589E-5</v>
      </c>
      <c r="T333" s="38">
        <v>2.5200964373009992E-5</v>
      </c>
      <c r="U333" s="38">
        <v>2.4539033438744276E-5</v>
      </c>
      <c r="V333" s="38">
        <v>2.4230763584770626E-5</v>
      </c>
      <c r="W333" s="38">
        <v>2.6099334821619732E-5</v>
      </c>
      <c r="X333" s="38">
        <v>2.7665762805955235E-5</v>
      </c>
      <c r="Y333" s="38">
        <v>2.9671826541723842E-5</v>
      </c>
      <c r="Z333" s="38">
        <v>3.111348412866987E-5</v>
      </c>
      <c r="AA333" s="38">
        <v>3.2945331300142299E-5</v>
      </c>
      <c r="AB333" s="38">
        <v>3.4791730513350697E-5</v>
      </c>
      <c r="AC333" s="38">
        <v>3.6356283642883665E-5</v>
      </c>
      <c r="AD333" s="38">
        <v>3.7688876752207018E-5</v>
      </c>
      <c r="AE333" s="38">
        <v>3.9393834885223225E-5</v>
      </c>
      <c r="AF333" s="38">
        <v>4.0510987224090037E-5</v>
      </c>
      <c r="AG333" s="38">
        <v>4.1441728196584194E-5</v>
      </c>
      <c r="AH333" s="38">
        <v>4.2191924987667058E-5</v>
      </c>
      <c r="AI333" s="38">
        <v>4.3000101631279145E-5</v>
      </c>
      <c r="AJ333" s="38">
        <v>4.4128863810961042E-5</v>
      </c>
      <c r="AK333" s="38">
        <v>4.461523267514489E-5</v>
      </c>
      <c r="AL333" s="38">
        <v>4.4834414599035819E-5</v>
      </c>
      <c r="AM333" s="38">
        <v>4.5231788285324996E-5</v>
      </c>
      <c r="AN333" s="38">
        <v>4.5649212254239788E-5</v>
      </c>
      <c r="AO333" s="38">
        <v>4.5496027098953011E-5</v>
      </c>
      <c r="AP333" s="38">
        <v>4.5841590007794605E-5</v>
      </c>
      <c r="AQ333" s="38">
        <v>4.8285052419597054E-5</v>
      </c>
      <c r="AR333" s="38">
        <v>4.9664342852180339E-5</v>
      </c>
      <c r="AS333" s="38">
        <v>4.612849711739408E-5</v>
      </c>
      <c r="AT333" s="38">
        <v>3.8401637062563835E-5</v>
      </c>
      <c r="AU333" s="38">
        <v>3.5110209781376157E-5</v>
      </c>
      <c r="AV333" s="38">
        <v>3.2956168107381186E-5</v>
      </c>
      <c r="AW333" s="38">
        <v>3.0917379462873452E-5</v>
      </c>
      <c r="AX333" s="38">
        <v>2.9410889326200221E-5</v>
      </c>
      <c r="AY333" s="38">
        <v>2.824313021476169E-5</v>
      </c>
      <c r="AZ333" s="38">
        <v>2.709063302337786E-5</v>
      </c>
      <c r="BA333" s="38">
        <v>2.6339991165840053E-5</v>
      </c>
      <c r="BB333" s="38">
        <v>2.6223303282998554E-5</v>
      </c>
      <c r="BC333" s="38">
        <v>2.5783551666154849E-5</v>
      </c>
      <c r="BD333" s="38">
        <v>2.5496850406944914E-5</v>
      </c>
      <c r="BE333" s="38">
        <v>2.4513692298557478E-5</v>
      </c>
      <c r="BF333" s="38">
        <v>2.5109019721484577E-5</v>
      </c>
      <c r="BG333" s="38">
        <v>2.9735238945162131E-5</v>
      </c>
      <c r="BH333" s="38">
        <v>3.106425719675135E-5</v>
      </c>
      <c r="BI333" s="38">
        <v>3.3022662201856524E-5</v>
      </c>
      <c r="BJ333" s="38">
        <v>3.4319390604046349E-5</v>
      </c>
      <c r="BK333" s="38">
        <v>3.526808488301809E-5</v>
      </c>
      <c r="BL333" s="38">
        <v>3.5932898652691379E-5</v>
      </c>
      <c r="BM333" s="38">
        <v>3.6416580850556176E-5</v>
      </c>
      <c r="BN333" s="38">
        <v>3.6283363591432954E-5</v>
      </c>
      <c r="BO333" s="38">
        <v>3.6385275569858997E-5</v>
      </c>
      <c r="BP333" s="38">
        <v>3.7675966804845736E-5</v>
      </c>
      <c r="BQ333" s="38">
        <v>3.6961604917230585E-5</v>
      </c>
      <c r="BR333" s="38">
        <v>3.6709180106639872E-5</v>
      </c>
      <c r="BS333" s="38">
        <v>3.6625787938800709E-5</v>
      </c>
      <c r="BT333" s="38">
        <v>3.6553661061955177E-5</v>
      </c>
      <c r="BU333" s="38">
        <v>3.6482586954724408E-5</v>
      </c>
      <c r="BV333" s="38">
        <v>3.6451407142072044E-5</v>
      </c>
      <c r="BW333" s="38">
        <v>3.6456687842158873E-5</v>
      </c>
      <c r="BX333" s="38">
        <v>3.8910062383978603E-5</v>
      </c>
      <c r="BY333" s="38">
        <v>4.0544096067418028E-5</v>
      </c>
      <c r="BZ333" s="38">
        <v>4.1981684515554458E-5</v>
      </c>
      <c r="CA333" s="38">
        <v>4.3100225975717126E-5</v>
      </c>
      <c r="CB333" s="38">
        <v>4.4259826335580241E-5</v>
      </c>
      <c r="CC333" s="38">
        <v>4.8462075873613556E-5</v>
      </c>
      <c r="CD333" s="38">
        <v>5.0879955970062061E-5</v>
      </c>
      <c r="CE333" s="38">
        <v>5.0864072764738577E-5</v>
      </c>
      <c r="CF333" s="38">
        <v>5.2487231483009601E-5</v>
      </c>
      <c r="CG333" s="38">
        <v>5.3612448036535133E-5</v>
      </c>
      <c r="CH333" s="38">
        <v>5.4468655153181497E-5</v>
      </c>
      <c r="CI333" s="38">
        <v>4.8896196362138871E-5</v>
      </c>
      <c r="CJ333" s="38">
        <v>4.6360305889153996E-5</v>
      </c>
      <c r="CK333" s="38">
        <v>4.4476540743549478E-5</v>
      </c>
      <c r="CL333" s="38">
        <v>4.3420682630623707E-5</v>
      </c>
      <c r="CM333" s="38">
        <v>4.2574812927399891E-5</v>
      </c>
      <c r="CN333" s="38">
        <v>4.1805343310903303E-5</v>
      </c>
      <c r="CO333" s="38">
        <v>4.0923526489412567E-5</v>
      </c>
      <c r="CP333" s="38">
        <v>3.9963978298204629E-5</v>
      </c>
      <c r="CQ333" s="38">
        <v>3.9876913567574226E-5</v>
      </c>
      <c r="CR333" s="38">
        <v>3.943408011965073E-5</v>
      </c>
      <c r="CS333" s="38">
        <v>3.5993563383855612E-5</v>
      </c>
      <c r="CT333" s="38">
        <v>3.4207231324782998E-5</v>
      </c>
    </row>
    <row r="334" spans="1:98" ht="14.5" x14ac:dyDescent="0.65">
      <c r="A334" s="76" t="s">
        <v>45</v>
      </c>
      <c r="B334" s="76" t="s">
        <v>2</v>
      </c>
      <c r="C334" s="37" t="s">
        <v>3</v>
      </c>
      <c r="D334" s="38">
        <v>6.274971E-2</v>
      </c>
      <c r="E334" s="38">
        <v>7.3187281000000007E-2</v>
      </c>
      <c r="F334" s="38">
        <v>8.4167845000000005E-2</v>
      </c>
      <c r="G334" s="38">
        <v>9.1730065E-2</v>
      </c>
      <c r="H334" s="38">
        <v>0.102151898</v>
      </c>
      <c r="I334" s="38">
        <v>0.111028011</v>
      </c>
      <c r="J334" s="38">
        <v>0.11954251</v>
      </c>
      <c r="K334" s="38">
        <v>0.124532983</v>
      </c>
      <c r="L334" s="38">
        <v>0.124599716</v>
      </c>
      <c r="M334" s="38">
        <v>0.119560311</v>
      </c>
      <c r="N334" s="38">
        <v>0.119225732</v>
      </c>
      <c r="O334" s="38">
        <v>0.1109967</v>
      </c>
      <c r="P334" s="38">
        <v>8.9353719999999998E-2</v>
      </c>
      <c r="Q334" s="38">
        <v>8.3576564000000006E-2</v>
      </c>
      <c r="R334" s="38">
        <v>7.9037036000000005E-2</v>
      </c>
      <c r="S334" s="38">
        <v>7.3496265000000005E-2</v>
      </c>
      <c r="T334" s="38">
        <v>8.5139117E-2</v>
      </c>
      <c r="U334" s="38">
        <v>9.8480921999999999E-2</v>
      </c>
      <c r="V334" s="38">
        <v>0.116999015</v>
      </c>
      <c r="W334" s="38">
        <v>0.139823368</v>
      </c>
      <c r="X334" s="38">
        <v>0.15969246100000001</v>
      </c>
      <c r="Y334" s="38">
        <v>0.17670528899999999</v>
      </c>
      <c r="Z334" s="38">
        <v>0.19232758999999999</v>
      </c>
      <c r="AA334" s="38">
        <v>0.19836550999999999</v>
      </c>
      <c r="AB334" s="38">
        <v>0.21445038599999999</v>
      </c>
      <c r="AC334" s="38">
        <v>0.233036469</v>
      </c>
      <c r="AD334" s="38">
        <v>0.246300615</v>
      </c>
      <c r="AE334" s="38">
        <v>0.28035110899999999</v>
      </c>
      <c r="AF334" s="38">
        <v>0.325151576</v>
      </c>
      <c r="AG334" s="38">
        <v>0.37212086599999999</v>
      </c>
      <c r="AH334" s="38">
        <v>0.39368327800000003</v>
      </c>
      <c r="AI334" s="38">
        <v>0.422501456</v>
      </c>
      <c r="AJ334" s="38">
        <v>0.41591595599999998</v>
      </c>
      <c r="AK334" s="38">
        <v>0.43156239499999999</v>
      </c>
      <c r="AL334" s="38">
        <v>0.42135822899999997</v>
      </c>
      <c r="AM334" s="38">
        <v>0.45669907599999998</v>
      </c>
      <c r="AN334" s="38">
        <v>0.48761020999999999</v>
      </c>
      <c r="AO334" s="38">
        <v>0.50982789100000003</v>
      </c>
      <c r="AP334" s="38">
        <v>0.53734247700000004</v>
      </c>
      <c r="AQ334" s="38">
        <v>0.54879741000000004</v>
      </c>
      <c r="AR334" s="38">
        <v>0.54391885900000003</v>
      </c>
      <c r="AS334" s="38">
        <v>0.54070150400000005</v>
      </c>
      <c r="AT334" s="38">
        <v>0.56574820100000001</v>
      </c>
      <c r="AU334" s="38">
        <v>0.570741626</v>
      </c>
      <c r="AV334" s="38">
        <v>0.57671776500000005</v>
      </c>
      <c r="AW334" s="38">
        <v>0.60218002100000001</v>
      </c>
      <c r="AX334" s="38">
        <v>0.60681918000000001</v>
      </c>
      <c r="AY334" s="38">
        <v>0.62091027300000001</v>
      </c>
      <c r="AZ334" s="38">
        <v>0.624211721</v>
      </c>
      <c r="BA334" s="38">
        <v>0.63701550200000001</v>
      </c>
      <c r="BB334" s="38">
        <v>0.71972616599999995</v>
      </c>
      <c r="BC334" s="38">
        <v>0.71838928700000004</v>
      </c>
      <c r="BD334" s="38">
        <v>0.72612153499999998</v>
      </c>
      <c r="BE334" s="38">
        <v>0.73312887500000001</v>
      </c>
      <c r="BF334" s="38">
        <v>0.74333575600000001</v>
      </c>
      <c r="BG334" s="38">
        <v>0.73168598200000001</v>
      </c>
      <c r="BH334" s="38">
        <v>0.747693104</v>
      </c>
      <c r="BI334" s="38">
        <v>0.75335215</v>
      </c>
      <c r="BJ334" s="38">
        <v>0.76855516000000001</v>
      </c>
      <c r="BK334" s="38">
        <v>0.76831595900000005</v>
      </c>
      <c r="BL334" s="38">
        <v>0.75776801400000005</v>
      </c>
      <c r="BM334" s="38">
        <v>0.68767217599999997</v>
      </c>
      <c r="BN334" s="38">
        <v>0.648020916</v>
      </c>
      <c r="BO334" s="38">
        <v>0.55946131399999999</v>
      </c>
      <c r="BP334" s="38">
        <v>0.41989769300000002</v>
      </c>
      <c r="BQ334" s="38">
        <v>0.43066330000000003</v>
      </c>
      <c r="BR334" s="38">
        <v>0.37058913799999998</v>
      </c>
      <c r="BS334" s="38">
        <v>0.366881452</v>
      </c>
      <c r="BT334" s="38">
        <v>0.33627253099999999</v>
      </c>
      <c r="BU334" s="38">
        <v>0.350628194</v>
      </c>
      <c r="BV334" s="38">
        <v>0.39094790400000001</v>
      </c>
      <c r="BW334" s="38">
        <v>0.39113398599999999</v>
      </c>
      <c r="BX334" s="38">
        <v>0.39288753900000001</v>
      </c>
      <c r="BY334" s="38">
        <v>0.39841713699999998</v>
      </c>
      <c r="BZ334" s="38">
        <v>0.41036318700000002</v>
      </c>
      <c r="CA334" s="38">
        <v>0.40958583700000001</v>
      </c>
      <c r="CB334" s="38">
        <v>0.418452402</v>
      </c>
      <c r="CC334" s="38">
        <v>0.42070608300000001</v>
      </c>
      <c r="CD334" s="38">
        <v>0.41558241400000001</v>
      </c>
      <c r="CE334" s="38">
        <v>0.356326423</v>
      </c>
      <c r="CF334" s="38">
        <v>0.45642631299999997</v>
      </c>
      <c r="CG334" s="38">
        <v>0.48149429599999999</v>
      </c>
      <c r="CH334" s="38">
        <v>0.51364695299999996</v>
      </c>
      <c r="CI334" s="38">
        <v>0.51108971000000003</v>
      </c>
      <c r="CJ334" s="38">
        <v>0.538139225</v>
      </c>
      <c r="CK334" s="38">
        <v>0.52464503699999998</v>
      </c>
      <c r="CL334" s="38">
        <v>0.51805342600000004</v>
      </c>
      <c r="CM334" s="38">
        <v>0.518789889</v>
      </c>
      <c r="CN334" s="38">
        <v>0.53043099100000002</v>
      </c>
      <c r="CO334" s="38">
        <v>0.53895345800000005</v>
      </c>
      <c r="CP334" s="38">
        <v>0.53041928900000002</v>
      </c>
      <c r="CQ334" s="38">
        <v>0.54013043699999996</v>
      </c>
      <c r="CR334" s="38">
        <v>0.51838134199999997</v>
      </c>
      <c r="CS334" s="38">
        <v>0.54167483400000005</v>
      </c>
      <c r="CT334" s="38">
        <v>0.525321645</v>
      </c>
    </row>
    <row r="335" spans="1:98" ht="14.5" x14ac:dyDescent="0.65">
      <c r="A335" s="77"/>
      <c r="B335" s="77"/>
      <c r="C335" s="37" t="s">
        <v>4</v>
      </c>
      <c r="D335" s="38" t="s">
        <v>67</v>
      </c>
      <c r="E335" s="38">
        <f>E336-E334</f>
        <v>5.3934800056093662E-3</v>
      </c>
      <c r="F335" s="38">
        <f t="shared" ref="F335" si="4529">F336-F334</f>
        <v>8.3123556748884997E-3</v>
      </c>
      <c r="G335" s="38">
        <f t="shared" ref="G335" si="4530">G336-G334</f>
        <v>1.0743701749504217E-2</v>
      </c>
      <c r="H335" s="38">
        <f t="shared" ref="H335" si="4531">H336-H334</f>
        <v>1.2832847128592728E-2</v>
      </c>
      <c r="I335" s="38">
        <f t="shared" ref="I335" si="4532">I336-I334</f>
        <v>1.5950624112243919E-2</v>
      </c>
      <c r="J335" s="38">
        <f t="shared" ref="J335" si="4533">J336-J334</f>
        <v>1.9748490163794472E-2</v>
      </c>
      <c r="K335" s="38">
        <f t="shared" ref="K335" si="4534">K336-K334</f>
        <v>2.4434426037617765E-2</v>
      </c>
      <c r="L335" s="38">
        <f t="shared" ref="L335" si="4535">L336-L334</f>
        <v>2.8745070243421905E-2</v>
      </c>
      <c r="M335" s="38">
        <f t="shared" ref="M335" si="4536">M336-M334</f>
        <v>3.2684832607405068E-2</v>
      </c>
      <c r="N335" s="38">
        <f t="shared" ref="N335" si="4537">N336-N334</f>
        <v>3.5563920157924395E-2</v>
      </c>
      <c r="O335" s="38">
        <f t="shared" ref="O335" si="4538">O336-O334</f>
        <v>3.8859388624467944E-2</v>
      </c>
      <c r="P335" s="38">
        <f t="shared" ref="P335" si="4539">P336-P334</f>
        <v>4.2055379889345629E-2</v>
      </c>
      <c r="Q335" s="38">
        <f t="shared" ref="Q335" si="4540">Q336-Q334</f>
        <v>3.9945661787052625E-2</v>
      </c>
      <c r="R335" s="38">
        <f t="shared" ref="R335" si="4541">R336-R334</f>
        <v>3.9690803195198313E-2</v>
      </c>
      <c r="S335" s="38">
        <f t="shared" ref="S335" si="4542">S336-S334</f>
        <v>4.0736100845210149E-2</v>
      </c>
      <c r="T335" s="38">
        <f t="shared" ref="T335" si="4543">T336-T334</f>
        <v>4.1954488246553581E-2</v>
      </c>
      <c r="U335" s="38">
        <f t="shared" ref="U335" si="4544">U336-U334</f>
        <v>4.4314149776817441E-2</v>
      </c>
      <c r="V335" s="38">
        <f t="shared" ref="V335" si="4545">V336-V334</f>
        <v>4.7219812945038006E-2</v>
      </c>
      <c r="W335" s="38">
        <f t="shared" ref="W335" si="4546">W336-W334</f>
        <v>5.1783222248704269E-2</v>
      </c>
      <c r="X335" s="38">
        <f t="shared" ref="X335" si="4547">X336-X334</f>
        <v>5.8125913142697494E-2</v>
      </c>
      <c r="Y335" s="38">
        <f t="shared" ref="Y335" si="4548">Y336-Y334</f>
        <v>6.4131512378048233E-2</v>
      </c>
      <c r="Z335" s="38">
        <f t="shared" ref="Z335" si="4549">Z336-Z334</f>
        <v>7.0950635722509037E-2</v>
      </c>
      <c r="AA335" s="38">
        <f t="shared" ref="AA335" si="4550">AA336-AA334</f>
        <v>7.8196003856746826E-2</v>
      </c>
      <c r="AB335" s="38">
        <f t="shared" ref="AB335" si="4551">AB336-AB334</f>
        <v>8.19490091823874E-2</v>
      </c>
      <c r="AC335" s="38">
        <f t="shared" ref="AC335" si="4552">AC336-AC334</f>
        <v>8.6005329704436667E-2</v>
      </c>
      <c r="AD335" s="38">
        <f t="shared" ref="AD335" si="4553">AD336-AD334</f>
        <v>9.2470076600984108E-2</v>
      </c>
      <c r="AE335" s="38">
        <f t="shared" ref="AE335" si="4554">AE336-AE334</f>
        <v>9.9759376032371672E-2</v>
      </c>
      <c r="AF335" s="38">
        <f t="shared" ref="AF335" si="4555">AF336-AF334</f>
        <v>0.11265706038641027</v>
      </c>
      <c r="AG335" s="38">
        <f t="shared" ref="AG335" si="4556">AG336-AG334</f>
        <v>0.12585911206650208</v>
      </c>
      <c r="AH335" s="38">
        <f t="shared" ref="AH335" si="4557">AH336-AH334</f>
        <v>0.13891111757378305</v>
      </c>
      <c r="AI335" s="38">
        <f t="shared" ref="AI335" si="4558">AI336-AI334</f>
        <v>0.15040732338757079</v>
      </c>
      <c r="AJ335" s="38">
        <f t="shared" ref="AJ335" si="4559">AJ336-AJ334</f>
        <v>0.16350375523378491</v>
      </c>
      <c r="AK335" s="38">
        <f t="shared" ref="AK335" si="4560">AK336-AK334</f>
        <v>0.17625349122563266</v>
      </c>
      <c r="AL335" s="38">
        <f t="shared" ref="AL335" si="4561">AL336-AL334</f>
        <v>0.19033392709133301</v>
      </c>
      <c r="AM335" s="38">
        <f t="shared" ref="AM335" si="4562">AM336-AM334</f>
        <v>0.20367239003636101</v>
      </c>
      <c r="AN335" s="38">
        <f t="shared" ref="AN335" si="4563">AN336-AN334</f>
        <v>0.21927510499605279</v>
      </c>
      <c r="AO335" s="38">
        <f t="shared" ref="AO335" si="4564">AO336-AO334</f>
        <v>0.2357532477434221</v>
      </c>
      <c r="AP335" s="38">
        <f t="shared" ref="AP335" si="4565">AP336-AP334</f>
        <v>0.25235984560644786</v>
      </c>
      <c r="AQ335" s="38">
        <f t="shared" ref="AQ335" si="4566">AQ336-AQ334</f>
        <v>0.26947561684354859</v>
      </c>
      <c r="AR335" s="38">
        <f t="shared" ref="AR335" si="4567">AR336-AR334</f>
        <v>0.28607555715711996</v>
      </c>
      <c r="AS335" s="38">
        <f t="shared" ref="AS335" si="4568">AS336-AS334</f>
        <v>0.29603520564361463</v>
      </c>
      <c r="AT335" s="38">
        <f t="shared" ref="AT335" si="4569">AT336-AT334</f>
        <v>0.30767301018290283</v>
      </c>
      <c r="AU335" s="38">
        <f t="shared" ref="AU335" si="4570">AU336-AU334</f>
        <v>0.32168244109121291</v>
      </c>
      <c r="AV335" s="38">
        <f t="shared" ref="AV335" si="4571">AV336-AV334</f>
        <v>0.33575111632363941</v>
      </c>
      <c r="AW335" s="38">
        <f t="shared" ref="AW335" si="4572">AW336-AW334</f>
        <v>0.35053969472390156</v>
      </c>
      <c r="AX335" s="38">
        <f t="shared" ref="AX335" si="4573">AX336-AX334</f>
        <v>0.36631627417266555</v>
      </c>
      <c r="AY335" s="38">
        <f t="shared" ref="AY335" si="4574">AY336-AY334</f>
        <v>0.38184285606160873</v>
      </c>
      <c r="AZ335" s="38">
        <f t="shared" ref="AZ335" si="4575">AZ336-AZ334</f>
        <v>0.39721097778295489</v>
      </c>
      <c r="BA335" s="38">
        <f t="shared" ref="BA335" si="4576">BA336-BA334</f>
        <v>0.41181965300342871</v>
      </c>
      <c r="BB335" s="38">
        <f t="shared" ref="BB335" si="4577">BB336-BB334</f>
        <v>0.42665454314642759</v>
      </c>
      <c r="BC335" s="38">
        <f t="shared" ref="BC335" si="4578">BC336-BC334</f>
        <v>0.442300722822491</v>
      </c>
      <c r="BD335" s="38">
        <f t="shared" ref="BD335" si="4579">BD336-BD334</f>
        <v>0.45343570394114685</v>
      </c>
      <c r="BE335" s="38">
        <f t="shared" ref="BE335" si="4580">BE336-BE334</f>
        <v>0.46421659876853449</v>
      </c>
      <c r="BF335" s="38">
        <f t="shared" ref="BF335" si="4581">BF336-BF334</f>
        <v>0.47222393749029123</v>
      </c>
      <c r="BG335" s="38">
        <f t="shared" ref="BG335" si="4582">BG336-BG334</f>
        <v>0.48405642366907486</v>
      </c>
      <c r="BH335" s="38">
        <f t="shared" ref="BH335" si="4583">BH336-BH334</f>
        <v>0.49196487311280246</v>
      </c>
      <c r="BI335" s="38">
        <f t="shared" ref="BI335" si="4584">BI336-BI334</f>
        <v>0.49942642826546257</v>
      </c>
      <c r="BJ335" s="38">
        <f t="shared" ref="BJ335" si="4585">BJ336-BJ334</f>
        <v>0.50851701661161774</v>
      </c>
      <c r="BK335" s="38">
        <f t="shared" ref="BK335" si="4586">BK336-BK334</f>
        <v>0.51956620899924488</v>
      </c>
      <c r="BL335" s="38">
        <f t="shared" ref="BL335" si="4587">BL336-BL334</f>
        <v>0.53072240473289223</v>
      </c>
      <c r="BM335" s="38">
        <f t="shared" ref="BM335" si="4588">BM336-BM334</f>
        <v>0.53896352565951933</v>
      </c>
      <c r="BN335" s="38">
        <f t="shared" ref="BN335" si="4589">BN336-BN334</f>
        <v>0.54034934707658711</v>
      </c>
      <c r="BO335" s="38">
        <f t="shared" ref="BO335" si="4590">BO336-BO334</f>
        <v>0.5366220691276895</v>
      </c>
      <c r="BP335" s="38">
        <f t="shared" ref="BP335" si="4591">BP336-BP334</f>
        <v>0.52175154770544929</v>
      </c>
      <c r="BQ335" s="38">
        <f t="shared" ref="BQ335" si="4592">BQ336-BQ334</f>
        <v>0.47893110722551041</v>
      </c>
      <c r="BR335" s="38">
        <f t="shared" ref="BR335" si="4593">BR336-BR334</f>
        <v>0.47366239038176244</v>
      </c>
      <c r="BS335" s="38">
        <f t="shared" ref="BS335" si="4594">BS336-BS334</f>
        <v>0.46465961104308462</v>
      </c>
      <c r="BT335" s="38">
        <f t="shared" ref="BT335" si="4595">BT336-BT334</f>
        <v>0.45884490724538318</v>
      </c>
      <c r="BU335" s="38">
        <f t="shared" ref="BU335" si="4596">BU336-BU334</f>
        <v>0.44994522109407686</v>
      </c>
      <c r="BV335" s="38">
        <f t="shared" ref="BV335" si="4597">BV336-BV334</f>
        <v>0.44849575945776221</v>
      </c>
      <c r="BW335" s="38">
        <f t="shared" ref="BW335" si="4598">BW336-BW334</f>
        <v>0.45030748687545102</v>
      </c>
      <c r="BX335" s="38">
        <f t="shared" ref="BX335" si="4599">BX336-BX334</f>
        <v>0.45028583123808413</v>
      </c>
      <c r="BY335" s="38">
        <f t="shared" ref="BY335" si="4600">BY336-BY334</f>
        <v>0.45043459898579802</v>
      </c>
      <c r="BZ335" s="38">
        <f t="shared" ref="BZ335" si="4601">BZ336-BZ334</f>
        <v>0.45220003191188479</v>
      </c>
      <c r="CA335" s="38">
        <f t="shared" ref="CA335" si="4602">CA336-CA334</f>
        <v>0.45572861582204066</v>
      </c>
      <c r="CB335" s="38">
        <f t="shared" ref="CB335" si="4603">CB336-CB334</f>
        <v>0.45810240316340201</v>
      </c>
      <c r="CC335" s="38">
        <f t="shared" ref="CC335" si="4604">CC336-CC334</f>
        <v>0.46333616543588207</v>
      </c>
      <c r="CD335" s="38">
        <f t="shared" ref="CD335" si="4605">CD336-CD334</f>
        <v>0.46788854526431994</v>
      </c>
      <c r="CE335" s="38">
        <f t="shared" ref="CE335" si="4606">CE336-CE334</f>
        <v>0.4696706181637112</v>
      </c>
      <c r="CF335" s="38">
        <f t="shared" ref="CF335" si="4607">CF336-CF334</f>
        <v>0.46371197165905648</v>
      </c>
      <c r="CG335" s="38">
        <f t="shared" ref="CG335" si="4608">CG336-CG334</f>
        <v>0.46897557923197625</v>
      </c>
      <c r="CH335" s="38">
        <f t="shared" ref="CH335" si="4609">CH336-CH334</f>
        <v>0.47328811138246851</v>
      </c>
      <c r="CI335" s="38">
        <f t="shared" ref="CI335" si="4610">CI336-CI334</f>
        <v>0.47961306741762821</v>
      </c>
      <c r="CJ335" s="38">
        <f t="shared" ref="CJ335" si="4611">CJ336-CJ334</f>
        <v>0.48586354468856563</v>
      </c>
      <c r="CK335" s="38">
        <f t="shared" ref="CK335" si="4612">CK336-CK334</f>
        <v>0.49143755138966028</v>
      </c>
      <c r="CL335" s="38">
        <f t="shared" ref="CL335" si="4613">CL336-CL334</f>
        <v>0.49480740039206661</v>
      </c>
      <c r="CM335" s="38">
        <f t="shared" ref="CM335" si="4614">CM336-CM334</f>
        <v>0.49891137221874771</v>
      </c>
      <c r="CN335" s="38">
        <f t="shared" ref="CN335" si="4615">CN336-CN334</f>
        <v>0.50354011663376874</v>
      </c>
      <c r="CO335" s="38">
        <f t="shared" ref="CO335" si="4616">CO336-CO334</f>
        <v>0.50821361606825055</v>
      </c>
      <c r="CP335" s="38">
        <f t="shared" ref="CP335" si="4617">CP336-CP334</f>
        <v>0.51209194717580331</v>
      </c>
      <c r="CQ335" s="38">
        <f t="shared" ref="CQ335" si="4618">CQ336-CQ334</f>
        <v>0.51471242539596251</v>
      </c>
      <c r="CR335" s="38">
        <f t="shared" ref="CR335" si="4619">CR336-CR334</f>
        <v>0.52068621584564456</v>
      </c>
      <c r="CS335" s="38">
        <f t="shared" ref="CS335" si="4620">CS336-CS334</f>
        <v>0.5224450143349465</v>
      </c>
      <c r="CT335" s="38">
        <f t="shared" ref="CT335" si="4621">CT336-CT334</f>
        <v>0.52847333660999674</v>
      </c>
    </row>
    <row r="336" spans="1:98" ht="14.5" x14ac:dyDescent="0.65">
      <c r="A336" s="77"/>
      <c r="B336" s="78"/>
      <c r="C336" s="37" t="s">
        <v>6</v>
      </c>
      <c r="D336" s="38">
        <v>6.2749709958472608E-2</v>
      </c>
      <c r="E336" s="38">
        <v>7.8580761005609373E-2</v>
      </c>
      <c r="F336" s="38">
        <v>9.2480200674888505E-2</v>
      </c>
      <c r="G336" s="38">
        <v>0.10247376674950422</v>
      </c>
      <c r="H336" s="38">
        <v>0.11498474512859273</v>
      </c>
      <c r="I336" s="38">
        <v>0.12697863511224391</v>
      </c>
      <c r="J336" s="38">
        <v>0.13929100016379448</v>
      </c>
      <c r="K336" s="38">
        <v>0.14896740903761777</v>
      </c>
      <c r="L336" s="38">
        <v>0.1533447862434219</v>
      </c>
      <c r="M336" s="38">
        <v>0.15224514360740507</v>
      </c>
      <c r="N336" s="38">
        <v>0.1547896521579244</v>
      </c>
      <c r="O336" s="38">
        <v>0.14985608862446795</v>
      </c>
      <c r="P336" s="38">
        <v>0.13140909988934563</v>
      </c>
      <c r="Q336" s="38">
        <v>0.12352222578705263</v>
      </c>
      <c r="R336" s="38">
        <v>0.11872783919519832</v>
      </c>
      <c r="S336" s="38">
        <v>0.11423236584521015</v>
      </c>
      <c r="T336" s="38">
        <v>0.12709360524655358</v>
      </c>
      <c r="U336" s="38">
        <v>0.14279507177681744</v>
      </c>
      <c r="V336" s="38">
        <v>0.164218827945038</v>
      </c>
      <c r="W336" s="38">
        <v>0.19160659024870427</v>
      </c>
      <c r="X336" s="38">
        <v>0.2178183741426975</v>
      </c>
      <c r="Y336" s="38">
        <v>0.24083680137804822</v>
      </c>
      <c r="Z336" s="38">
        <v>0.26327822572250903</v>
      </c>
      <c r="AA336" s="38">
        <v>0.27656151385674682</v>
      </c>
      <c r="AB336" s="38">
        <v>0.29639939518238739</v>
      </c>
      <c r="AC336" s="38">
        <v>0.31904179870443666</v>
      </c>
      <c r="AD336" s="38">
        <v>0.33877069160098411</v>
      </c>
      <c r="AE336" s="38">
        <v>0.38011048503237166</v>
      </c>
      <c r="AF336" s="38">
        <v>0.43780863638641027</v>
      </c>
      <c r="AG336" s="38">
        <v>0.49797997806650207</v>
      </c>
      <c r="AH336" s="38">
        <v>0.53259439557378307</v>
      </c>
      <c r="AI336" s="38">
        <v>0.57290877938757079</v>
      </c>
      <c r="AJ336" s="38">
        <v>0.57941971123378488</v>
      </c>
      <c r="AK336" s="38">
        <v>0.60781588622563265</v>
      </c>
      <c r="AL336" s="38">
        <v>0.61169215609133298</v>
      </c>
      <c r="AM336" s="38">
        <v>0.66037146603636099</v>
      </c>
      <c r="AN336" s="38">
        <v>0.70688531499605278</v>
      </c>
      <c r="AO336" s="38">
        <v>0.74558113874342213</v>
      </c>
      <c r="AP336" s="38">
        <v>0.7897023226064479</v>
      </c>
      <c r="AQ336" s="38">
        <v>0.81827302684354863</v>
      </c>
      <c r="AR336" s="38">
        <v>0.82999441615712</v>
      </c>
      <c r="AS336" s="38">
        <v>0.83673670964361468</v>
      </c>
      <c r="AT336" s="38">
        <v>0.87342121118290283</v>
      </c>
      <c r="AU336" s="38">
        <v>0.89242406709121291</v>
      </c>
      <c r="AV336" s="38">
        <v>0.91246888132363946</v>
      </c>
      <c r="AW336" s="38">
        <v>0.95271971572390157</v>
      </c>
      <c r="AX336" s="38">
        <v>0.97313545417266556</v>
      </c>
      <c r="AY336" s="38">
        <v>1.0027531290616087</v>
      </c>
      <c r="AZ336" s="38">
        <v>1.0214226987829549</v>
      </c>
      <c r="BA336" s="38">
        <v>1.0488351550034287</v>
      </c>
      <c r="BB336" s="38">
        <v>1.1463807091464275</v>
      </c>
      <c r="BC336" s="38">
        <v>1.160690009822491</v>
      </c>
      <c r="BD336" s="38">
        <v>1.1795572389411468</v>
      </c>
      <c r="BE336" s="38">
        <v>1.1973454737685345</v>
      </c>
      <c r="BF336" s="38">
        <v>1.2155596934902912</v>
      </c>
      <c r="BG336" s="38">
        <v>1.2157424056690749</v>
      </c>
      <c r="BH336" s="38">
        <v>1.2396579771128025</v>
      </c>
      <c r="BI336" s="38">
        <v>1.2527785782654626</v>
      </c>
      <c r="BJ336" s="38">
        <v>1.2770721766116178</v>
      </c>
      <c r="BK336" s="38">
        <v>1.2878821679992449</v>
      </c>
      <c r="BL336" s="38">
        <v>1.2884904187328923</v>
      </c>
      <c r="BM336" s="38">
        <v>1.2266357016595193</v>
      </c>
      <c r="BN336" s="38">
        <v>1.1883702630765871</v>
      </c>
      <c r="BO336" s="38">
        <v>1.0960833831276895</v>
      </c>
      <c r="BP336" s="38">
        <v>0.94164924070544931</v>
      </c>
      <c r="BQ336" s="38">
        <v>0.90959440722551044</v>
      </c>
      <c r="BR336" s="38">
        <v>0.84425152838176243</v>
      </c>
      <c r="BS336" s="38">
        <v>0.83154106304308462</v>
      </c>
      <c r="BT336" s="38">
        <v>0.79511743824538317</v>
      </c>
      <c r="BU336" s="38">
        <v>0.80057341509407687</v>
      </c>
      <c r="BV336" s="38">
        <v>0.83944366345776222</v>
      </c>
      <c r="BW336" s="38">
        <v>0.84144147287545101</v>
      </c>
      <c r="BX336" s="38">
        <v>0.84317337023808414</v>
      </c>
      <c r="BY336" s="38">
        <v>0.84885173598579799</v>
      </c>
      <c r="BZ336" s="38">
        <v>0.86256321891188481</v>
      </c>
      <c r="CA336" s="38">
        <v>0.86531445282204067</v>
      </c>
      <c r="CB336" s="38">
        <v>0.87655480516340201</v>
      </c>
      <c r="CC336" s="38">
        <v>0.88404224843588208</v>
      </c>
      <c r="CD336" s="38">
        <v>0.88347095926431995</v>
      </c>
      <c r="CE336" s="38">
        <v>0.8259970411637112</v>
      </c>
      <c r="CF336" s="38">
        <v>0.92013828465905645</v>
      </c>
      <c r="CG336" s="38">
        <v>0.95046987523197624</v>
      </c>
      <c r="CH336" s="38">
        <v>0.98693506438246847</v>
      </c>
      <c r="CI336" s="38">
        <v>0.99070277741762824</v>
      </c>
      <c r="CJ336" s="38">
        <v>1.0240027696885656</v>
      </c>
      <c r="CK336" s="38">
        <v>1.0160825883896603</v>
      </c>
      <c r="CL336" s="38">
        <v>1.0128608263920666</v>
      </c>
      <c r="CM336" s="38">
        <v>1.0177012612187477</v>
      </c>
      <c r="CN336" s="38">
        <v>1.0339711076337688</v>
      </c>
      <c r="CO336" s="38">
        <v>1.0471670740682506</v>
      </c>
      <c r="CP336" s="38">
        <v>1.0425112361758033</v>
      </c>
      <c r="CQ336" s="38">
        <v>1.0548428623959625</v>
      </c>
      <c r="CR336" s="38">
        <v>1.0390675578456445</v>
      </c>
      <c r="CS336" s="38">
        <v>1.0641198483349465</v>
      </c>
      <c r="CT336" s="38">
        <v>1.0537949816099967</v>
      </c>
    </row>
    <row r="337" spans="1:98" ht="14.5" x14ac:dyDescent="0.65">
      <c r="A337" s="77"/>
      <c r="B337" s="76" t="s">
        <v>7</v>
      </c>
      <c r="C337" s="37" t="s">
        <v>3</v>
      </c>
      <c r="D337" s="38">
        <v>1.9894645130796498E-3</v>
      </c>
      <c r="E337" s="38">
        <v>2.3883246054739004E-3</v>
      </c>
      <c r="F337" s="38">
        <v>2.7839321253957834E-3</v>
      </c>
      <c r="G337" s="38">
        <v>3.053095025337676E-3</v>
      </c>
      <c r="H337" s="38">
        <v>3.3171404256010241E-3</v>
      </c>
      <c r="I337" s="38">
        <v>3.5172427768033316E-3</v>
      </c>
      <c r="J337" s="38">
        <v>3.6780751938013129E-3</v>
      </c>
      <c r="K337" s="38">
        <v>3.814013357836914E-3</v>
      </c>
      <c r="L337" s="38">
        <v>3.7193113463227976E-3</v>
      </c>
      <c r="M337" s="38">
        <v>3.635268320466273E-3</v>
      </c>
      <c r="N337" s="38">
        <v>3.5426803152116184E-3</v>
      </c>
      <c r="O337" s="38">
        <v>3.2114073723966785E-3</v>
      </c>
      <c r="P337" s="38">
        <v>2.892459855079469E-3</v>
      </c>
      <c r="Q337" s="38">
        <v>2.6013713170051798E-3</v>
      </c>
      <c r="R337" s="38">
        <v>2.3426172250994633E-3</v>
      </c>
      <c r="S337" s="38">
        <v>2.1102700732068078E-3</v>
      </c>
      <c r="T337" s="38">
        <v>2.4779576575172093E-3</v>
      </c>
      <c r="U337" s="38">
        <v>2.9051333595463379E-3</v>
      </c>
      <c r="V337" s="38">
        <v>3.4038465866206851E-3</v>
      </c>
      <c r="W337" s="38">
        <v>4.0092677905237614E-3</v>
      </c>
      <c r="X337" s="38">
        <v>4.6859143760054362E-3</v>
      </c>
      <c r="Y337" s="38">
        <v>5.1182677401871981E-3</v>
      </c>
      <c r="Z337" s="38">
        <v>5.5453077039387113E-3</v>
      </c>
      <c r="AA337" s="38">
        <v>6.1055886424037486E-3</v>
      </c>
      <c r="AB337" s="38">
        <v>6.692079089402796E-3</v>
      </c>
      <c r="AC337" s="38">
        <v>7.1110955255450515E-3</v>
      </c>
      <c r="AD337" s="38">
        <v>7.4550044931247237E-3</v>
      </c>
      <c r="AE337" s="38">
        <v>7.9694714044701541E-3</v>
      </c>
      <c r="AF337" s="38">
        <v>9.473416660353267E-3</v>
      </c>
      <c r="AG337" s="38">
        <v>1.1043423210011831E-2</v>
      </c>
      <c r="AH337" s="38">
        <v>1.1719376427179601E-2</v>
      </c>
      <c r="AI337" s="38">
        <v>1.2517247631159339E-2</v>
      </c>
      <c r="AJ337" s="38">
        <v>1.2000766117627543E-2</v>
      </c>
      <c r="AK337" s="38">
        <v>1.2328795838724971E-2</v>
      </c>
      <c r="AL337" s="38">
        <v>1.1739513450817271E-2</v>
      </c>
      <c r="AM337" s="38">
        <v>1.2841463579167293E-2</v>
      </c>
      <c r="AN337" s="38">
        <v>1.3706759274871399E-2</v>
      </c>
      <c r="AO337" s="38">
        <v>1.4259609964224457E-2</v>
      </c>
      <c r="AP337" s="38">
        <v>1.5024184244459187E-2</v>
      </c>
      <c r="AQ337" s="38">
        <v>1.5244562282734485E-2</v>
      </c>
      <c r="AR337" s="38">
        <v>1.5600141932261724E-2</v>
      </c>
      <c r="AS337" s="38">
        <v>1.525340205247234E-2</v>
      </c>
      <c r="AT337" s="38">
        <v>1.5957136315268544E-2</v>
      </c>
      <c r="AU337" s="38">
        <v>1.5960335804099546E-2</v>
      </c>
      <c r="AV337" s="38">
        <v>1.5993413636238407E-2</v>
      </c>
      <c r="AW337" s="38">
        <v>1.6702590707909415E-2</v>
      </c>
      <c r="AX337" s="38">
        <v>1.6696394820417119E-2</v>
      </c>
      <c r="AY337" s="38">
        <v>1.7049786097242944E-2</v>
      </c>
      <c r="AZ337" s="38">
        <v>1.7061055290319083E-2</v>
      </c>
      <c r="BA337" s="38">
        <v>1.740756624692338E-2</v>
      </c>
      <c r="BB337" s="38">
        <v>2.0620646442823926E-2</v>
      </c>
      <c r="BC337" s="38">
        <v>2.0617553937191099E-2</v>
      </c>
      <c r="BD337" s="38">
        <v>2.0860544788361735E-2</v>
      </c>
      <c r="BE337" s="38">
        <v>2.1426468508271897E-2</v>
      </c>
      <c r="BF337" s="38">
        <v>2.1381497885939519E-2</v>
      </c>
      <c r="BG337" s="38">
        <v>2.1190800953941914E-2</v>
      </c>
      <c r="BH337" s="38">
        <v>2.1866944080005703E-2</v>
      </c>
      <c r="BI337" s="38">
        <v>2.1874879295277254E-2</v>
      </c>
      <c r="BJ337" s="38">
        <v>2.2166115510322614E-2</v>
      </c>
      <c r="BK337" s="38">
        <v>2.2025239653804492E-2</v>
      </c>
      <c r="BL337" s="38">
        <v>2.1744338077038398E-2</v>
      </c>
      <c r="BM337" s="38">
        <v>1.9567461742713954E-2</v>
      </c>
      <c r="BN337" s="38">
        <v>1.885137268557523E-2</v>
      </c>
      <c r="BO337" s="38">
        <v>1.6687475949428824E-2</v>
      </c>
      <c r="BP337" s="38">
        <v>1.450706734834149E-2</v>
      </c>
      <c r="BQ337" s="38">
        <v>1.2267559938508985E-2</v>
      </c>
      <c r="BR337" s="38">
        <v>1.0384476290853333E-2</v>
      </c>
      <c r="BS337" s="38">
        <v>1.0120663558452585E-2</v>
      </c>
      <c r="BT337" s="38">
        <v>9.2880446355773603E-3</v>
      </c>
      <c r="BU337" s="38">
        <v>9.286642215779399E-3</v>
      </c>
      <c r="BV337" s="38">
        <v>1.063742419453572E-2</v>
      </c>
      <c r="BW337" s="38">
        <v>1.0623750102230023E-2</v>
      </c>
      <c r="BX337" s="38">
        <v>1.0608085467744346E-2</v>
      </c>
      <c r="BY337" s="38">
        <v>1.0607608620112305E-2</v>
      </c>
      <c r="BZ337" s="38">
        <v>1.0888769907374342E-2</v>
      </c>
      <c r="CA337" s="38">
        <v>1.0889194552910219E-2</v>
      </c>
      <c r="CB337" s="38">
        <v>1.0886453179236592E-2</v>
      </c>
      <c r="CC337" s="38">
        <v>1.0884810183394681E-2</v>
      </c>
      <c r="CD337" s="38">
        <v>1.0876912448856023E-2</v>
      </c>
      <c r="CE337" s="38">
        <v>9.268003308808179E-3</v>
      </c>
      <c r="CF337" s="38">
        <v>1.2622284394777783E-2</v>
      </c>
      <c r="CG337" s="38">
        <v>1.3406109784368401E-2</v>
      </c>
      <c r="CH337" s="38">
        <v>1.4493585454117473E-2</v>
      </c>
      <c r="CI337" s="38">
        <v>1.4454883595646581E-2</v>
      </c>
      <c r="CJ337" s="38">
        <v>1.5390124239881417E-2</v>
      </c>
      <c r="CK337" s="38">
        <v>1.4919891892640392E-2</v>
      </c>
      <c r="CL337" s="38">
        <v>1.4555471865832776E-2</v>
      </c>
      <c r="CM337" s="38">
        <v>1.4608133566754696E-2</v>
      </c>
      <c r="CN337" s="38">
        <v>1.5005438500013202E-2</v>
      </c>
      <c r="CO337" s="38">
        <v>1.5382582281292596E-2</v>
      </c>
      <c r="CP337" s="38">
        <v>1.5076573505181157E-2</v>
      </c>
      <c r="CQ337" s="38">
        <v>1.5120859704522049E-2</v>
      </c>
      <c r="CR337" s="38">
        <v>1.4586092261962318E-2</v>
      </c>
      <c r="CS337" s="38">
        <v>1.5101842354435291E-2</v>
      </c>
      <c r="CT337" s="38">
        <v>1.4594844995427366E-2</v>
      </c>
    </row>
    <row r="338" spans="1:98" ht="14.5" x14ac:dyDescent="0.65">
      <c r="A338" s="77"/>
      <c r="B338" s="77"/>
      <c r="C338" s="37" t="s">
        <v>4</v>
      </c>
      <c r="D338" s="38" t="s">
        <v>67</v>
      </c>
      <c r="E338" s="38" t="s">
        <v>67</v>
      </c>
      <c r="F338" s="38" t="s">
        <v>67</v>
      </c>
      <c r="G338" s="38" t="s">
        <v>67</v>
      </c>
      <c r="H338" s="38" t="s">
        <v>67</v>
      </c>
      <c r="I338" s="38" t="s">
        <v>67</v>
      </c>
      <c r="J338" s="38" t="s">
        <v>67</v>
      </c>
      <c r="K338" s="38" t="s">
        <v>67</v>
      </c>
      <c r="L338" s="38" t="s">
        <v>67</v>
      </c>
      <c r="M338" s="38" t="s">
        <v>67</v>
      </c>
      <c r="N338" s="38" t="s">
        <v>67</v>
      </c>
      <c r="O338" s="38" t="s">
        <v>67</v>
      </c>
      <c r="P338" s="38" t="s">
        <v>67</v>
      </c>
      <c r="Q338" s="38" t="s">
        <v>67</v>
      </c>
      <c r="R338" s="38" t="s">
        <v>67</v>
      </c>
      <c r="S338" s="38" t="s">
        <v>67</v>
      </c>
      <c r="T338" s="38" t="s">
        <v>67</v>
      </c>
      <c r="U338" s="38" t="s">
        <v>67</v>
      </c>
      <c r="V338" s="38" t="s">
        <v>67</v>
      </c>
      <c r="W338" s="38" t="s">
        <v>67</v>
      </c>
      <c r="X338" s="38" t="s">
        <v>67</v>
      </c>
      <c r="Y338" s="38" t="s">
        <v>67</v>
      </c>
      <c r="Z338" s="38" t="s">
        <v>67</v>
      </c>
      <c r="AA338" s="38" t="s">
        <v>67</v>
      </c>
      <c r="AB338" s="38" t="s">
        <v>67</v>
      </c>
      <c r="AC338" s="38" t="s">
        <v>67</v>
      </c>
      <c r="AD338" s="38" t="s">
        <v>67</v>
      </c>
      <c r="AE338" s="38" t="s">
        <v>67</v>
      </c>
      <c r="AF338" s="38" t="s">
        <v>67</v>
      </c>
      <c r="AG338" s="38" t="s">
        <v>67</v>
      </c>
      <c r="AH338" s="38" t="s">
        <v>67</v>
      </c>
      <c r="AI338" s="38" t="s">
        <v>67</v>
      </c>
      <c r="AJ338" s="38" t="s">
        <v>67</v>
      </c>
      <c r="AK338" s="38" t="s">
        <v>67</v>
      </c>
      <c r="AL338" s="38" t="s">
        <v>67</v>
      </c>
      <c r="AM338" s="38" t="s">
        <v>67</v>
      </c>
      <c r="AN338" s="38" t="s">
        <v>67</v>
      </c>
      <c r="AO338" s="38" t="s">
        <v>67</v>
      </c>
      <c r="AP338" s="38" t="s">
        <v>67</v>
      </c>
      <c r="AQ338" s="38" t="s">
        <v>67</v>
      </c>
      <c r="AR338" s="38" t="s">
        <v>67</v>
      </c>
      <c r="AS338" s="38" t="s">
        <v>67</v>
      </c>
      <c r="AT338" s="38" t="s">
        <v>67</v>
      </c>
      <c r="AU338" s="38" t="s">
        <v>67</v>
      </c>
      <c r="AV338" s="38" t="s">
        <v>67</v>
      </c>
      <c r="AW338" s="38" t="s">
        <v>67</v>
      </c>
      <c r="AX338" s="38" t="s">
        <v>67</v>
      </c>
      <c r="AY338" s="38" t="s">
        <v>67</v>
      </c>
      <c r="AZ338" s="38" t="s">
        <v>67</v>
      </c>
      <c r="BA338" s="38" t="s">
        <v>67</v>
      </c>
      <c r="BB338" s="38" t="s">
        <v>67</v>
      </c>
      <c r="BC338" s="38" t="s">
        <v>67</v>
      </c>
      <c r="BD338" s="38" t="s">
        <v>67</v>
      </c>
      <c r="BE338" s="38" t="s">
        <v>67</v>
      </c>
      <c r="BF338" s="38" t="s">
        <v>67</v>
      </c>
      <c r="BG338" s="38" t="s">
        <v>67</v>
      </c>
      <c r="BH338" s="38" t="s">
        <v>67</v>
      </c>
      <c r="BI338" s="38" t="s">
        <v>67</v>
      </c>
      <c r="BJ338" s="38" t="s">
        <v>67</v>
      </c>
      <c r="BK338" s="38" t="s">
        <v>67</v>
      </c>
      <c r="BL338" s="38" t="s">
        <v>67</v>
      </c>
      <c r="BM338" s="38" t="s">
        <v>67</v>
      </c>
      <c r="BN338" s="38" t="s">
        <v>67</v>
      </c>
      <c r="BO338" s="38" t="s">
        <v>67</v>
      </c>
      <c r="BP338" s="38" t="s">
        <v>67</v>
      </c>
      <c r="BQ338" s="38" t="s">
        <v>67</v>
      </c>
      <c r="BR338" s="38" t="s">
        <v>67</v>
      </c>
      <c r="BS338" s="38" t="s">
        <v>67</v>
      </c>
      <c r="BT338" s="38" t="s">
        <v>67</v>
      </c>
      <c r="BU338" s="38" t="s">
        <v>67</v>
      </c>
      <c r="BV338" s="38" t="s">
        <v>67</v>
      </c>
      <c r="BW338" s="38" t="s">
        <v>67</v>
      </c>
      <c r="BX338" s="38" t="s">
        <v>67</v>
      </c>
      <c r="BY338" s="38" t="s">
        <v>67</v>
      </c>
      <c r="BZ338" s="38" t="s">
        <v>67</v>
      </c>
      <c r="CA338" s="38" t="s">
        <v>67</v>
      </c>
      <c r="CB338" s="38" t="s">
        <v>67</v>
      </c>
      <c r="CC338" s="38" t="s">
        <v>67</v>
      </c>
      <c r="CD338" s="38" t="s">
        <v>67</v>
      </c>
      <c r="CE338" s="38" t="s">
        <v>67</v>
      </c>
      <c r="CF338" s="38" t="s">
        <v>67</v>
      </c>
      <c r="CG338" s="38" t="s">
        <v>67</v>
      </c>
      <c r="CH338" s="38" t="s">
        <v>67</v>
      </c>
      <c r="CI338" s="38" t="s">
        <v>67</v>
      </c>
      <c r="CJ338" s="38" t="s">
        <v>67</v>
      </c>
      <c r="CK338" s="38" t="s">
        <v>67</v>
      </c>
      <c r="CL338" s="38" t="s">
        <v>67</v>
      </c>
      <c r="CM338" s="38" t="s">
        <v>67</v>
      </c>
      <c r="CN338" s="38" t="s">
        <v>67</v>
      </c>
      <c r="CO338" s="38" t="s">
        <v>67</v>
      </c>
      <c r="CP338" s="38" t="s">
        <v>67</v>
      </c>
      <c r="CQ338" s="38" t="s">
        <v>67</v>
      </c>
      <c r="CR338" s="38" t="s">
        <v>67</v>
      </c>
      <c r="CS338" s="38" t="s">
        <v>67</v>
      </c>
      <c r="CT338" s="38" t="s">
        <v>67</v>
      </c>
    </row>
    <row r="339" spans="1:98" ht="14.5" x14ac:dyDescent="0.65">
      <c r="A339" s="77"/>
      <c r="B339" s="78"/>
      <c r="C339" s="37" t="s">
        <v>6</v>
      </c>
      <c r="D339" s="38">
        <v>1.9894645130796498E-3</v>
      </c>
      <c r="E339" s="38">
        <v>2.3883246054739004E-3</v>
      </c>
      <c r="F339" s="38">
        <v>2.7839321253957834E-3</v>
      </c>
      <c r="G339" s="38">
        <v>3.053095025337676E-3</v>
      </c>
      <c r="H339" s="38">
        <v>3.3171404256010241E-3</v>
      </c>
      <c r="I339" s="38">
        <v>3.5172427768033316E-3</v>
      </c>
      <c r="J339" s="38">
        <v>3.6780751938013129E-3</v>
      </c>
      <c r="K339" s="38">
        <v>3.814013357836914E-3</v>
      </c>
      <c r="L339" s="38">
        <v>3.7193113463227976E-3</v>
      </c>
      <c r="M339" s="38">
        <v>3.635268320466273E-3</v>
      </c>
      <c r="N339" s="38">
        <v>3.5426803152116184E-3</v>
      </c>
      <c r="O339" s="38">
        <v>3.2114073723966785E-3</v>
      </c>
      <c r="P339" s="38">
        <v>2.892459855079469E-3</v>
      </c>
      <c r="Q339" s="38">
        <v>2.6013713170051798E-3</v>
      </c>
      <c r="R339" s="38">
        <v>2.3426172250994633E-3</v>
      </c>
      <c r="S339" s="38">
        <v>2.1102700732068078E-3</v>
      </c>
      <c r="T339" s="38">
        <v>2.4779576575172093E-3</v>
      </c>
      <c r="U339" s="38">
        <v>2.9051333595463379E-3</v>
      </c>
      <c r="V339" s="38">
        <v>3.4038465866206851E-3</v>
      </c>
      <c r="W339" s="38">
        <v>4.0092677905237614E-3</v>
      </c>
      <c r="X339" s="38">
        <v>4.6859143760054362E-3</v>
      </c>
      <c r="Y339" s="38">
        <v>5.1182677401871981E-3</v>
      </c>
      <c r="Z339" s="38">
        <v>5.5453077039387113E-3</v>
      </c>
      <c r="AA339" s="38">
        <v>6.1055886424037486E-3</v>
      </c>
      <c r="AB339" s="38">
        <v>6.692079089402796E-3</v>
      </c>
      <c r="AC339" s="38">
        <v>7.1110955255450515E-3</v>
      </c>
      <c r="AD339" s="38">
        <v>7.4550044931247237E-3</v>
      </c>
      <c r="AE339" s="38">
        <v>7.9694714044701541E-3</v>
      </c>
      <c r="AF339" s="38">
        <v>9.473416660353267E-3</v>
      </c>
      <c r="AG339" s="38">
        <v>1.1043423210011831E-2</v>
      </c>
      <c r="AH339" s="38">
        <v>1.1719376427179601E-2</v>
      </c>
      <c r="AI339" s="38">
        <v>1.2517247631159339E-2</v>
      </c>
      <c r="AJ339" s="38">
        <v>1.2000766117627543E-2</v>
      </c>
      <c r="AK339" s="38">
        <v>1.2328795838724971E-2</v>
      </c>
      <c r="AL339" s="38">
        <v>1.1739513450817271E-2</v>
      </c>
      <c r="AM339" s="38">
        <v>1.2841463579167293E-2</v>
      </c>
      <c r="AN339" s="38">
        <v>1.3706759274871399E-2</v>
      </c>
      <c r="AO339" s="38">
        <v>1.4259609964224457E-2</v>
      </c>
      <c r="AP339" s="38">
        <v>1.5024184244459187E-2</v>
      </c>
      <c r="AQ339" s="38">
        <v>1.5244562282734485E-2</v>
      </c>
      <c r="AR339" s="38">
        <v>1.5600141932261724E-2</v>
      </c>
      <c r="AS339" s="38">
        <v>1.525340205247234E-2</v>
      </c>
      <c r="AT339" s="38">
        <v>1.5957136315268544E-2</v>
      </c>
      <c r="AU339" s="38">
        <v>1.5960335804099546E-2</v>
      </c>
      <c r="AV339" s="38">
        <v>1.5993413636238407E-2</v>
      </c>
      <c r="AW339" s="38">
        <v>1.6702590707909415E-2</v>
      </c>
      <c r="AX339" s="38">
        <v>1.6696394820417119E-2</v>
      </c>
      <c r="AY339" s="38">
        <v>1.7049786097242944E-2</v>
      </c>
      <c r="AZ339" s="38">
        <v>1.7061055290319083E-2</v>
      </c>
      <c r="BA339" s="38">
        <v>1.740756624692338E-2</v>
      </c>
      <c r="BB339" s="38">
        <v>2.0620646442823926E-2</v>
      </c>
      <c r="BC339" s="38">
        <v>2.0617553937191099E-2</v>
      </c>
      <c r="BD339" s="38">
        <v>2.0860544788361735E-2</v>
      </c>
      <c r="BE339" s="38">
        <v>2.1426468508271897E-2</v>
      </c>
      <c r="BF339" s="38">
        <v>2.1381497885939519E-2</v>
      </c>
      <c r="BG339" s="38">
        <v>2.1190800953941914E-2</v>
      </c>
      <c r="BH339" s="38">
        <v>2.1866944080005703E-2</v>
      </c>
      <c r="BI339" s="38">
        <v>2.1874879295277254E-2</v>
      </c>
      <c r="BJ339" s="38">
        <v>2.2166115510322614E-2</v>
      </c>
      <c r="BK339" s="38">
        <v>2.2025239653804492E-2</v>
      </c>
      <c r="BL339" s="38">
        <v>2.1744338077038398E-2</v>
      </c>
      <c r="BM339" s="38">
        <v>1.9567461742713954E-2</v>
      </c>
      <c r="BN339" s="38">
        <v>1.885137268557523E-2</v>
      </c>
      <c r="BO339" s="38">
        <v>1.6687475949428824E-2</v>
      </c>
      <c r="BP339" s="38">
        <v>1.450706734834149E-2</v>
      </c>
      <c r="BQ339" s="38">
        <v>1.2267559938508985E-2</v>
      </c>
      <c r="BR339" s="38">
        <v>1.0384476290853333E-2</v>
      </c>
      <c r="BS339" s="38">
        <v>1.0120663558452585E-2</v>
      </c>
      <c r="BT339" s="38">
        <v>9.2880446355773603E-3</v>
      </c>
      <c r="BU339" s="38">
        <v>9.286642215779399E-3</v>
      </c>
      <c r="BV339" s="38">
        <v>1.063742419453572E-2</v>
      </c>
      <c r="BW339" s="38">
        <v>1.0623750102230023E-2</v>
      </c>
      <c r="BX339" s="38">
        <v>1.0608085467744346E-2</v>
      </c>
      <c r="BY339" s="38">
        <v>1.0607608620112305E-2</v>
      </c>
      <c r="BZ339" s="38">
        <v>1.0888769907374342E-2</v>
      </c>
      <c r="CA339" s="38">
        <v>1.0889194552910219E-2</v>
      </c>
      <c r="CB339" s="38">
        <v>1.0886453179236592E-2</v>
      </c>
      <c r="CC339" s="38">
        <v>1.0884810183394681E-2</v>
      </c>
      <c r="CD339" s="38">
        <v>1.0876912448856023E-2</v>
      </c>
      <c r="CE339" s="38">
        <v>9.268003308808179E-3</v>
      </c>
      <c r="CF339" s="38">
        <v>1.2622284394777783E-2</v>
      </c>
      <c r="CG339" s="38">
        <v>1.3406109784368401E-2</v>
      </c>
      <c r="CH339" s="38">
        <v>1.4493585454117473E-2</v>
      </c>
      <c r="CI339" s="38">
        <v>1.4454883595646581E-2</v>
      </c>
      <c r="CJ339" s="38">
        <v>1.5390124239881417E-2</v>
      </c>
      <c r="CK339" s="38">
        <v>1.4919891892640392E-2</v>
      </c>
      <c r="CL339" s="38">
        <v>1.4555471865832776E-2</v>
      </c>
      <c r="CM339" s="38">
        <v>1.4608133566754696E-2</v>
      </c>
      <c r="CN339" s="38">
        <v>1.5005438500013202E-2</v>
      </c>
      <c r="CO339" s="38">
        <v>1.5382582281292596E-2</v>
      </c>
      <c r="CP339" s="38">
        <v>1.5076573505181157E-2</v>
      </c>
      <c r="CQ339" s="38">
        <v>1.5120859704522049E-2</v>
      </c>
      <c r="CR339" s="38">
        <v>1.4586092261962318E-2</v>
      </c>
      <c r="CS339" s="38">
        <v>1.5101842354435291E-2</v>
      </c>
      <c r="CT339" s="38">
        <v>1.4594844995427366E-2</v>
      </c>
    </row>
    <row r="340" spans="1:98" ht="14.5" x14ac:dyDescent="0.65">
      <c r="A340" s="77"/>
      <c r="B340" s="76" t="s">
        <v>8</v>
      </c>
      <c r="C340" s="37" t="s">
        <v>3</v>
      </c>
      <c r="D340" s="38">
        <v>2.3833635229056184E-3</v>
      </c>
      <c r="E340" s="38">
        <v>2.8566195820664522E-3</v>
      </c>
      <c r="F340" s="38">
        <v>3.3367170245205413E-3</v>
      </c>
      <c r="G340" s="38">
        <v>3.6573325139755194E-3</v>
      </c>
      <c r="H340" s="38">
        <v>3.973321507367204E-3</v>
      </c>
      <c r="I340" s="38">
        <v>4.2148961493262893E-3</v>
      </c>
      <c r="J340" s="38">
        <v>4.4115159628334948E-3</v>
      </c>
      <c r="K340" s="38">
        <v>4.5697328285635112E-3</v>
      </c>
      <c r="L340" s="38">
        <v>4.4693087497793176E-3</v>
      </c>
      <c r="M340" s="38">
        <v>4.3537449074393915E-3</v>
      </c>
      <c r="N340" s="38">
        <v>4.2373377781193917E-3</v>
      </c>
      <c r="O340" s="38">
        <v>3.8506368472759948E-3</v>
      </c>
      <c r="P340" s="38">
        <v>3.4664539507906619E-3</v>
      </c>
      <c r="Q340" s="38">
        <v>3.1194035356858969E-3</v>
      </c>
      <c r="R340" s="38">
        <v>2.8037058607446319E-3</v>
      </c>
      <c r="S340" s="38">
        <v>2.5245803795224432E-3</v>
      </c>
      <c r="T340" s="38">
        <v>2.9580714604151019E-3</v>
      </c>
      <c r="U340" s="38">
        <v>3.4704971374197192E-3</v>
      </c>
      <c r="V340" s="38">
        <v>4.076804949956523E-3</v>
      </c>
      <c r="W340" s="38">
        <v>4.7891802902287816E-3</v>
      </c>
      <c r="X340" s="38">
        <v>5.6044273779729467E-3</v>
      </c>
      <c r="Y340" s="38">
        <v>6.1359696577948063E-3</v>
      </c>
      <c r="Z340" s="38">
        <v>6.6482598051276574E-3</v>
      </c>
      <c r="AA340" s="38">
        <v>7.3061286538164795E-3</v>
      </c>
      <c r="AB340" s="38">
        <v>8.0271063837329144E-3</v>
      </c>
      <c r="AC340" s="38">
        <v>8.5144518009960257E-3</v>
      </c>
      <c r="AD340" s="38">
        <v>8.9369683813022224E-3</v>
      </c>
      <c r="AE340" s="38">
        <v>9.5512756023607009E-3</v>
      </c>
      <c r="AF340" s="38">
        <v>1.1333928541142046E-2</v>
      </c>
      <c r="AG340" s="38">
        <v>1.3237408214177127E-2</v>
      </c>
      <c r="AH340" s="38">
        <v>1.4026297251174796E-2</v>
      </c>
      <c r="AI340" s="38">
        <v>1.5005337727647346E-2</v>
      </c>
      <c r="AJ340" s="38">
        <v>1.4365114170759263E-2</v>
      </c>
      <c r="AK340" s="38">
        <v>1.4762291460370034E-2</v>
      </c>
      <c r="AL340" s="38">
        <v>1.4051486621705181E-2</v>
      </c>
      <c r="AM340" s="38">
        <v>1.5372701148240119E-2</v>
      </c>
      <c r="AN340" s="38">
        <v>1.64133273464044E-2</v>
      </c>
      <c r="AO340" s="38">
        <v>1.7053604504623055E-2</v>
      </c>
      <c r="AP340" s="38">
        <v>1.8008296658547831E-2</v>
      </c>
      <c r="AQ340" s="38">
        <v>1.8232137960004613E-2</v>
      </c>
      <c r="AR340" s="38">
        <v>1.8644307753519048E-2</v>
      </c>
      <c r="AS340" s="38">
        <v>1.8217283853459866E-2</v>
      </c>
      <c r="AT340" s="38">
        <v>1.9108543817016436E-2</v>
      </c>
      <c r="AU340" s="38">
        <v>1.9137513664769748E-2</v>
      </c>
      <c r="AV340" s="38">
        <v>1.9100047079350674E-2</v>
      </c>
      <c r="AW340" s="38">
        <v>1.9991681274410252E-2</v>
      </c>
      <c r="AX340" s="38">
        <v>1.9967977047883036E-2</v>
      </c>
      <c r="AY340" s="38">
        <v>2.0406328269534577E-2</v>
      </c>
      <c r="AZ340" s="38">
        <v>2.0439067748805783E-2</v>
      </c>
      <c r="BA340" s="38">
        <v>2.0850278758027252E-2</v>
      </c>
      <c r="BB340" s="38">
        <v>2.4712149222040625E-2</v>
      </c>
      <c r="BC340" s="38">
        <v>2.4657612064232174E-2</v>
      </c>
      <c r="BD340" s="38">
        <v>2.4971863630306616E-2</v>
      </c>
      <c r="BE340" s="38">
        <v>2.5624627685005463E-2</v>
      </c>
      <c r="BF340" s="38">
        <v>2.5641218467347897E-2</v>
      </c>
      <c r="BG340" s="38">
        <v>2.5413203266015552E-2</v>
      </c>
      <c r="BH340" s="38">
        <v>2.6188576233708138E-2</v>
      </c>
      <c r="BI340" s="38">
        <v>2.6154030633807331E-2</v>
      </c>
      <c r="BJ340" s="38">
        <v>2.660631805614061E-2</v>
      </c>
      <c r="BK340" s="38">
        <v>2.6379121075479173E-2</v>
      </c>
      <c r="BL340" s="38">
        <v>2.605990016118255E-2</v>
      </c>
      <c r="BM340" s="38">
        <v>2.3461388969221838E-2</v>
      </c>
      <c r="BN340" s="38">
        <v>2.2564165906728783E-2</v>
      </c>
      <c r="BO340" s="38">
        <v>1.9984400383211174E-2</v>
      </c>
      <c r="BP340" s="38">
        <v>1.7408192803017215E-2</v>
      </c>
      <c r="BQ340" s="38">
        <v>1.4705257885432584E-2</v>
      </c>
      <c r="BR340" s="38">
        <v>1.2434113134460996E-2</v>
      </c>
      <c r="BS340" s="38">
        <v>1.214925045555686E-2</v>
      </c>
      <c r="BT340" s="38">
        <v>1.1124058206663366E-2</v>
      </c>
      <c r="BU340" s="38">
        <v>1.1123065982076987E-2</v>
      </c>
      <c r="BV340" s="38">
        <v>1.2735587132927545E-2</v>
      </c>
      <c r="BW340" s="38">
        <v>1.2705875925702013E-2</v>
      </c>
      <c r="BX340" s="38">
        <v>1.2717672514056668E-2</v>
      </c>
      <c r="BY340" s="38">
        <v>1.2702267911405451E-2</v>
      </c>
      <c r="BZ340" s="38">
        <v>1.3039468717241621E-2</v>
      </c>
      <c r="CA340" s="38">
        <v>1.3008007946611298E-2</v>
      </c>
      <c r="CB340" s="38">
        <v>1.3038372522804608E-2</v>
      </c>
      <c r="CC340" s="38">
        <v>1.3036459816379947E-2</v>
      </c>
      <c r="CD340" s="38">
        <v>1.3035959926509454E-2</v>
      </c>
      <c r="CE340" s="38">
        <v>1.11094397341652E-2</v>
      </c>
      <c r="CF340" s="38">
        <v>1.5110392619578644E-2</v>
      </c>
      <c r="CG340" s="38">
        <v>1.6039844764853841E-2</v>
      </c>
      <c r="CH340" s="38">
        <v>1.7347146571925157E-2</v>
      </c>
      <c r="CI340" s="38">
        <v>1.7312785357590572E-2</v>
      </c>
      <c r="CJ340" s="38">
        <v>1.8442522260494688E-2</v>
      </c>
      <c r="CK340" s="38">
        <v>1.7814854148241101E-2</v>
      </c>
      <c r="CL340" s="38">
        <v>1.7492558892010113E-2</v>
      </c>
      <c r="CM340" s="38">
        <v>1.7498988784211151E-2</v>
      </c>
      <c r="CN340" s="38">
        <v>1.7964514742869201E-2</v>
      </c>
      <c r="CO340" s="38">
        <v>1.8407068429235961E-2</v>
      </c>
      <c r="CP340" s="38">
        <v>1.8052966984379127E-2</v>
      </c>
      <c r="CQ340" s="38">
        <v>1.8108997990692984E-2</v>
      </c>
      <c r="CR340" s="38">
        <v>1.7455213459558146E-2</v>
      </c>
      <c r="CS340" s="38">
        <v>1.812275928353391E-2</v>
      </c>
      <c r="CT340" s="38">
        <v>1.746695634768863E-2</v>
      </c>
    </row>
    <row r="341" spans="1:98" ht="14.5" x14ac:dyDescent="0.65">
      <c r="A341" s="77"/>
      <c r="B341" s="77"/>
      <c r="C341" s="37" t="s">
        <v>4</v>
      </c>
      <c r="D341" s="38" t="s">
        <v>67</v>
      </c>
      <c r="E341" s="38" t="s">
        <v>67</v>
      </c>
      <c r="F341" s="38" t="s">
        <v>67</v>
      </c>
      <c r="G341" s="38" t="s">
        <v>67</v>
      </c>
      <c r="H341" s="38" t="s">
        <v>67</v>
      </c>
      <c r="I341" s="38" t="s">
        <v>67</v>
      </c>
      <c r="J341" s="38" t="s">
        <v>67</v>
      </c>
      <c r="K341" s="38" t="s">
        <v>67</v>
      </c>
      <c r="L341" s="38" t="s">
        <v>67</v>
      </c>
      <c r="M341" s="38" t="s">
        <v>67</v>
      </c>
      <c r="N341" s="38" t="s">
        <v>67</v>
      </c>
      <c r="O341" s="38" t="s">
        <v>67</v>
      </c>
      <c r="P341" s="38" t="s">
        <v>67</v>
      </c>
      <c r="Q341" s="38" t="s">
        <v>67</v>
      </c>
      <c r="R341" s="38" t="s">
        <v>67</v>
      </c>
      <c r="S341" s="38" t="s">
        <v>67</v>
      </c>
      <c r="T341" s="38" t="s">
        <v>67</v>
      </c>
      <c r="U341" s="38" t="s">
        <v>67</v>
      </c>
      <c r="V341" s="38" t="s">
        <v>67</v>
      </c>
      <c r="W341" s="38" t="s">
        <v>67</v>
      </c>
      <c r="X341" s="38" t="s">
        <v>67</v>
      </c>
      <c r="Y341" s="38" t="s">
        <v>67</v>
      </c>
      <c r="Z341" s="38" t="s">
        <v>67</v>
      </c>
      <c r="AA341" s="38" t="s">
        <v>67</v>
      </c>
      <c r="AB341" s="38" t="s">
        <v>67</v>
      </c>
      <c r="AC341" s="38" t="s">
        <v>67</v>
      </c>
      <c r="AD341" s="38" t="s">
        <v>67</v>
      </c>
      <c r="AE341" s="38" t="s">
        <v>67</v>
      </c>
      <c r="AF341" s="38" t="s">
        <v>67</v>
      </c>
      <c r="AG341" s="38" t="s">
        <v>67</v>
      </c>
      <c r="AH341" s="38" t="s">
        <v>67</v>
      </c>
      <c r="AI341" s="38" t="s">
        <v>67</v>
      </c>
      <c r="AJ341" s="38" t="s">
        <v>67</v>
      </c>
      <c r="AK341" s="38" t="s">
        <v>67</v>
      </c>
      <c r="AL341" s="38" t="s">
        <v>67</v>
      </c>
      <c r="AM341" s="38" t="s">
        <v>67</v>
      </c>
      <c r="AN341" s="38" t="s">
        <v>67</v>
      </c>
      <c r="AO341" s="38" t="s">
        <v>67</v>
      </c>
      <c r="AP341" s="38" t="s">
        <v>67</v>
      </c>
      <c r="AQ341" s="38" t="s">
        <v>67</v>
      </c>
      <c r="AR341" s="38" t="s">
        <v>67</v>
      </c>
      <c r="AS341" s="38" t="s">
        <v>67</v>
      </c>
      <c r="AT341" s="38" t="s">
        <v>67</v>
      </c>
      <c r="AU341" s="38" t="s">
        <v>67</v>
      </c>
      <c r="AV341" s="38" t="s">
        <v>67</v>
      </c>
      <c r="AW341" s="38" t="s">
        <v>67</v>
      </c>
      <c r="AX341" s="38" t="s">
        <v>67</v>
      </c>
      <c r="AY341" s="38" t="s">
        <v>67</v>
      </c>
      <c r="AZ341" s="38" t="s">
        <v>67</v>
      </c>
      <c r="BA341" s="38" t="s">
        <v>67</v>
      </c>
      <c r="BB341" s="38" t="s">
        <v>67</v>
      </c>
      <c r="BC341" s="38" t="s">
        <v>67</v>
      </c>
      <c r="BD341" s="38" t="s">
        <v>67</v>
      </c>
      <c r="BE341" s="38" t="s">
        <v>67</v>
      </c>
      <c r="BF341" s="38" t="s">
        <v>67</v>
      </c>
      <c r="BG341" s="38" t="s">
        <v>67</v>
      </c>
      <c r="BH341" s="38" t="s">
        <v>67</v>
      </c>
      <c r="BI341" s="38" t="s">
        <v>67</v>
      </c>
      <c r="BJ341" s="38" t="s">
        <v>67</v>
      </c>
      <c r="BK341" s="38" t="s">
        <v>67</v>
      </c>
      <c r="BL341" s="38" t="s">
        <v>67</v>
      </c>
      <c r="BM341" s="38" t="s">
        <v>67</v>
      </c>
      <c r="BN341" s="38" t="s">
        <v>67</v>
      </c>
      <c r="BO341" s="38" t="s">
        <v>67</v>
      </c>
      <c r="BP341" s="38" t="s">
        <v>67</v>
      </c>
      <c r="BQ341" s="38" t="s">
        <v>67</v>
      </c>
      <c r="BR341" s="38" t="s">
        <v>67</v>
      </c>
      <c r="BS341" s="38" t="s">
        <v>67</v>
      </c>
      <c r="BT341" s="38" t="s">
        <v>67</v>
      </c>
      <c r="BU341" s="38" t="s">
        <v>67</v>
      </c>
      <c r="BV341" s="38" t="s">
        <v>67</v>
      </c>
      <c r="BW341" s="38" t="s">
        <v>67</v>
      </c>
      <c r="BX341" s="38" t="s">
        <v>67</v>
      </c>
      <c r="BY341" s="38" t="s">
        <v>67</v>
      </c>
      <c r="BZ341" s="38" t="s">
        <v>67</v>
      </c>
      <c r="CA341" s="38" t="s">
        <v>67</v>
      </c>
      <c r="CB341" s="38" t="s">
        <v>67</v>
      </c>
      <c r="CC341" s="38" t="s">
        <v>67</v>
      </c>
      <c r="CD341" s="38" t="s">
        <v>67</v>
      </c>
      <c r="CE341" s="38" t="s">
        <v>67</v>
      </c>
      <c r="CF341" s="38" t="s">
        <v>67</v>
      </c>
      <c r="CG341" s="38" t="s">
        <v>67</v>
      </c>
      <c r="CH341" s="38" t="s">
        <v>67</v>
      </c>
      <c r="CI341" s="38" t="s">
        <v>67</v>
      </c>
      <c r="CJ341" s="38" t="s">
        <v>67</v>
      </c>
      <c r="CK341" s="38" t="s">
        <v>67</v>
      </c>
      <c r="CL341" s="38" t="s">
        <v>67</v>
      </c>
      <c r="CM341" s="38" t="s">
        <v>67</v>
      </c>
      <c r="CN341" s="38" t="s">
        <v>67</v>
      </c>
      <c r="CO341" s="38" t="s">
        <v>67</v>
      </c>
      <c r="CP341" s="38" t="s">
        <v>67</v>
      </c>
      <c r="CQ341" s="38" t="s">
        <v>67</v>
      </c>
      <c r="CR341" s="38" t="s">
        <v>67</v>
      </c>
      <c r="CS341" s="38" t="s">
        <v>67</v>
      </c>
      <c r="CT341" s="38" t="s">
        <v>67</v>
      </c>
    </row>
    <row r="342" spans="1:98" ht="14.5" x14ac:dyDescent="0.65">
      <c r="A342" s="77"/>
      <c r="B342" s="78"/>
      <c r="C342" s="37" t="s">
        <v>6</v>
      </c>
      <c r="D342" s="38">
        <v>2.3833635229056184E-3</v>
      </c>
      <c r="E342" s="38">
        <v>2.8566195820664522E-3</v>
      </c>
      <c r="F342" s="38">
        <v>3.3367170245205413E-3</v>
      </c>
      <c r="G342" s="38">
        <v>3.6573325139755194E-3</v>
      </c>
      <c r="H342" s="38">
        <v>3.973321507367204E-3</v>
      </c>
      <c r="I342" s="38">
        <v>4.2148961493262893E-3</v>
      </c>
      <c r="J342" s="38">
        <v>4.4115159628334948E-3</v>
      </c>
      <c r="K342" s="38">
        <v>4.5697328285635112E-3</v>
      </c>
      <c r="L342" s="38">
        <v>4.4693087497793176E-3</v>
      </c>
      <c r="M342" s="38">
        <v>4.3537449074393915E-3</v>
      </c>
      <c r="N342" s="38">
        <v>4.2373377781193917E-3</v>
      </c>
      <c r="O342" s="38">
        <v>3.8506368472759948E-3</v>
      </c>
      <c r="P342" s="38">
        <v>3.4664539507906619E-3</v>
      </c>
      <c r="Q342" s="38">
        <v>3.1194035356858969E-3</v>
      </c>
      <c r="R342" s="38">
        <v>2.8037058607446319E-3</v>
      </c>
      <c r="S342" s="38">
        <v>2.5245803795224432E-3</v>
      </c>
      <c r="T342" s="38">
        <v>2.9580714604151019E-3</v>
      </c>
      <c r="U342" s="38">
        <v>3.4704971374197192E-3</v>
      </c>
      <c r="V342" s="38">
        <v>4.076804949956523E-3</v>
      </c>
      <c r="W342" s="38">
        <v>4.7891802902287816E-3</v>
      </c>
      <c r="X342" s="38">
        <v>5.6044273779729467E-3</v>
      </c>
      <c r="Y342" s="38">
        <v>6.1359696577948063E-3</v>
      </c>
      <c r="Z342" s="38">
        <v>6.6482598051276574E-3</v>
      </c>
      <c r="AA342" s="38">
        <v>7.3061286538164795E-3</v>
      </c>
      <c r="AB342" s="38">
        <v>8.0271063837329144E-3</v>
      </c>
      <c r="AC342" s="38">
        <v>8.5144518009960257E-3</v>
      </c>
      <c r="AD342" s="38">
        <v>8.9369683813022224E-3</v>
      </c>
      <c r="AE342" s="38">
        <v>9.5512756023607009E-3</v>
      </c>
      <c r="AF342" s="38">
        <v>1.1333928541142046E-2</v>
      </c>
      <c r="AG342" s="38">
        <v>1.3237408214177127E-2</v>
      </c>
      <c r="AH342" s="38">
        <v>1.4026297251174796E-2</v>
      </c>
      <c r="AI342" s="38">
        <v>1.5005337727647346E-2</v>
      </c>
      <c r="AJ342" s="38">
        <v>1.4365114170759263E-2</v>
      </c>
      <c r="AK342" s="38">
        <v>1.4762291460370034E-2</v>
      </c>
      <c r="AL342" s="38">
        <v>1.4051486621705181E-2</v>
      </c>
      <c r="AM342" s="38">
        <v>1.5372701148240119E-2</v>
      </c>
      <c r="AN342" s="38">
        <v>1.64133273464044E-2</v>
      </c>
      <c r="AO342" s="38">
        <v>1.7053604504623055E-2</v>
      </c>
      <c r="AP342" s="38">
        <v>1.8008296658547831E-2</v>
      </c>
      <c r="AQ342" s="38">
        <v>1.8232137960004613E-2</v>
      </c>
      <c r="AR342" s="38">
        <v>1.8644307753519048E-2</v>
      </c>
      <c r="AS342" s="38">
        <v>1.8217283853459866E-2</v>
      </c>
      <c r="AT342" s="38">
        <v>1.9108543817016436E-2</v>
      </c>
      <c r="AU342" s="38">
        <v>1.9137513664769748E-2</v>
      </c>
      <c r="AV342" s="38">
        <v>1.9100047079350674E-2</v>
      </c>
      <c r="AW342" s="38">
        <v>1.9991681274410252E-2</v>
      </c>
      <c r="AX342" s="38">
        <v>1.9967977047883036E-2</v>
      </c>
      <c r="AY342" s="38">
        <v>2.0406328269534577E-2</v>
      </c>
      <c r="AZ342" s="38">
        <v>2.0439067748805783E-2</v>
      </c>
      <c r="BA342" s="38">
        <v>2.0850278758027252E-2</v>
      </c>
      <c r="BB342" s="38">
        <v>2.4712149222040625E-2</v>
      </c>
      <c r="BC342" s="38">
        <v>2.4657612064232174E-2</v>
      </c>
      <c r="BD342" s="38">
        <v>2.4971863630306616E-2</v>
      </c>
      <c r="BE342" s="38">
        <v>2.5624627685005463E-2</v>
      </c>
      <c r="BF342" s="38">
        <v>2.5641218467347897E-2</v>
      </c>
      <c r="BG342" s="38">
        <v>2.5413203266015552E-2</v>
      </c>
      <c r="BH342" s="38">
        <v>2.6188576233708138E-2</v>
      </c>
      <c r="BI342" s="38">
        <v>2.6154030633807331E-2</v>
      </c>
      <c r="BJ342" s="38">
        <v>2.660631805614061E-2</v>
      </c>
      <c r="BK342" s="38">
        <v>2.6379121075479173E-2</v>
      </c>
      <c r="BL342" s="38">
        <v>2.605990016118255E-2</v>
      </c>
      <c r="BM342" s="38">
        <v>2.3461388969221838E-2</v>
      </c>
      <c r="BN342" s="38">
        <v>2.2564165906728783E-2</v>
      </c>
      <c r="BO342" s="38">
        <v>1.9984400383211174E-2</v>
      </c>
      <c r="BP342" s="38">
        <v>1.7408192803017215E-2</v>
      </c>
      <c r="BQ342" s="38">
        <v>1.4705257885432584E-2</v>
      </c>
      <c r="BR342" s="38">
        <v>1.2434113134460996E-2</v>
      </c>
      <c r="BS342" s="38">
        <v>1.214925045555686E-2</v>
      </c>
      <c r="BT342" s="38">
        <v>1.1124058206663366E-2</v>
      </c>
      <c r="BU342" s="38">
        <v>1.1123065982076987E-2</v>
      </c>
      <c r="BV342" s="38">
        <v>1.2735587132927545E-2</v>
      </c>
      <c r="BW342" s="38">
        <v>1.2705875925702013E-2</v>
      </c>
      <c r="BX342" s="38">
        <v>1.2717672514056668E-2</v>
      </c>
      <c r="BY342" s="38">
        <v>1.2702267911405451E-2</v>
      </c>
      <c r="BZ342" s="38">
        <v>1.3039468717241621E-2</v>
      </c>
      <c r="CA342" s="38">
        <v>1.3008007946611298E-2</v>
      </c>
      <c r="CB342" s="38">
        <v>1.3038372522804608E-2</v>
      </c>
      <c r="CC342" s="38">
        <v>1.3036459816379947E-2</v>
      </c>
      <c r="CD342" s="38">
        <v>1.3035959926509454E-2</v>
      </c>
      <c r="CE342" s="38">
        <v>1.11094397341652E-2</v>
      </c>
      <c r="CF342" s="38">
        <v>1.5110392619578644E-2</v>
      </c>
      <c r="CG342" s="38">
        <v>1.6039844764853841E-2</v>
      </c>
      <c r="CH342" s="38">
        <v>1.7347146571925157E-2</v>
      </c>
      <c r="CI342" s="38">
        <v>1.7312785357590572E-2</v>
      </c>
      <c r="CJ342" s="38">
        <v>1.8442522260494688E-2</v>
      </c>
      <c r="CK342" s="38">
        <v>1.7814854148241101E-2</v>
      </c>
      <c r="CL342" s="38">
        <v>1.7492558892010113E-2</v>
      </c>
      <c r="CM342" s="38">
        <v>1.7498988784211151E-2</v>
      </c>
      <c r="CN342" s="38">
        <v>1.7964514742869201E-2</v>
      </c>
      <c r="CO342" s="38">
        <v>1.8407068429235961E-2</v>
      </c>
      <c r="CP342" s="38">
        <v>1.8052966984379127E-2</v>
      </c>
      <c r="CQ342" s="38">
        <v>1.8108997990692984E-2</v>
      </c>
      <c r="CR342" s="38">
        <v>1.7455213459558146E-2</v>
      </c>
      <c r="CS342" s="38">
        <v>1.812275928353391E-2</v>
      </c>
      <c r="CT342" s="38">
        <v>1.746695634768863E-2</v>
      </c>
    </row>
    <row r="343" spans="1:98" ht="14.5" x14ac:dyDescent="0.65">
      <c r="A343" s="77"/>
      <c r="B343" s="76" t="s">
        <v>9</v>
      </c>
      <c r="C343" s="37" t="s">
        <v>3</v>
      </c>
      <c r="D343" s="38">
        <v>2.3236343915535217E-2</v>
      </c>
      <c r="E343" s="38">
        <v>2.7935832509620367E-2</v>
      </c>
      <c r="F343" s="38">
        <v>3.254932337038622E-2</v>
      </c>
      <c r="G343" s="38">
        <v>3.5629091459239655E-2</v>
      </c>
      <c r="H343" s="38">
        <v>3.872895229247527E-2</v>
      </c>
      <c r="I343" s="38">
        <v>4.1111912176015439E-2</v>
      </c>
      <c r="J343" s="38">
        <v>4.2996336134148633E-2</v>
      </c>
      <c r="K343" s="38">
        <v>4.468735615578192E-2</v>
      </c>
      <c r="L343" s="38">
        <v>4.3572784298926012E-2</v>
      </c>
      <c r="M343" s="38">
        <v>4.2449669026994943E-2</v>
      </c>
      <c r="N343" s="38">
        <v>4.1303392450666949E-2</v>
      </c>
      <c r="O343" s="38">
        <v>3.7478750391980585E-2</v>
      </c>
      <c r="P343" s="38">
        <v>3.3846771954617265E-2</v>
      </c>
      <c r="Q343" s="38">
        <v>3.0349474725310872E-2</v>
      </c>
      <c r="R343" s="38">
        <v>2.7347892396090437E-2</v>
      </c>
      <c r="S343" s="38">
        <v>2.4637721641701745E-2</v>
      </c>
      <c r="T343" s="38">
        <v>2.8865089367532126E-2</v>
      </c>
      <c r="U343" s="38">
        <v>3.3849352493981022E-2</v>
      </c>
      <c r="V343" s="38">
        <v>3.9801919137698906E-2</v>
      </c>
      <c r="W343" s="38">
        <v>4.6830447101841192E-2</v>
      </c>
      <c r="X343" s="38">
        <v>5.4710851653642423E-2</v>
      </c>
      <c r="Y343" s="38">
        <v>5.9764823785883089E-2</v>
      </c>
      <c r="Z343" s="38">
        <v>6.4831167588563429E-2</v>
      </c>
      <c r="AA343" s="38">
        <v>7.1293614925060436E-2</v>
      </c>
      <c r="AB343" s="38">
        <v>7.8118280234406798E-2</v>
      </c>
      <c r="AC343" s="38">
        <v>8.3293131153159408E-2</v>
      </c>
      <c r="AD343" s="38">
        <v>8.7253719776946001E-2</v>
      </c>
      <c r="AE343" s="38">
        <v>9.3255889262518918E-2</v>
      </c>
      <c r="AF343" s="38">
        <v>0.11060607396012916</v>
      </c>
      <c r="AG343" s="38">
        <v>0.12889105799802614</v>
      </c>
      <c r="AH343" s="38">
        <v>0.13689403827136631</v>
      </c>
      <c r="AI343" s="38">
        <v>0.14634678931031034</v>
      </c>
      <c r="AJ343" s="38">
        <v>0.13999686643385223</v>
      </c>
      <c r="AK343" s="38">
        <v>0.144277382465409</v>
      </c>
      <c r="AL343" s="38">
        <v>0.13723094489346024</v>
      </c>
      <c r="AM343" s="38">
        <v>0.14992583420094296</v>
      </c>
      <c r="AN343" s="38">
        <v>0.16012158723230968</v>
      </c>
      <c r="AO343" s="38">
        <v>0.16641199129873727</v>
      </c>
      <c r="AP343" s="38">
        <v>0.1756028695413113</v>
      </c>
      <c r="AQ343" s="38">
        <v>0.17798395780352991</v>
      </c>
      <c r="AR343" s="38">
        <v>0.18221578755915591</v>
      </c>
      <c r="AS343" s="38">
        <v>0.17824835233245279</v>
      </c>
      <c r="AT343" s="38">
        <v>0.18651230440350675</v>
      </c>
      <c r="AU343" s="38">
        <v>0.18654235132656533</v>
      </c>
      <c r="AV343" s="38">
        <v>0.18622323599586854</v>
      </c>
      <c r="AW343" s="38">
        <v>0.19500426064529125</v>
      </c>
      <c r="AX343" s="38">
        <v>0.19475905824868164</v>
      </c>
      <c r="AY343" s="38">
        <v>0.19930763744436231</v>
      </c>
      <c r="AZ343" s="38">
        <v>0.19918361676715773</v>
      </c>
      <c r="BA343" s="38">
        <v>0.20339704925548621</v>
      </c>
      <c r="BB343" s="38">
        <v>0.24065860758963697</v>
      </c>
      <c r="BC343" s="38">
        <v>0.24081306610583522</v>
      </c>
      <c r="BD343" s="38">
        <v>0.24339028329993079</v>
      </c>
      <c r="BE343" s="38">
        <v>0.24980346872901246</v>
      </c>
      <c r="BF343" s="38">
        <v>0.25004349933445508</v>
      </c>
      <c r="BG343" s="38">
        <v>0.24745599495184986</v>
      </c>
      <c r="BH343" s="38">
        <v>0.25541446132438972</v>
      </c>
      <c r="BI343" s="38">
        <v>0.25531779870478388</v>
      </c>
      <c r="BJ343" s="38">
        <v>0.25905596904346706</v>
      </c>
      <c r="BK343" s="38">
        <v>0.25740996379300396</v>
      </c>
      <c r="BL343" s="38">
        <v>0.25430066251413769</v>
      </c>
      <c r="BM343" s="38">
        <v>0.22855254437772785</v>
      </c>
      <c r="BN343" s="38">
        <v>0.22026179340039267</v>
      </c>
      <c r="BO343" s="38">
        <v>0.19508982939098873</v>
      </c>
      <c r="BP343" s="38">
        <v>0.16961411581265243</v>
      </c>
      <c r="BQ343" s="38">
        <v>0.14361801874826105</v>
      </c>
      <c r="BR343" s="38">
        <v>0.12135852460369896</v>
      </c>
      <c r="BS343" s="38">
        <v>0.11823875834304827</v>
      </c>
      <c r="BT343" s="38">
        <v>0.10839372450995247</v>
      </c>
      <c r="BU343" s="38">
        <v>0.10849902820290887</v>
      </c>
      <c r="BV343" s="38">
        <v>0.12398875752940189</v>
      </c>
      <c r="BW343" s="38">
        <v>0.12400445878644561</v>
      </c>
      <c r="BX343" s="38">
        <v>0.12410723143533942</v>
      </c>
      <c r="BY343" s="38">
        <v>0.12397565075746245</v>
      </c>
      <c r="BZ343" s="38">
        <v>0.12713084369562863</v>
      </c>
      <c r="CA343" s="38">
        <v>0.12712064864877959</v>
      </c>
      <c r="CB343" s="38">
        <v>0.1271951776450374</v>
      </c>
      <c r="CC343" s="38">
        <v>0.12724135917275298</v>
      </c>
      <c r="CD343" s="38">
        <v>0.12709260253408633</v>
      </c>
      <c r="CE343" s="38">
        <v>0.10851400230549312</v>
      </c>
      <c r="CF343" s="38">
        <v>0.14729951910154557</v>
      </c>
      <c r="CG343" s="38">
        <v>0.15672911437674292</v>
      </c>
      <c r="CH343" s="38">
        <v>0.16892357796248908</v>
      </c>
      <c r="CI343" s="38">
        <v>0.16894329960915633</v>
      </c>
      <c r="CJ343" s="38">
        <v>0.17948440004769611</v>
      </c>
      <c r="CK343" s="38">
        <v>0.17379071970328419</v>
      </c>
      <c r="CL343" s="38">
        <v>0.17044776337539591</v>
      </c>
      <c r="CM343" s="38">
        <v>0.17062042789726528</v>
      </c>
      <c r="CN343" s="38">
        <v>0.17533990255713547</v>
      </c>
      <c r="CO343" s="38">
        <v>0.17972835380117635</v>
      </c>
      <c r="CP343" s="38">
        <v>0.17605001231503298</v>
      </c>
      <c r="CQ343" s="38">
        <v>0.17671208374163874</v>
      </c>
      <c r="CR343" s="38">
        <v>0.17036767723354035</v>
      </c>
      <c r="CS343" s="38">
        <v>0.1767099661802522</v>
      </c>
      <c r="CT343" s="38">
        <v>0.17079909176587985</v>
      </c>
    </row>
    <row r="344" spans="1:98" ht="14.5" x14ac:dyDescent="0.65">
      <c r="A344" s="77"/>
      <c r="B344" s="77"/>
      <c r="C344" s="37" t="s">
        <v>4</v>
      </c>
      <c r="D344" s="38" t="s">
        <v>67</v>
      </c>
      <c r="E344" s="38" t="s">
        <v>67</v>
      </c>
      <c r="F344" s="38" t="s">
        <v>67</v>
      </c>
      <c r="G344" s="38" t="s">
        <v>67</v>
      </c>
      <c r="H344" s="38" t="s">
        <v>67</v>
      </c>
      <c r="I344" s="38" t="s">
        <v>67</v>
      </c>
      <c r="J344" s="38" t="s">
        <v>67</v>
      </c>
      <c r="K344" s="38" t="s">
        <v>67</v>
      </c>
      <c r="L344" s="38" t="s">
        <v>67</v>
      </c>
      <c r="M344" s="38" t="s">
        <v>67</v>
      </c>
      <c r="N344" s="38" t="s">
        <v>67</v>
      </c>
      <c r="O344" s="38" t="s">
        <v>67</v>
      </c>
      <c r="P344" s="38" t="s">
        <v>67</v>
      </c>
      <c r="Q344" s="38" t="s">
        <v>67</v>
      </c>
      <c r="R344" s="38" t="s">
        <v>67</v>
      </c>
      <c r="S344" s="38" t="s">
        <v>67</v>
      </c>
      <c r="T344" s="38" t="s">
        <v>67</v>
      </c>
      <c r="U344" s="38" t="s">
        <v>67</v>
      </c>
      <c r="V344" s="38" t="s">
        <v>67</v>
      </c>
      <c r="W344" s="38" t="s">
        <v>67</v>
      </c>
      <c r="X344" s="38" t="s">
        <v>67</v>
      </c>
      <c r="Y344" s="38" t="s">
        <v>67</v>
      </c>
      <c r="Z344" s="38" t="s">
        <v>67</v>
      </c>
      <c r="AA344" s="38" t="s">
        <v>67</v>
      </c>
      <c r="AB344" s="38" t="s">
        <v>67</v>
      </c>
      <c r="AC344" s="38" t="s">
        <v>67</v>
      </c>
      <c r="AD344" s="38" t="s">
        <v>67</v>
      </c>
      <c r="AE344" s="38" t="s">
        <v>67</v>
      </c>
      <c r="AF344" s="38" t="s">
        <v>67</v>
      </c>
      <c r="AG344" s="38" t="s">
        <v>67</v>
      </c>
      <c r="AH344" s="38" t="s">
        <v>67</v>
      </c>
      <c r="AI344" s="38" t="s">
        <v>67</v>
      </c>
      <c r="AJ344" s="38" t="s">
        <v>67</v>
      </c>
      <c r="AK344" s="38" t="s">
        <v>67</v>
      </c>
      <c r="AL344" s="38" t="s">
        <v>67</v>
      </c>
      <c r="AM344" s="38" t="s">
        <v>67</v>
      </c>
      <c r="AN344" s="38" t="s">
        <v>67</v>
      </c>
      <c r="AO344" s="38" t="s">
        <v>67</v>
      </c>
      <c r="AP344" s="38" t="s">
        <v>67</v>
      </c>
      <c r="AQ344" s="38" t="s">
        <v>67</v>
      </c>
      <c r="AR344" s="38" t="s">
        <v>67</v>
      </c>
      <c r="AS344" s="38" t="s">
        <v>67</v>
      </c>
      <c r="AT344" s="38" t="s">
        <v>67</v>
      </c>
      <c r="AU344" s="38" t="s">
        <v>67</v>
      </c>
      <c r="AV344" s="38" t="s">
        <v>67</v>
      </c>
      <c r="AW344" s="38" t="s">
        <v>67</v>
      </c>
      <c r="AX344" s="38" t="s">
        <v>67</v>
      </c>
      <c r="AY344" s="38" t="s">
        <v>67</v>
      </c>
      <c r="AZ344" s="38" t="s">
        <v>67</v>
      </c>
      <c r="BA344" s="38" t="s">
        <v>67</v>
      </c>
      <c r="BB344" s="38" t="s">
        <v>67</v>
      </c>
      <c r="BC344" s="38" t="s">
        <v>67</v>
      </c>
      <c r="BD344" s="38" t="s">
        <v>67</v>
      </c>
      <c r="BE344" s="38" t="s">
        <v>67</v>
      </c>
      <c r="BF344" s="38" t="s">
        <v>67</v>
      </c>
      <c r="BG344" s="38" t="s">
        <v>67</v>
      </c>
      <c r="BH344" s="38" t="s">
        <v>67</v>
      </c>
      <c r="BI344" s="38" t="s">
        <v>67</v>
      </c>
      <c r="BJ344" s="38" t="s">
        <v>67</v>
      </c>
      <c r="BK344" s="38" t="s">
        <v>67</v>
      </c>
      <c r="BL344" s="38" t="s">
        <v>67</v>
      </c>
      <c r="BM344" s="38" t="s">
        <v>67</v>
      </c>
      <c r="BN344" s="38" t="s">
        <v>67</v>
      </c>
      <c r="BO344" s="38" t="s">
        <v>67</v>
      </c>
      <c r="BP344" s="38" t="s">
        <v>67</v>
      </c>
      <c r="BQ344" s="38" t="s">
        <v>67</v>
      </c>
      <c r="BR344" s="38" t="s">
        <v>67</v>
      </c>
      <c r="BS344" s="38" t="s">
        <v>67</v>
      </c>
      <c r="BT344" s="38" t="s">
        <v>67</v>
      </c>
      <c r="BU344" s="38" t="s">
        <v>67</v>
      </c>
      <c r="BV344" s="38" t="s">
        <v>67</v>
      </c>
      <c r="BW344" s="38" t="s">
        <v>67</v>
      </c>
      <c r="BX344" s="38" t="s">
        <v>67</v>
      </c>
      <c r="BY344" s="38" t="s">
        <v>67</v>
      </c>
      <c r="BZ344" s="38" t="s">
        <v>67</v>
      </c>
      <c r="CA344" s="38" t="s">
        <v>67</v>
      </c>
      <c r="CB344" s="38" t="s">
        <v>67</v>
      </c>
      <c r="CC344" s="38" t="s">
        <v>67</v>
      </c>
      <c r="CD344" s="38" t="s">
        <v>67</v>
      </c>
      <c r="CE344" s="38" t="s">
        <v>67</v>
      </c>
      <c r="CF344" s="38" t="s">
        <v>67</v>
      </c>
      <c r="CG344" s="38" t="s">
        <v>67</v>
      </c>
      <c r="CH344" s="38" t="s">
        <v>67</v>
      </c>
      <c r="CI344" s="38" t="s">
        <v>67</v>
      </c>
      <c r="CJ344" s="38" t="s">
        <v>67</v>
      </c>
      <c r="CK344" s="38" t="s">
        <v>67</v>
      </c>
      <c r="CL344" s="38" t="s">
        <v>67</v>
      </c>
      <c r="CM344" s="38" t="s">
        <v>67</v>
      </c>
      <c r="CN344" s="38" t="s">
        <v>67</v>
      </c>
      <c r="CO344" s="38" t="s">
        <v>67</v>
      </c>
      <c r="CP344" s="38" t="s">
        <v>67</v>
      </c>
      <c r="CQ344" s="38" t="s">
        <v>67</v>
      </c>
      <c r="CR344" s="38" t="s">
        <v>67</v>
      </c>
      <c r="CS344" s="38" t="s">
        <v>67</v>
      </c>
      <c r="CT344" s="38" t="s">
        <v>67</v>
      </c>
    </row>
    <row r="345" spans="1:98" ht="14.5" x14ac:dyDescent="0.65">
      <c r="A345" s="77"/>
      <c r="B345" s="78"/>
      <c r="C345" s="37" t="s">
        <v>6</v>
      </c>
      <c r="D345" s="38">
        <v>2.3236343915535217E-2</v>
      </c>
      <c r="E345" s="38">
        <v>2.7935832509620367E-2</v>
      </c>
      <c r="F345" s="38">
        <v>3.254932337038622E-2</v>
      </c>
      <c r="G345" s="38">
        <v>3.5629091459239655E-2</v>
      </c>
      <c r="H345" s="38">
        <v>3.872895229247527E-2</v>
      </c>
      <c r="I345" s="38">
        <v>4.1111912176015439E-2</v>
      </c>
      <c r="J345" s="38">
        <v>4.2996336134148633E-2</v>
      </c>
      <c r="K345" s="38">
        <v>4.468735615578192E-2</v>
      </c>
      <c r="L345" s="38">
        <v>4.3572784298926012E-2</v>
      </c>
      <c r="M345" s="38">
        <v>4.2449669026994943E-2</v>
      </c>
      <c r="N345" s="38">
        <v>4.1303392450666949E-2</v>
      </c>
      <c r="O345" s="38">
        <v>3.7478750391980585E-2</v>
      </c>
      <c r="P345" s="38">
        <v>3.3846771954617265E-2</v>
      </c>
      <c r="Q345" s="38">
        <v>3.0349474725310872E-2</v>
      </c>
      <c r="R345" s="38">
        <v>2.7347892396090437E-2</v>
      </c>
      <c r="S345" s="38">
        <v>2.4637721641701745E-2</v>
      </c>
      <c r="T345" s="38">
        <v>2.8865089367532126E-2</v>
      </c>
      <c r="U345" s="38">
        <v>3.3849352493981022E-2</v>
      </c>
      <c r="V345" s="38">
        <v>3.9801919137698906E-2</v>
      </c>
      <c r="W345" s="38">
        <v>4.6830447101841192E-2</v>
      </c>
      <c r="X345" s="38">
        <v>5.4710851653642423E-2</v>
      </c>
      <c r="Y345" s="38">
        <v>5.9764823785883089E-2</v>
      </c>
      <c r="Z345" s="38">
        <v>6.4831167588563429E-2</v>
      </c>
      <c r="AA345" s="38">
        <v>7.1293614925060436E-2</v>
      </c>
      <c r="AB345" s="38">
        <v>7.8118280234406798E-2</v>
      </c>
      <c r="AC345" s="38">
        <v>8.3293131153159408E-2</v>
      </c>
      <c r="AD345" s="38">
        <v>8.7253719776946001E-2</v>
      </c>
      <c r="AE345" s="38">
        <v>9.3255889262518918E-2</v>
      </c>
      <c r="AF345" s="38">
        <v>0.11060607396012916</v>
      </c>
      <c r="AG345" s="38">
        <v>0.12889105799802614</v>
      </c>
      <c r="AH345" s="38">
        <v>0.13689403827136631</v>
      </c>
      <c r="AI345" s="38">
        <v>0.14634678931031034</v>
      </c>
      <c r="AJ345" s="38">
        <v>0.13999686643385223</v>
      </c>
      <c r="AK345" s="38">
        <v>0.144277382465409</v>
      </c>
      <c r="AL345" s="38">
        <v>0.13723094489346024</v>
      </c>
      <c r="AM345" s="38">
        <v>0.14992583420094296</v>
      </c>
      <c r="AN345" s="38">
        <v>0.16012158723230968</v>
      </c>
      <c r="AO345" s="38">
        <v>0.16641199129873727</v>
      </c>
      <c r="AP345" s="38">
        <v>0.1756028695413113</v>
      </c>
      <c r="AQ345" s="38">
        <v>0.17798395780352991</v>
      </c>
      <c r="AR345" s="38">
        <v>0.18221578755915591</v>
      </c>
      <c r="AS345" s="38">
        <v>0.17824835233245279</v>
      </c>
      <c r="AT345" s="38">
        <v>0.18651230440350675</v>
      </c>
      <c r="AU345" s="38">
        <v>0.18654235132656533</v>
      </c>
      <c r="AV345" s="38">
        <v>0.18622323599586854</v>
      </c>
      <c r="AW345" s="38">
        <v>0.19500426064529125</v>
      </c>
      <c r="AX345" s="38">
        <v>0.19475905824868164</v>
      </c>
      <c r="AY345" s="38">
        <v>0.19930763744436231</v>
      </c>
      <c r="AZ345" s="38">
        <v>0.19918361676715773</v>
      </c>
      <c r="BA345" s="38">
        <v>0.20339704925548621</v>
      </c>
      <c r="BB345" s="38">
        <v>0.24065860758963697</v>
      </c>
      <c r="BC345" s="38">
        <v>0.24081306610583522</v>
      </c>
      <c r="BD345" s="38">
        <v>0.24339028329993079</v>
      </c>
      <c r="BE345" s="38">
        <v>0.24980346872901246</v>
      </c>
      <c r="BF345" s="38">
        <v>0.25004349933445508</v>
      </c>
      <c r="BG345" s="38">
        <v>0.24745599495184986</v>
      </c>
      <c r="BH345" s="38">
        <v>0.25541446132438972</v>
      </c>
      <c r="BI345" s="38">
        <v>0.25531779870478388</v>
      </c>
      <c r="BJ345" s="38">
        <v>0.25905596904346706</v>
      </c>
      <c r="BK345" s="38">
        <v>0.25740996379300396</v>
      </c>
      <c r="BL345" s="38">
        <v>0.25430066251413769</v>
      </c>
      <c r="BM345" s="38">
        <v>0.22855254437772785</v>
      </c>
      <c r="BN345" s="38">
        <v>0.22026179340039267</v>
      </c>
      <c r="BO345" s="38">
        <v>0.19508982939098873</v>
      </c>
      <c r="BP345" s="38">
        <v>0.16961411581265243</v>
      </c>
      <c r="BQ345" s="38">
        <v>0.14361801874826105</v>
      </c>
      <c r="BR345" s="38">
        <v>0.12135852460369896</v>
      </c>
      <c r="BS345" s="38">
        <v>0.11823875834304827</v>
      </c>
      <c r="BT345" s="38">
        <v>0.10839372450995247</v>
      </c>
      <c r="BU345" s="38">
        <v>0.10849902820290887</v>
      </c>
      <c r="BV345" s="38">
        <v>0.12398875752940189</v>
      </c>
      <c r="BW345" s="38">
        <v>0.12400445878644561</v>
      </c>
      <c r="BX345" s="38">
        <v>0.12410723143533942</v>
      </c>
      <c r="BY345" s="38">
        <v>0.12397565075746245</v>
      </c>
      <c r="BZ345" s="38">
        <v>0.12713084369562863</v>
      </c>
      <c r="CA345" s="38">
        <v>0.12712064864877959</v>
      </c>
      <c r="CB345" s="38">
        <v>0.1271951776450374</v>
      </c>
      <c r="CC345" s="38">
        <v>0.12724135917275298</v>
      </c>
      <c r="CD345" s="38">
        <v>0.12709260253408633</v>
      </c>
      <c r="CE345" s="38">
        <v>0.10851400230549312</v>
      </c>
      <c r="CF345" s="38">
        <v>0.14729951910154557</v>
      </c>
      <c r="CG345" s="38">
        <v>0.15672911437674292</v>
      </c>
      <c r="CH345" s="38">
        <v>0.16892357796248908</v>
      </c>
      <c r="CI345" s="38">
        <v>0.16894329960915633</v>
      </c>
      <c r="CJ345" s="38">
        <v>0.17948440004769611</v>
      </c>
      <c r="CK345" s="38">
        <v>0.17379071970328419</v>
      </c>
      <c r="CL345" s="38">
        <v>0.17044776337539591</v>
      </c>
      <c r="CM345" s="38">
        <v>0.17062042789726528</v>
      </c>
      <c r="CN345" s="38">
        <v>0.17533990255713547</v>
      </c>
      <c r="CO345" s="38">
        <v>0.17972835380117635</v>
      </c>
      <c r="CP345" s="38">
        <v>0.17605001231503298</v>
      </c>
      <c r="CQ345" s="38">
        <v>0.17671208374163874</v>
      </c>
      <c r="CR345" s="38">
        <v>0.17036767723354035</v>
      </c>
      <c r="CS345" s="38">
        <v>0.1767099661802522</v>
      </c>
      <c r="CT345" s="38">
        <v>0.17079909176587985</v>
      </c>
    </row>
    <row r="346" spans="1:98" ht="14.5" x14ac:dyDescent="0.65">
      <c r="A346" s="77"/>
      <c r="B346" s="76" t="s">
        <v>10</v>
      </c>
      <c r="C346" s="37" t="s">
        <v>3</v>
      </c>
      <c r="D346" s="38">
        <v>9.2555438E-3</v>
      </c>
      <c r="E346" s="38">
        <v>1.1069095399999999E-2</v>
      </c>
      <c r="F346" s="38">
        <v>1.29024056E-2</v>
      </c>
      <c r="G346" s="38">
        <v>1.41558304E-2</v>
      </c>
      <c r="H346" s="38">
        <v>1.54072019E-2</v>
      </c>
      <c r="I346" s="38">
        <v>1.6301257999999999E-2</v>
      </c>
      <c r="J346" s="38">
        <v>1.70483344E-2</v>
      </c>
      <c r="K346" s="38">
        <v>1.7725009999999999E-2</v>
      </c>
      <c r="L346" s="38">
        <v>1.7266361800000001E-2</v>
      </c>
      <c r="M346" s="38">
        <v>1.68517818E-2</v>
      </c>
      <c r="N346" s="38">
        <v>1.6452519799999999E-2</v>
      </c>
      <c r="O346" s="38">
        <v>1.4871521299999999E-2</v>
      </c>
      <c r="P346" s="38">
        <v>1.3401842000000001E-2</v>
      </c>
      <c r="Q346" s="38">
        <v>1.2087466200000001E-2</v>
      </c>
      <c r="R346" s="38">
        <v>1.08476669E-2</v>
      </c>
      <c r="S346" s="38">
        <v>9.7701420000000008E-3</v>
      </c>
      <c r="T346" s="38">
        <v>1.1443962699999999E-2</v>
      </c>
      <c r="U346" s="38">
        <v>1.34506591E-2</v>
      </c>
      <c r="V346" s="38">
        <v>1.5768491700000001E-2</v>
      </c>
      <c r="W346" s="38">
        <v>1.8571761999999999E-2</v>
      </c>
      <c r="X346" s="38">
        <v>2.1712901900000001E-2</v>
      </c>
      <c r="Y346" s="38">
        <v>2.37203229E-2</v>
      </c>
      <c r="Z346" s="38">
        <v>2.5762767799999999E-2</v>
      </c>
      <c r="AA346" s="38">
        <v>2.8267903300000001E-2</v>
      </c>
      <c r="AB346" s="38">
        <v>3.1064572299999999E-2</v>
      </c>
      <c r="AC346" s="38">
        <v>3.29655529E-2</v>
      </c>
      <c r="AD346" s="38">
        <v>3.4571717500000002E-2</v>
      </c>
      <c r="AE346" s="38">
        <v>3.6999122000000002E-2</v>
      </c>
      <c r="AF346" s="38">
        <v>4.3956989100000003E-2</v>
      </c>
      <c r="AG346" s="38">
        <v>5.1162723399999999E-2</v>
      </c>
      <c r="AH346" s="38">
        <v>5.43637509E-2</v>
      </c>
      <c r="AI346" s="38">
        <v>5.8086489800000002E-2</v>
      </c>
      <c r="AJ346" s="38">
        <v>5.56431275E-2</v>
      </c>
      <c r="AK346" s="38">
        <v>5.7205482799999999E-2</v>
      </c>
      <c r="AL346" s="38">
        <v>5.45036229E-2</v>
      </c>
      <c r="AM346" s="38">
        <v>5.9474526E-2</v>
      </c>
      <c r="AN346" s="38">
        <v>6.3439155999999997E-2</v>
      </c>
      <c r="AO346" s="38">
        <v>6.62107366E-2</v>
      </c>
      <c r="AP346" s="38">
        <v>6.9764089599999995E-2</v>
      </c>
      <c r="AQ346" s="38">
        <v>7.0490116199999994E-2</v>
      </c>
      <c r="AR346" s="38">
        <v>7.2284940300000003E-2</v>
      </c>
      <c r="AS346" s="38">
        <v>7.0769567500000005E-2</v>
      </c>
      <c r="AT346" s="38">
        <v>7.4120590900000005E-2</v>
      </c>
      <c r="AU346" s="38">
        <v>7.3950074500000004E-2</v>
      </c>
      <c r="AV346" s="38">
        <v>7.4028346199999998E-2</v>
      </c>
      <c r="AW346" s="38">
        <v>7.7377381800000006E-2</v>
      </c>
      <c r="AX346" s="38">
        <v>7.7359833200000006E-2</v>
      </c>
      <c r="AY346" s="38">
        <v>7.8972994199999993E-2</v>
      </c>
      <c r="AZ346" s="38">
        <v>7.9050506300000004E-2</v>
      </c>
      <c r="BA346" s="38">
        <v>8.0736589400000003E-2</v>
      </c>
      <c r="BB346" s="38">
        <v>9.5519361600000005E-2</v>
      </c>
      <c r="BC346" s="38">
        <v>9.5397880000000004E-2</v>
      </c>
      <c r="BD346" s="38">
        <v>9.6524711900000004E-2</v>
      </c>
      <c r="BE346" s="38">
        <v>9.9338623500000001E-2</v>
      </c>
      <c r="BF346" s="38">
        <v>9.92405118E-2</v>
      </c>
      <c r="BG346" s="38">
        <v>9.8186692500000006E-2</v>
      </c>
      <c r="BH346" s="38">
        <v>0.1014613962</v>
      </c>
      <c r="BI346" s="38">
        <v>0.1011137203</v>
      </c>
      <c r="BJ346" s="38">
        <v>0.1028946115</v>
      </c>
      <c r="BK346" s="38">
        <v>0.1022898718</v>
      </c>
      <c r="BL346" s="38">
        <v>0.1007717886</v>
      </c>
      <c r="BM346" s="38">
        <v>9.0743864199999996E-2</v>
      </c>
      <c r="BN346" s="38">
        <v>8.7534581599999994E-2</v>
      </c>
      <c r="BO346" s="38">
        <v>7.7299876700000006E-2</v>
      </c>
      <c r="BP346" s="38">
        <v>6.7349228900000002E-2</v>
      </c>
      <c r="BQ346" s="38">
        <v>5.6795050999999999E-2</v>
      </c>
      <c r="BR346" s="38">
        <v>4.8083250100000002E-2</v>
      </c>
      <c r="BS346" s="38">
        <v>4.6911705599999999E-2</v>
      </c>
      <c r="BT346" s="38">
        <v>4.3098330900000002E-2</v>
      </c>
      <c r="BU346" s="38">
        <v>4.3125801200000001E-2</v>
      </c>
      <c r="BV346" s="38">
        <v>4.91952259E-2</v>
      </c>
      <c r="BW346" s="38">
        <v>4.9125413399999998E-2</v>
      </c>
      <c r="BX346" s="38">
        <v>4.91876272E-2</v>
      </c>
      <c r="BY346" s="38">
        <v>4.9251274800000001E-2</v>
      </c>
      <c r="BZ346" s="38">
        <v>5.0428176200000001E-2</v>
      </c>
      <c r="CA346" s="38">
        <v>5.0408370399999999E-2</v>
      </c>
      <c r="CB346" s="38">
        <v>5.046515E-2</v>
      </c>
      <c r="CC346" s="38">
        <v>5.04793875E-2</v>
      </c>
      <c r="CD346" s="38">
        <v>5.0540319700000003E-2</v>
      </c>
      <c r="CE346" s="38">
        <v>4.2953112199999997E-2</v>
      </c>
      <c r="CF346" s="38">
        <v>5.8452256299999998E-2</v>
      </c>
      <c r="CG346" s="38">
        <v>6.2104135099999999E-2</v>
      </c>
      <c r="CH346" s="38">
        <v>6.69645356E-2</v>
      </c>
      <c r="CI346" s="38">
        <v>6.7096043800000005E-2</v>
      </c>
      <c r="CJ346" s="38">
        <v>7.1397769099999994E-2</v>
      </c>
      <c r="CK346" s="38">
        <v>6.90426492E-2</v>
      </c>
      <c r="CL346" s="38">
        <v>6.7722528500000004E-2</v>
      </c>
      <c r="CM346" s="38">
        <v>6.7649366899999994E-2</v>
      </c>
      <c r="CN346" s="38">
        <v>6.9546068399999994E-2</v>
      </c>
      <c r="CO346" s="38">
        <v>7.1257249499999994E-2</v>
      </c>
      <c r="CP346" s="38">
        <v>7.0001719000000004E-2</v>
      </c>
      <c r="CQ346" s="38">
        <v>7.0236470699999998E-2</v>
      </c>
      <c r="CR346" s="38">
        <v>6.7719974899999993E-2</v>
      </c>
      <c r="CS346" s="38">
        <v>7.0144635400000002E-2</v>
      </c>
      <c r="CT346" s="38">
        <v>6.7747890099999999E-2</v>
      </c>
    </row>
    <row r="347" spans="1:98" ht="14.5" x14ac:dyDescent="0.65">
      <c r="A347" s="77"/>
      <c r="B347" s="77"/>
      <c r="C347" s="37" t="s">
        <v>4</v>
      </c>
      <c r="D347" s="38">
        <f>D348-D346</f>
        <v>3.779401791526027E-11</v>
      </c>
      <c r="E347" s="38">
        <f t="shared" ref="E347" si="4622">E348-E346</f>
        <v>2.2466678695508193E-3</v>
      </c>
      <c r="F347" s="38">
        <f t="shared" ref="F347" si="4623">F348-F346</f>
        <v>3.6800670123582208E-3</v>
      </c>
      <c r="G347" s="38">
        <f t="shared" ref="G347" si="4624">G348-G346</f>
        <v>4.8690838104050033E-3</v>
      </c>
      <c r="H347" s="38">
        <f t="shared" ref="H347" si="4625">H348-H346</f>
        <v>5.6617222505650627E-3</v>
      </c>
      <c r="I347" s="38">
        <f t="shared" ref="I347" si="4626">I348-I346</f>
        <v>6.2422465587335038E-3</v>
      </c>
      <c r="J347" s="38">
        <f t="shared" ref="J347" si="4627">J348-J346</f>
        <v>6.6903505276311136E-3</v>
      </c>
      <c r="K347" s="38">
        <f t="shared" ref="K347" si="4628">K348-K346</f>
        <v>7.0867554465298688E-3</v>
      </c>
      <c r="L347" s="38">
        <f t="shared" ref="L347" si="4629">L348-L346</f>
        <v>7.4085565003166043E-3</v>
      </c>
      <c r="M347" s="38">
        <f t="shared" ref="M347" si="4630">M348-M346</f>
        <v>7.4160660141557415E-3</v>
      </c>
      <c r="N347" s="38">
        <f t="shared" ref="N347" si="4631">N348-N346</f>
        <v>7.3294101799639064E-3</v>
      </c>
      <c r="O347" s="38">
        <f t="shared" ref="O347" si="4632">O348-O346</f>
        <v>7.1728893536490076E-3</v>
      </c>
      <c r="P347" s="38">
        <f t="shared" ref="P347" si="4633">P348-P346</f>
        <v>6.7320915809475218E-3</v>
      </c>
      <c r="Q347" s="38">
        <f t="shared" ref="Q347" si="4634">Q348-Q346</f>
        <v>6.1471563952526821E-3</v>
      </c>
      <c r="R347" s="38">
        <f t="shared" ref="R347" si="4635">R348-R346</f>
        <v>5.5679543196933169E-3</v>
      </c>
      <c r="S347" s="38">
        <f t="shared" ref="S347" si="4636">S348-S346</f>
        <v>5.0383411218279713E-3</v>
      </c>
      <c r="T347" s="38">
        <f t="shared" ref="T347" si="4637">T348-T346</f>
        <v>4.5388152745281466E-3</v>
      </c>
      <c r="U347" s="38">
        <f t="shared" ref="U347" si="4638">U348-U346</f>
        <v>4.7241918411010542E-3</v>
      </c>
      <c r="V347" s="38">
        <f t="shared" ref="V347" si="4639">V348-V346</f>
        <v>5.3123928893642237E-3</v>
      </c>
      <c r="W347" s="38">
        <f t="shared" ref="W347" si="4640">W348-W346</f>
        <v>6.1544643480163676E-3</v>
      </c>
      <c r="X347" s="38">
        <f t="shared" ref="X347" si="4641">X348-X346</f>
        <v>7.2325510058501609E-3</v>
      </c>
      <c r="Y347" s="38">
        <f t="shared" ref="Y347" si="4642">Y348-Y346</f>
        <v>8.4559697644769269E-3</v>
      </c>
      <c r="Z347" s="38">
        <f t="shared" ref="Z347" si="4643">Z348-Z346</f>
        <v>9.4818142820696193E-3</v>
      </c>
      <c r="AA347" s="38">
        <f t="shared" ref="AA347" si="4644">AA348-AA346</f>
        <v>1.0428571924538145E-2</v>
      </c>
      <c r="AB347" s="38">
        <f t="shared" ref="AB347" si="4645">AB348-AB346</f>
        <v>1.151584718259523E-2</v>
      </c>
      <c r="AC347" s="38">
        <f t="shared" ref="AC347" si="4646">AC348-AC346</f>
        <v>1.2558066753375258E-2</v>
      </c>
      <c r="AD347" s="38">
        <f t="shared" ref="AD347" si="4647">AD348-AD346</f>
        <v>1.3529227689913659E-2</v>
      </c>
      <c r="AE347" s="38">
        <f t="shared" ref="AE347" si="4648">AE348-AE346</f>
        <v>1.4353087372326649E-2</v>
      </c>
      <c r="AF347" s="38">
        <f t="shared" ref="AF347" si="4649">AF348-AF346</f>
        <v>1.5316525075529948E-2</v>
      </c>
      <c r="AG347" s="38">
        <f t="shared" ref="AG347" si="4650">AG348-AG346</f>
        <v>1.7313107351714888E-2</v>
      </c>
      <c r="AH347" s="38">
        <f t="shared" ref="AH347" si="4651">AH348-AH346</f>
        <v>2.0069977202162491E-2</v>
      </c>
      <c r="AI347" s="38">
        <f t="shared" ref="AI347" si="4652">AI348-AI346</f>
        <v>2.1984430182047141E-2</v>
      </c>
      <c r="AJ347" s="38">
        <f t="shared" ref="AJ347" si="4653">AJ348-AJ346</f>
        <v>2.3828316125975191E-2</v>
      </c>
      <c r="AK347" s="38">
        <f t="shared" ref="AK347" si="4654">AK348-AK346</f>
        <v>2.3961900240237741E-2</v>
      </c>
      <c r="AL347" s="38">
        <f t="shared" ref="AL347" si="4655">AL348-AL346</f>
        <v>2.4441240825485731E-2</v>
      </c>
      <c r="AM347" s="38">
        <f t="shared" ref="AM347" si="4656">AM348-AM346</f>
        <v>2.3828686092634527E-2</v>
      </c>
      <c r="AN347" s="38">
        <f t="shared" ref="AN347" si="4657">AN348-AN346</f>
        <v>2.4783024875773177E-2</v>
      </c>
      <c r="AO347" s="38">
        <f t="shared" ref="AO347" si="4658">AO348-AO346</f>
        <v>2.6157132039641345E-2</v>
      </c>
      <c r="AP347" s="38">
        <f t="shared" ref="AP347" si="4659">AP348-AP346</f>
        <v>2.7516288271097533E-2</v>
      </c>
      <c r="AQ347" s="38">
        <f t="shared" ref="AQ347" si="4660">AQ348-AQ346</f>
        <v>2.9097151032709448E-2</v>
      </c>
      <c r="AR347" s="38">
        <f t="shared" ref="AR347" si="4661">AR348-AR346</f>
        <v>2.9946908311299217E-2</v>
      </c>
      <c r="AS347" s="38">
        <f t="shared" ref="AS347" si="4662">AS348-AS346</f>
        <v>3.0608743149207918E-2</v>
      </c>
      <c r="AT347" s="38">
        <f t="shared" ref="AT347" si="4663">AT348-AT346</f>
        <v>3.0570102046716105E-2</v>
      </c>
      <c r="AU347" s="38">
        <f t="shared" ref="AU347" si="4664">AU348-AU346</f>
        <v>3.1277077315166504E-2</v>
      </c>
      <c r="AV347" s="38">
        <f t="shared" ref="AV347" si="4665">AV348-AV346</f>
        <v>3.1586441859633232E-2</v>
      </c>
      <c r="AW347" s="38">
        <f t="shared" ref="AW347" si="4666">AW348-AW346</f>
        <v>3.1758718167295419E-2</v>
      </c>
      <c r="AX347" s="38">
        <f t="shared" ref="AX347" si="4667">AX348-AX346</f>
        <v>3.2590435282780314E-2</v>
      </c>
      <c r="AY347" s="38">
        <f t="shared" ref="AY347" si="4668">AY348-AY346</f>
        <v>3.2995017709163896E-2</v>
      </c>
      <c r="AZ347" s="38">
        <f t="shared" ref="AZ347" si="4669">AZ348-AZ346</f>
        <v>3.3569755219069977E-2</v>
      </c>
      <c r="BA347" s="38">
        <f t="shared" ref="BA347" si="4670">BA348-BA346</f>
        <v>3.3868328040563722E-2</v>
      </c>
      <c r="BB347" s="38">
        <f t="shared" ref="BB347" si="4671">BB348-BB346</f>
        <v>3.4332180278237326E-2</v>
      </c>
      <c r="BC347" s="38">
        <f t="shared" ref="BC347" si="4672">BC348-BC346</f>
        <v>3.8211211849297252E-2</v>
      </c>
      <c r="BD347" s="38">
        <f t="shared" ref="BD347" si="4673">BD348-BD346</f>
        <v>3.9774104283190587E-2</v>
      </c>
      <c r="BE347" s="38">
        <f t="shared" ref="BE347" si="4674">BE348-BE346</f>
        <v>4.0895985361288967E-2</v>
      </c>
      <c r="BF347" s="38">
        <f t="shared" ref="BF347" si="4675">BF348-BF346</f>
        <v>4.1913171863278434E-2</v>
      </c>
      <c r="BG347" s="38">
        <f t="shared" ref="BG347" si="4676">BG348-BG346</f>
        <v>4.2397207076534549E-2</v>
      </c>
      <c r="BH347" s="38">
        <f t="shared" ref="BH347" si="4677">BH348-BH346</f>
        <v>4.2398239310805191E-2</v>
      </c>
      <c r="BI347" s="38">
        <f t="shared" ref="BI347" si="4678">BI348-BI346</f>
        <v>4.3091376782721527E-2</v>
      </c>
      <c r="BJ347" s="38">
        <f t="shared" ref="BJ347" si="4679">BJ348-BJ346</f>
        <v>4.324500208229777E-2</v>
      </c>
      <c r="BK347" s="38">
        <f t="shared" ref="BK347" si="4680">BK348-BK346</f>
        <v>4.3748503680271042E-2</v>
      </c>
      <c r="BL347" s="38">
        <f t="shared" ref="BL347" si="4681">BL348-BL346</f>
        <v>4.389376461406877E-2</v>
      </c>
      <c r="BM347" s="38">
        <f t="shared" ref="BM347" si="4682">BM348-BM346</f>
        <v>4.3595290455096691E-2</v>
      </c>
      <c r="BN347" s="38">
        <f t="shared" ref="BN347" si="4683">BN348-BN346</f>
        <v>4.1209886620277636E-2</v>
      </c>
      <c r="BO347" s="38">
        <f t="shared" ref="BO347" si="4684">BO348-BO346</f>
        <v>3.8976456283574809E-2</v>
      </c>
      <c r="BP347" s="38">
        <f t="shared" ref="BP347" si="4685">BP348-BP346</f>
        <v>3.5570695916987555E-2</v>
      </c>
      <c r="BQ347" s="38">
        <f t="shared" ref="BQ347" si="4686">BQ348-BQ346</f>
        <v>3.1720976427976222E-2</v>
      </c>
      <c r="BR347" s="38">
        <f t="shared" ref="BR347" si="4687">BR348-BR346</f>
        <v>2.7368007097401822E-2</v>
      </c>
      <c r="BS347" s="38">
        <f t="shared" ref="BS347" si="4688">BS348-BS346</f>
        <v>2.3413370432637436E-2</v>
      </c>
      <c r="BT347" s="38">
        <f t="shared" ref="BT347" si="4689">BT348-BT346</f>
        <v>2.1400306735089032E-2</v>
      </c>
      <c r="BU347" s="38">
        <f t="shared" ref="BU347" si="4690">BU348-BU346</f>
        <v>1.9517193305682322E-2</v>
      </c>
      <c r="BV347" s="38">
        <f t="shared" ref="BV347" si="4691">BV348-BV346</f>
        <v>1.8804991078430922E-2</v>
      </c>
      <c r="BW347" s="38">
        <f t="shared" ref="BW347" si="4692">BW348-BW346</f>
        <v>2.0079100929760715E-2</v>
      </c>
      <c r="BX347" s="38">
        <f t="shared" ref="BX347" si="4693">BX348-BX346</f>
        <v>2.0688124776746863E-2</v>
      </c>
      <c r="BY347" s="38">
        <f t="shared" ref="BY347" si="4694">BY348-BY346</f>
        <v>2.103722439861349E-2</v>
      </c>
      <c r="BZ347" s="38">
        <f t="shared" ref="BZ347" si="4695">BZ348-BZ346</f>
        <v>2.1135024339234025E-2</v>
      </c>
      <c r="CA347" s="38">
        <f t="shared" ref="CA347" si="4696">CA348-CA346</f>
        <v>2.1468244014840293E-2</v>
      </c>
      <c r="CB347" s="38">
        <f t="shared" ref="CB347" si="4697">CB348-CB346</f>
        <v>2.1606592046392592E-2</v>
      </c>
      <c r="CC347" s="38">
        <f t="shared" ref="CC347" si="4698">CC348-CC346</f>
        <v>2.1637492614187154E-2</v>
      </c>
      <c r="CD347" s="38">
        <f t="shared" ref="CD347" si="4699">CD348-CD346</f>
        <v>2.1655829412629612E-2</v>
      </c>
      <c r="CE347" s="38">
        <f t="shared" ref="CE347" si="4700">CE348-CE346</f>
        <v>2.168016574170991E-2</v>
      </c>
      <c r="CF347" s="38">
        <f t="shared" ref="CF347" si="4701">CF348-CF346</f>
        <v>1.986401713552139E-2</v>
      </c>
      <c r="CG347" s="38">
        <f t="shared" ref="CG347" si="4702">CG348-CG346</f>
        <v>2.2783622966251874E-2</v>
      </c>
      <c r="CH347" s="38">
        <f t="shared" ref="CH347" si="4703">CH348-CH346</f>
        <v>2.4874065111677751E-2</v>
      </c>
      <c r="CI347" s="38">
        <f t="shared" ref="CI347" si="4704">CI348-CI346</f>
        <v>2.7323212499559851E-2</v>
      </c>
      <c r="CJ347" s="38">
        <f t="shared" ref="CJ347" si="4705">CJ348-CJ346</f>
        <v>2.8394998472316732E-2</v>
      </c>
      <c r="CK347" s="38">
        <f t="shared" ref="CK347" si="4706">CK348-CK346</f>
        <v>2.9826000865996849E-2</v>
      </c>
      <c r="CL347" s="38">
        <f t="shared" ref="CL347" si="4707">CL348-CL346</f>
        <v>2.9731591900412316E-2</v>
      </c>
      <c r="CM347" s="38">
        <f t="shared" ref="CM347" si="4708">CM348-CM346</f>
        <v>2.9566817115366323E-2</v>
      </c>
      <c r="CN347" s="38">
        <f t="shared" ref="CN347" si="4709">CN348-CN346</f>
        <v>2.9140835088899864E-2</v>
      </c>
      <c r="CO347" s="38">
        <f t="shared" ref="CO347" si="4710">CO348-CO346</f>
        <v>2.9541345472195654E-2</v>
      </c>
      <c r="CP347" s="38">
        <f t="shared" ref="CP347" si="4711">CP348-CP346</f>
        <v>3.011569125446989E-2</v>
      </c>
      <c r="CQ347" s="38">
        <f t="shared" ref="CQ347" si="4712">CQ348-CQ346</f>
        <v>3.0102177776561989E-2</v>
      </c>
      <c r="CR347" s="38">
        <f t="shared" ref="CR347" si="4713">CR348-CR346</f>
        <v>3.0141120375164851E-2</v>
      </c>
      <c r="CS347" s="38">
        <f t="shared" ref="CS347" si="4714">CS348-CS346</f>
        <v>2.9560742886670641E-2</v>
      </c>
      <c r="CT347" s="38">
        <f t="shared" ref="CT347" si="4715">CT348-CT346</f>
        <v>2.9924450089305984E-2</v>
      </c>
    </row>
    <row r="348" spans="1:98" ht="14.5" x14ac:dyDescent="0.65">
      <c r="A348" s="77"/>
      <c r="B348" s="78"/>
      <c r="C348" s="37" t="s">
        <v>6</v>
      </c>
      <c r="D348" s="38">
        <v>9.2555438377940179E-3</v>
      </c>
      <c r="E348" s="38">
        <v>1.3315763269550819E-2</v>
      </c>
      <c r="F348" s="38">
        <v>1.6582472612358221E-2</v>
      </c>
      <c r="G348" s="38">
        <v>1.9024914210405003E-2</v>
      </c>
      <c r="H348" s="38">
        <v>2.1068924150565063E-2</v>
      </c>
      <c r="I348" s="38">
        <v>2.2543504558733503E-2</v>
      </c>
      <c r="J348" s="38">
        <v>2.3738684927631114E-2</v>
      </c>
      <c r="K348" s="38">
        <v>2.4811765446529868E-2</v>
      </c>
      <c r="L348" s="38">
        <v>2.4674918300316605E-2</v>
      </c>
      <c r="M348" s="38">
        <v>2.4267847814155741E-2</v>
      </c>
      <c r="N348" s="38">
        <v>2.3781929979963905E-2</v>
      </c>
      <c r="O348" s="38">
        <v>2.2044410653649007E-2</v>
      </c>
      <c r="P348" s="38">
        <v>2.0133933580947522E-2</v>
      </c>
      <c r="Q348" s="38">
        <v>1.8234622595252683E-2</v>
      </c>
      <c r="R348" s="38">
        <v>1.6415621219693317E-2</v>
      </c>
      <c r="S348" s="38">
        <v>1.4808483121827972E-2</v>
      </c>
      <c r="T348" s="38">
        <v>1.5982777974528146E-2</v>
      </c>
      <c r="U348" s="38">
        <v>1.8174850941101054E-2</v>
      </c>
      <c r="V348" s="38">
        <v>2.1080884589364225E-2</v>
      </c>
      <c r="W348" s="38">
        <v>2.4726226348016366E-2</v>
      </c>
      <c r="X348" s="38">
        <v>2.8945452905850162E-2</v>
      </c>
      <c r="Y348" s="38">
        <v>3.2176292664476927E-2</v>
      </c>
      <c r="Z348" s="38">
        <v>3.5244582082069618E-2</v>
      </c>
      <c r="AA348" s="38">
        <v>3.8696475224538146E-2</v>
      </c>
      <c r="AB348" s="38">
        <v>4.2580419482595229E-2</v>
      </c>
      <c r="AC348" s="38">
        <v>4.5523619653375258E-2</v>
      </c>
      <c r="AD348" s="38">
        <v>4.810094518991366E-2</v>
      </c>
      <c r="AE348" s="38">
        <v>5.1352209372326652E-2</v>
      </c>
      <c r="AF348" s="38">
        <v>5.9273514175529951E-2</v>
      </c>
      <c r="AG348" s="38">
        <v>6.8475830751714886E-2</v>
      </c>
      <c r="AH348" s="38">
        <v>7.4433728102162491E-2</v>
      </c>
      <c r="AI348" s="38">
        <v>8.0070919982047142E-2</v>
      </c>
      <c r="AJ348" s="38">
        <v>7.9471443625975191E-2</v>
      </c>
      <c r="AK348" s="38">
        <v>8.1167383040237739E-2</v>
      </c>
      <c r="AL348" s="38">
        <v>7.8944863725485731E-2</v>
      </c>
      <c r="AM348" s="38">
        <v>8.3303212092634527E-2</v>
      </c>
      <c r="AN348" s="38">
        <v>8.8222180875773173E-2</v>
      </c>
      <c r="AO348" s="38">
        <v>9.2367868639641346E-2</v>
      </c>
      <c r="AP348" s="38">
        <v>9.7280377871097529E-2</v>
      </c>
      <c r="AQ348" s="38">
        <v>9.9587267232709442E-2</v>
      </c>
      <c r="AR348" s="38">
        <v>0.10223184861129922</v>
      </c>
      <c r="AS348" s="38">
        <v>0.10137831064920792</v>
      </c>
      <c r="AT348" s="38">
        <v>0.10469069294671611</v>
      </c>
      <c r="AU348" s="38">
        <v>0.10522715181516651</v>
      </c>
      <c r="AV348" s="38">
        <v>0.10561478805963323</v>
      </c>
      <c r="AW348" s="38">
        <v>0.10913609996729542</v>
      </c>
      <c r="AX348" s="38">
        <v>0.10995026848278032</v>
      </c>
      <c r="AY348" s="38">
        <v>0.11196801190916389</v>
      </c>
      <c r="AZ348" s="38">
        <v>0.11262026151906998</v>
      </c>
      <c r="BA348" s="38">
        <v>0.11460491744056372</v>
      </c>
      <c r="BB348" s="38">
        <v>0.12985154187823733</v>
      </c>
      <c r="BC348" s="38">
        <v>0.13360909184929726</v>
      </c>
      <c r="BD348" s="38">
        <v>0.13629881618319059</v>
      </c>
      <c r="BE348" s="38">
        <v>0.14023460886128897</v>
      </c>
      <c r="BF348" s="38">
        <v>0.14115368366327843</v>
      </c>
      <c r="BG348" s="38">
        <v>0.14058389957653455</v>
      </c>
      <c r="BH348" s="38">
        <v>0.14385963551080519</v>
      </c>
      <c r="BI348" s="38">
        <v>0.14420509708272153</v>
      </c>
      <c r="BJ348" s="38">
        <v>0.14613961358229777</v>
      </c>
      <c r="BK348" s="38">
        <v>0.14603837548027104</v>
      </c>
      <c r="BL348" s="38">
        <v>0.14466555321406876</v>
      </c>
      <c r="BM348" s="38">
        <v>0.13433915465509669</v>
      </c>
      <c r="BN348" s="38">
        <v>0.12874446822027763</v>
      </c>
      <c r="BO348" s="38">
        <v>0.11627633298357481</v>
      </c>
      <c r="BP348" s="38">
        <v>0.10291992481698756</v>
      </c>
      <c r="BQ348" s="38">
        <v>8.8516027427976221E-2</v>
      </c>
      <c r="BR348" s="38">
        <v>7.5451257197401825E-2</v>
      </c>
      <c r="BS348" s="38">
        <v>7.0325076032637435E-2</v>
      </c>
      <c r="BT348" s="38">
        <v>6.4498637635089034E-2</v>
      </c>
      <c r="BU348" s="38">
        <v>6.2642994505682323E-2</v>
      </c>
      <c r="BV348" s="38">
        <v>6.8000216978430922E-2</v>
      </c>
      <c r="BW348" s="38">
        <v>6.9204514329760713E-2</v>
      </c>
      <c r="BX348" s="38">
        <v>6.9875751976746864E-2</v>
      </c>
      <c r="BY348" s="38">
        <v>7.0288499198613491E-2</v>
      </c>
      <c r="BZ348" s="38">
        <v>7.1563200539234026E-2</v>
      </c>
      <c r="CA348" s="38">
        <v>7.1876614414840292E-2</v>
      </c>
      <c r="CB348" s="38">
        <v>7.2071742046392592E-2</v>
      </c>
      <c r="CC348" s="38">
        <v>7.2116880114187154E-2</v>
      </c>
      <c r="CD348" s="38">
        <v>7.2196149112629615E-2</v>
      </c>
      <c r="CE348" s="38">
        <v>6.4633277941709907E-2</v>
      </c>
      <c r="CF348" s="38">
        <v>7.8316273435521389E-2</v>
      </c>
      <c r="CG348" s="38">
        <v>8.4887758066251873E-2</v>
      </c>
      <c r="CH348" s="38">
        <v>9.1838600711677751E-2</v>
      </c>
      <c r="CI348" s="38">
        <v>9.4419256299559856E-2</v>
      </c>
      <c r="CJ348" s="38">
        <v>9.9792767572316726E-2</v>
      </c>
      <c r="CK348" s="38">
        <v>9.8868650065996849E-2</v>
      </c>
      <c r="CL348" s="38">
        <v>9.745412040041232E-2</v>
      </c>
      <c r="CM348" s="38">
        <v>9.7216184015366316E-2</v>
      </c>
      <c r="CN348" s="38">
        <v>9.8686903488899858E-2</v>
      </c>
      <c r="CO348" s="38">
        <v>0.10079859497219565</v>
      </c>
      <c r="CP348" s="38">
        <v>0.10011741025446989</v>
      </c>
      <c r="CQ348" s="38">
        <v>0.10033864847656199</v>
      </c>
      <c r="CR348" s="38">
        <v>9.7861095275164844E-2</v>
      </c>
      <c r="CS348" s="38">
        <v>9.9705378286670643E-2</v>
      </c>
      <c r="CT348" s="38">
        <v>9.7672340189305984E-2</v>
      </c>
    </row>
    <row r="349" spans="1:98" ht="14.5" x14ac:dyDescent="0.65">
      <c r="A349" s="77"/>
      <c r="B349" s="76" t="s">
        <v>11</v>
      </c>
      <c r="C349" s="37" t="s">
        <v>3</v>
      </c>
      <c r="D349" s="38">
        <v>7.236842646036145E-3</v>
      </c>
      <c r="E349" s="38">
        <v>8.6984416395237893E-3</v>
      </c>
      <c r="F349" s="38">
        <v>1.0123129408536083E-2</v>
      </c>
      <c r="G349" s="38">
        <v>1.1091646944846887E-2</v>
      </c>
      <c r="H349" s="38">
        <v>1.2066461295936652E-2</v>
      </c>
      <c r="I349" s="38">
        <v>1.2814717410016859E-2</v>
      </c>
      <c r="J349" s="38">
        <v>1.3402597468000925E-2</v>
      </c>
      <c r="K349" s="38">
        <v>1.3907949006292141E-2</v>
      </c>
      <c r="L349" s="38">
        <v>1.3525732560633689E-2</v>
      </c>
      <c r="M349" s="38">
        <v>1.3221374909431635E-2</v>
      </c>
      <c r="N349" s="38">
        <v>1.2856799263543625E-2</v>
      </c>
      <c r="O349" s="38">
        <v>1.1676161387685952E-2</v>
      </c>
      <c r="P349" s="38">
        <v>1.0506123260774197E-2</v>
      </c>
      <c r="Q349" s="38">
        <v>9.4685972070567941E-3</v>
      </c>
      <c r="R349" s="38">
        <v>8.511419697407074E-3</v>
      </c>
      <c r="S349" s="38">
        <v>7.6822897123073651E-3</v>
      </c>
      <c r="T349" s="38">
        <v>9.028805809367409E-3</v>
      </c>
      <c r="U349" s="38">
        <v>1.0548594070263701E-2</v>
      </c>
      <c r="V349" s="38">
        <v>1.2399176258083311E-2</v>
      </c>
      <c r="W349" s="38">
        <v>1.4541325164473802E-2</v>
      </c>
      <c r="X349" s="38">
        <v>1.7053486491072207E-2</v>
      </c>
      <c r="Y349" s="38">
        <v>1.8609121230136184E-2</v>
      </c>
      <c r="Z349" s="38">
        <v>2.0157923225845649E-2</v>
      </c>
      <c r="AA349" s="38">
        <v>2.2247831174480707E-2</v>
      </c>
      <c r="AB349" s="38">
        <v>2.4358405116816969E-2</v>
      </c>
      <c r="AC349" s="38">
        <v>2.5935785255527085E-2</v>
      </c>
      <c r="AD349" s="38">
        <v>2.7144691071034538E-2</v>
      </c>
      <c r="AE349" s="38">
        <v>2.9079098056653097E-2</v>
      </c>
      <c r="AF349" s="38">
        <v>3.4452403172107064E-2</v>
      </c>
      <c r="AG349" s="38">
        <v>4.014905967166877E-2</v>
      </c>
      <c r="AH349" s="38">
        <v>4.2645256800906237E-2</v>
      </c>
      <c r="AI349" s="38">
        <v>4.5591694543649586E-2</v>
      </c>
      <c r="AJ349" s="38">
        <v>4.3675099620073946E-2</v>
      </c>
      <c r="AK349" s="38">
        <v>4.4826279640791895E-2</v>
      </c>
      <c r="AL349" s="38">
        <v>4.2764045479479366E-2</v>
      </c>
      <c r="AM349" s="38">
        <v>4.6713930845195269E-2</v>
      </c>
      <c r="AN349" s="38">
        <v>4.9713714365224919E-2</v>
      </c>
      <c r="AO349" s="38">
        <v>5.190725186886691E-2</v>
      </c>
      <c r="AP349" s="38">
        <v>5.4725303952141605E-2</v>
      </c>
      <c r="AQ349" s="38">
        <v>5.5312039655879518E-2</v>
      </c>
      <c r="AR349" s="38">
        <v>5.6916402143087526E-2</v>
      </c>
      <c r="AS349" s="38">
        <v>5.5567993422615189E-2</v>
      </c>
      <c r="AT349" s="38">
        <v>5.8089178580571568E-2</v>
      </c>
      <c r="AU349" s="38">
        <v>5.8020236996739298E-2</v>
      </c>
      <c r="AV349" s="38">
        <v>5.8106161394620541E-2</v>
      </c>
      <c r="AW349" s="38">
        <v>6.0664118087505756E-2</v>
      </c>
      <c r="AX349" s="38">
        <v>6.0934248901726516E-2</v>
      </c>
      <c r="AY349" s="38">
        <v>6.2040808416027174E-2</v>
      </c>
      <c r="AZ349" s="38">
        <v>6.2111045914997838E-2</v>
      </c>
      <c r="BA349" s="38">
        <v>6.344334813538717E-2</v>
      </c>
      <c r="BB349" s="38">
        <v>7.4974025744440537E-2</v>
      </c>
      <c r="BC349" s="38">
        <v>7.4975928125281255E-2</v>
      </c>
      <c r="BD349" s="38">
        <v>7.5753529288382443E-2</v>
      </c>
      <c r="BE349" s="38">
        <v>7.804706580313843E-2</v>
      </c>
      <c r="BF349" s="38">
        <v>7.7901475194199432E-2</v>
      </c>
      <c r="BG349" s="38">
        <v>7.7108600381159853E-2</v>
      </c>
      <c r="BH349" s="38">
        <v>7.9303630568439559E-2</v>
      </c>
      <c r="BI349" s="38">
        <v>7.953664208027178E-2</v>
      </c>
      <c r="BJ349" s="38">
        <v>8.0658822708687405E-2</v>
      </c>
      <c r="BK349" s="38">
        <v>8.017546819410501E-2</v>
      </c>
      <c r="BL349" s="38">
        <v>7.9132375176135292E-2</v>
      </c>
      <c r="BM349" s="38">
        <v>7.1238055167590825E-2</v>
      </c>
      <c r="BN349" s="38">
        <v>6.8719321733485703E-2</v>
      </c>
      <c r="BO349" s="38">
        <v>6.0584958809791686E-2</v>
      </c>
      <c r="BP349" s="38">
        <v>5.2873246128290675E-2</v>
      </c>
      <c r="BQ349" s="38">
        <v>4.4659134529651041E-2</v>
      </c>
      <c r="BR349" s="38">
        <v>3.7735122737968509E-2</v>
      </c>
      <c r="BS349" s="38">
        <v>3.6845750046295402E-2</v>
      </c>
      <c r="BT349" s="38">
        <v>3.3747674587002223E-2</v>
      </c>
      <c r="BU349" s="38">
        <v>3.3795573709578065E-2</v>
      </c>
      <c r="BV349" s="38">
        <v>3.8646018504589617E-2</v>
      </c>
      <c r="BW349" s="38">
        <v>3.8713029750072112E-2</v>
      </c>
      <c r="BX349" s="38">
        <v>3.8631380657837652E-2</v>
      </c>
      <c r="BY349" s="38">
        <v>3.8606707107768257E-2</v>
      </c>
      <c r="BZ349" s="38">
        <v>3.9660476627161913E-2</v>
      </c>
      <c r="CA349" s="38">
        <v>3.9639071837411062E-2</v>
      </c>
      <c r="CB349" s="38">
        <v>3.9736466729592024E-2</v>
      </c>
      <c r="CC349" s="38">
        <v>3.958399572640714E-2</v>
      </c>
      <c r="CD349" s="38">
        <v>3.9569487678788887E-2</v>
      </c>
      <c r="CE349" s="38">
        <v>3.3753926026570867E-2</v>
      </c>
      <c r="CF349" s="38">
        <v>4.5866529441398622E-2</v>
      </c>
      <c r="CG349" s="38">
        <v>4.8603081270272769E-2</v>
      </c>
      <c r="CH349" s="38">
        <v>5.2739409716427363E-2</v>
      </c>
      <c r="CI349" s="38">
        <v>5.2502101416962557E-2</v>
      </c>
      <c r="CJ349" s="38">
        <v>5.5815675556740281E-2</v>
      </c>
      <c r="CK349" s="38">
        <v>5.4145535307614116E-2</v>
      </c>
      <c r="CL349" s="38">
        <v>5.3119392496202567E-2</v>
      </c>
      <c r="CM349" s="38">
        <v>5.3140503246291118E-2</v>
      </c>
      <c r="CN349" s="38">
        <v>5.4608067959053742E-2</v>
      </c>
      <c r="CO349" s="38">
        <v>5.6088777443811237E-2</v>
      </c>
      <c r="CP349" s="38">
        <v>5.4728720031035578E-2</v>
      </c>
      <c r="CQ349" s="38">
        <v>5.5206713139619626E-2</v>
      </c>
      <c r="CR349" s="38">
        <v>5.320500487565092E-2</v>
      </c>
      <c r="CS349" s="38">
        <v>5.4990893784873013E-2</v>
      </c>
      <c r="CT349" s="38">
        <v>5.3048932656069935E-2</v>
      </c>
    </row>
    <row r="350" spans="1:98" ht="14.5" x14ac:dyDescent="0.65">
      <c r="A350" s="77"/>
      <c r="B350" s="77"/>
      <c r="C350" s="37" t="s">
        <v>4</v>
      </c>
      <c r="D350" s="38" t="s">
        <v>67</v>
      </c>
      <c r="E350" s="38" t="s">
        <v>67</v>
      </c>
      <c r="F350" s="38" t="s">
        <v>67</v>
      </c>
      <c r="G350" s="38" t="s">
        <v>67</v>
      </c>
      <c r="H350" s="38" t="s">
        <v>67</v>
      </c>
      <c r="I350" s="38" t="s">
        <v>67</v>
      </c>
      <c r="J350" s="38" t="s">
        <v>67</v>
      </c>
      <c r="K350" s="38" t="s">
        <v>67</v>
      </c>
      <c r="L350" s="38" t="s">
        <v>67</v>
      </c>
      <c r="M350" s="38" t="s">
        <v>67</v>
      </c>
      <c r="N350" s="38" t="s">
        <v>67</v>
      </c>
      <c r="O350" s="38" t="s">
        <v>67</v>
      </c>
      <c r="P350" s="38" t="s">
        <v>67</v>
      </c>
      <c r="Q350" s="38" t="s">
        <v>67</v>
      </c>
      <c r="R350" s="38" t="s">
        <v>67</v>
      </c>
      <c r="S350" s="38" t="s">
        <v>67</v>
      </c>
      <c r="T350" s="38" t="s">
        <v>67</v>
      </c>
      <c r="U350" s="38" t="s">
        <v>67</v>
      </c>
      <c r="V350" s="38" t="s">
        <v>67</v>
      </c>
      <c r="W350" s="38" t="s">
        <v>67</v>
      </c>
      <c r="X350" s="38" t="s">
        <v>67</v>
      </c>
      <c r="Y350" s="38" t="s">
        <v>67</v>
      </c>
      <c r="Z350" s="38" t="s">
        <v>67</v>
      </c>
      <c r="AA350" s="38" t="s">
        <v>67</v>
      </c>
      <c r="AB350" s="38" t="s">
        <v>67</v>
      </c>
      <c r="AC350" s="38" t="s">
        <v>67</v>
      </c>
      <c r="AD350" s="38" t="s">
        <v>67</v>
      </c>
      <c r="AE350" s="38" t="s">
        <v>67</v>
      </c>
      <c r="AF350" s="38" t="s">
        <v>67</v>
      </c>
      <c r="AG350" s="38" t="s">
        <v>67</v>
      </c>
      <c r="AH350" s="38" t="s">
        <v>67</v>
      </c>
      <c r="AI350" s="38" t="s">
        <v>67</v>
      </c>
      <c r="AJ350" s="38" t="s">
        <v>67</v>
      </c>
      <c r="AK350" s="38" t="s">
        <v>67</v>
      </c>
      <c r="AL350" s="38" t="s">
        <v>67</v>
      </c>
      <c r="AM350" s="38" t="s">
        <v>67</v>
      </c>
      <c r="AN350" s="38" t="s">
        <v>67</v>
      </c>
      <c r="AO350" s="38" t="s">
        <v>67</v>
      </c>
      <c r="AP350" s="38" t="s">
        <v>67</v>
      </c>
      <c r="AQ350" s="38" t="s">
        <v>67</v>
      </c>
      <c r="AR350" s="38" t="s">
        <v>67</v>
      </c>
      <c r="AS350" s="38" t="s">
        <v>67</v>
      </c>
      <c r="AT350" s="38" t="s">
        <v>67</v>
      </c>
      <c r="AU350" s="38" t="s">
        <v>67</v>
      </c>
      <c r="AV350" s="38" t="s">
        <v>67</v>
      </c>
      <c r="AW350" s="38" t="s">
        <v>67</v>
      </c>
      <c r="AX350" s="38" t="s">
        <v>67</v>
      </c>
      <c r="AY350" s="38" t="s">
        <v>67</v>
      </c>
      <c r="AZ350" s="38" t="s">
        <v>67</v>
      </c>
      <c r="BA350" s="38" t="s">
        <v>67</v>
      </c>
      <c r="BB350" s="38" t="s">
        <v>67</v>
      </c>
      <c r="BC350" s="38" t="s">
        <v>67</v>
      </c>
      <c r="BD350" s="38" t="s">
        <v>67</v>
      </c>
      <c r="BE350" s="38" t="s">
        <v>67</v>
      </c>
      <c r="BF350" s="38" t="s">
        <v>67</v>
      </c>
      <c r="BG350" s="38" t="s">
        <v>67</v>
      </c>
      <c r="BH350" s="38" t="s">
        <v>67</v>
      </c>
      <c r="BI350" s="38" t="s">
        <v>67</v>
      </c>
      <c r="BJ350" s="38" t="s">
        <v>67</v>
      </c>
      <c r="BK350" s="38" t="s">
        <v>67</v>
      </c>
      <c r="BL350" s="38" t="s">
        <v>67</v>
      </c>
      <c r="BM350" s="38" t="s">
        <v>67</v>
      </c>
      <c r="BN350" s="38" t="s">
        <v>67</v>
      </c>
      <c r="BO350" s="38" t="s">
        <v>67</v>
      </c>
      <c r="BP350" s="38" t="s">
        <v>67</v>
      </c>
      <c r="BQ350" s="38" t="s">
        <v>67</v>
      </c>
      <c r="BR350" s="38" t="s">
        <v>67</v>
      </c>
      <c r="BS350" s="38" t="s">
        <v>67</v>
      </c>
      <c r="BT350" s="38" t="s">
        <v>67</v>
      </c>
      <c r="BU350" s="38" t="s">
        <v>67</v>
      </c>
      <c r="BV350" s="38" t="s">
        <v>67</v>
      </c>
      <c r="BW350" s="38" t="s">
        <v>67</v>
      </c>
      <c r="BX350" s="38" t="s">
        <v>67</v>
      </c>
      <c r="BY350" s="38" t="s">
        <v>67</v>
      </c>
      <c r="BZ350" s="38" t="s">
        <v>67</v>
      </c>
      <c r="CA350" s="38" t="s">
        <v>67</v>
      </c>
      <c r="CB350" s="38" t="s">
        <v>67</v>
      </c>
      <c r="CC350" s="38" t="s">
        <v>67</v>
      </c>
      <c r="CD350" s="38" t="s">
        <v>67</v>
      </c>
      <c r="CE350" s="38" t="s">
        <v>67</v>
      </c>
      <c r="CF350" s="38" t="s">
        <v>67</v>
      </c>
      <c r="CG350" s="38" t="s">
        <v>67</v>
      </c>
      <c r="CH350" s="38" t="s">
        <v>67</v>
      </c>
      <c r="CI350" s="38" t="s">
        <v>67</v>
      </c>
      <c r="CJ350" s="38" t="s">
        <v>67</v>
      </c>
      <c r="CK350" s="38" t="s">
        <v>67</v>
      </c>
      <c r="CL350" s="38" t="s">
        <v>67</v>
      </c>
      <c r="CM350" s="38" t="s">
        <v>67</v>
      </c>
      <c r="CN350" s="38" t="s">
        <v>67</v>
      </c>
      <c r="CO350" s="38" t="s">
        <v>67</v>
      </c>
      <c r="CP350" s="38" t="s">
        <v>67</v>
      </c>
      <c r="CQ350" s="38" t="s">
        <v>67</v>
      </c>
      <c r="CR350" s="38" t="s">
        <v>67</v>
      </c>
      <c r="CS350" s="38" t="s">
        <v>67</v>
      </c>
      <c r="CT350" s="38" t="s">
        <v>67</v>
      </c>
    </row>
    <row r="351" spans="1:98" ht="14.5" x14ac:dyDescent="0.65">
      <c r="A351" s="77"/>
      <c r="B351" s="78"/>
      <c r="C351" s="37" t="s">
        <v>6</v>
      </c>
      <c r="D351" s="38">
        <v>7.236842646036145E-3</v>
      </c>
      <c r="E351" s="38">
        <v>8.6984416395237893E-3</v>
      </c>
      <c r="F351" s="38">
        <v>1.0123129408536083E-2</v>
      </c>
      <c r="G351" s="38">
        <v>1.1091646944846887E-2</v>
      </c>
      <c r="H351" s="38">
        <v>1.2066461295936652E-2</v>
      </c>
      <c r="I351" s="38">
        <v>1.2814717410016859E-2</v>
      </c>
      <c r="J351" s="38">
        <v>1.3402597468000925E-2</v>
      </c>
      <c r="K351" s="38">
        <v>1.3907949006292141E-2</v>
      </c>
      <c r="L351" s="38">
        <v>1.3525732560633689E-2</v>
      </c>
      <c r="M351" s="38">
        <v>1.3221374909431635E-2</v>
      </c>
      <c r="N351" s="38">
        <v>1.2856799263543625E-2</v>
      </c>
      <c r="O351" s="38">
        <v>1.1676161387685952E-2</v>
      </c>
      <c r="P351" s="38">
        <v>1.0506123260774197E-2</v>
      </c>
      <c r="Q351" s="38">
        <v>9.4685972070567941E-3</v>
      </c>
      <c r="R351" s="38">
        <v>8.511419697407074E-3</v>
      </c>
      <c r="S351" s="38">
        <v>7.6822897123073651E-3</v>
      </c>
      <c r="T351" s="38">
        <v>9.028805809367409E-3</v>
      </c>
      <c r="U351" s="38">
        <v>1.0548594070263701E-2</v>
      </c>
      <c r="V351" s="38">
        <v>1.2399176258083311E-2</v>
      </c>
      <c r="W351" s="38">
        <v>1.4541325164473802E-2</v>
      </c>
      <c r="X351" s="38">
        <v>1.7053486491072207E-2</v>
      </c>
      <c r="Y351" s="38">
        <v>1.8609121230136184E-2</v>
      </c>
      <c r="Z351" s="38">
        <v>2.0157923225845649E-2</v>
      </c>
      <c r="AA351" s="38">
        <v>2.2247831174480707E-2</v>
      </c>
      <c r="AB351" s="38">
        <v>2.4358405116816969E-2</v>
      </c>
      <c r="AC351" s="38">
        <v>2.5935785255527085E-2</v>
      </c>
      <c r="AD351" s="38">
        <v>2.7144691071034538E-2</v>
      </c>
      <c r="AE351" s="38">
        <v>2.9079098056653097E-2</v>
      </c>
      <c r="AF351" s="38">
        <v>3.4452403172107064E-2</v>
      </c>
      <c r="AG351" s="38">
        <v>4.014905967166877E-2</v>
      </c>
      <c r="AH351" s="38">
        <v>4.2645256800906237E-2</v>
      </c>
      <c r="AI351" s="38">
        <v>4.5591694543649586E-2</v>
      </c>
      <c r="AJ351" s="38">
        <v>4.3675099620073946E-2</v>
      </c>
      <c r="AK351" s="38">
        <v>4.4826279640791895E-2</v>
      </c>
      <c r="AL351" s="38">
        <v>4.2764045479479366E-2</v>
      </c>
      <c r="AM351" s="38">
        <v>4.6713930845195269E-2</v>
      </c>
      <c r="AN351" s="38">
        <v>4.9713714365224919E-2</v>
      </c>
      <c r="AO351" s="38">
        <v>5.190725186886691E-2</v>
      </c>
      <c r="AP351" s="38">
        <v>5.4725303952141605E-2</v>
      </c>
      <c r="AQ351" s="38">
        <v>5.5312039655879518E-2</v>
      </c>
      <c r="AR351" s="38">
        <v>5.6916402143087526E-2</v>
      </c>
      <c r="AS351" s="38">
        <v>5.5567993422615189E-2</v>
      </c>
      <c r="AT351" s="38">
        <v>5.8089178580571568E-2</v>
      </c>
      <c r="AU351" s="38">
        <v>5.8020236996739298E-2</v>
      </c>
      <c r="AV351" s="38">
        <v>5.8106161394620541E-2</v>
      </c>
      <c r="AW351" s="38">
        <v>6.0664118087505756E-2</v>
      </c>
      <c r="AX351" s="38">
        <v>6.0934248901726516E-2</v>
      </c>
      <c r="AY351" s="38">
        <v>6.2040808416027174E-2</v>
      </c>
      <c r="AZ351" s="38">
        <v>6.2111045914997838E-2</v>
      </c>
      <c r="BA351" s="38">
        <v>6.344334813538717E-2</v>
      </c>
      <c r="BB351" s="38">
        <v>7.4974025744440537E-2</v>
      </c>
      <c r="BC351" s="38">
        <v>7.4975928125281255E-2</v>
      </c>
      <c r="BD351" s="38">
        <v>7.5753529288382443E-2</v>
      </c>
      <c r="BE351" s="38">
        <v>7.804706580313843E-2</v>
      </c>
      <c r="BF351" s="38">
        <v>7.7901475194199432E-2</v>
      </c>
      <c r="BG351" s="38">
        <v>7.7108600381159853E-2</v>
      </c>
      <c r="BH351" s="38">
        <v>7.9303630568439559E-2</v>
      </c>
      <c r="BI351" s="38">
        <v>7.953664208027178E-2</v>
      </c>
      <c r="BJ351" s="38">
        <v>8.0658822708687405E-2</v>
      </c>
      <c r="BK351" s="38">
        <v>8.017546819410501E-2</v>
      </c>
      <c r="BL351" s="38">
        <v>7.9132375176135292E-2</v>
      </c>
      <c r="BM351" s="38">
        <v>7.1238055167590825E-2</v>
      </c>
      <c r="BN351" s="38">
        <v>6.8719321733485703E-2</v>
      </c>
      <c r="BO351" s="38">
        <v>6.0584958809791686E-2</v>
      </c>
      <c r="BP351" s="38">
        <v>5.2873246128290675E-2</v>
      </c>
      <c r="BQ351" s="38">
        <v>4.4659134529651041E-2</v>
      </c>
      <c r="BR351" s="38">
        <v>3.7735122737968509E-2</v>
      </c>
      <c r="BS351" s="38">
        <v>3.6845750046295402E-2</v>
      </c>
      <c r="BT351" s="38">
        <v>3.3747674587002223E-2</v>
      </c>
      <c r="BU351" s="38">
        <v>3.3795573709578065E-2</v>
      </c>
      <c r="BV351" s="38">
        <v>3.8646018504589617E-2</v>
      </c>
      <c r="BW351" s="38">
        <v>3.8713029750072112E-2</v>
      </c>
      <c r="BX351" s="38">
        <v>3.8631380657837652E-2</v>
      </c>
      <c r="BY351" s="38">
        <v>3.8606707107768257E-2</v>
      </c>
      <c r="BZ351" s="38">
        <v>3.9660476627161913E-2</v>
      </c>
      <c r="CA351" s="38">
        <v>3.9639071837411062E-2</v>
      </c>
      <c r="CB351" s="38">
        <v>3.9736466729592024E-2</v>
      </c>
      <c r="CC351" s="38">
        <v>3.958399572640714E-2</v>
      </c>
      <c r="CD351" s="38">
        <v>3.9569487678788887E-2</v>
      </c>
      <c r="CE351" s="38">
        <v>3.3753926026570867E-2</v>
      </c>
      <c r="CF351" s="38">
        <v>4.5866529441398622E-2</v>
      </c>
      <c r="CG351" s="38">
        <v>4.8603081270272769E-2</v>
      </c>
      <c r="CH351" s="38">
        <v>5.2739409716427363E-2</v>
      </c>
      <c r="CI351" s="38">
        <v>5.2502101416962557E-2</v>
      </c>
      <c r="CJ351" s="38">
        <v>5.5815675556740281E-2</v>
      </c>
      <c r="CK351" s="38">
        <v>5.4145535307614116E-2</v>
      </c>
      <c r="CL351" s="38">
        <v>5.3119392496202567E-2</v>
      </c>
      <c r="CM351" s="38">
        <v>5.3140503246291118E-2</v>
      </c>
      <c r="CN351" s="38">
        <v>5.4608067959053742E-2</v>
      </c>
      <c r="CO351" s="38">
        <v>5.6088777443811237E-2</v>
      </c>
      <c r="CP351" s="38">
        <v>5.4728720031035578E-2</v>
      </c>
      <c r="CQ351" s="38">
        <v>5.5206713139619626E-2</v>
      </c>
      <c r="CR351" s="38">
        <v>5.320500487565092E-2</v>
      </c>
      <c r="CS351" s="38">
        <v>5.4990893784873013E-2</v>
      </c>
      <c r="CT351" s="38">
        <v>5.3048932656069935E-2</v>
      </c>
    </row>
    <row r="352" spans="1:98" ht="14.5" x14ac:dyDescent="0.65">
      <c r="A352" s="77"/>
      <c r="B352" s="76" t="s">
        <v>12</v>
      </c>
      <c r="C352" s="37" t="s">
        <v>68</v>
      </c>
      <c r="D352" s="38">
        <v>0</v>
      </c>
      <c r="E352" s="38">
        <v>0</v>
      </c>
      <c r="F352" s="38">
        <v>1.4821117E-8</v>
      </c>
      <c r="G352" s="38">
        <v>2.7818157999999999E-8</v>
      </c>
      <c r="H352" s="38">
        <v>5.5659912000000002E-8</v>
      </c>
      <c r="I352" s="38">
        <v>9.2745486999999994E-8</v>
      </c>
      <c r="J352" s="38">
        <v>1.29670169E-7</v>
      </c>
      <c r="K352" s="38">
        <v>1.6703761800000001E-7</v>
      </c>
      <c r="L352" s="38">
        <v>2.22429601E-7</v>
      </c>
      <c r="M352" s="38">
        <v>2.78618456E-7</v>
      </c>
      <c r="N352" s="38">
        <v>3.3378106500000001E-7</v>
      </c>
      <c r="O352" s="38">
        <v>1.4770713199999999E-7</v>
      </c>
      <c r="P352" s="38">
        <v>9.2501888999999998E-8</v>
      </c>
      <c r="Q352" s="38">
        <v>1.11118361E-7</v>
      </c>
      <c r="R352" s="38">
        <v>1.3922961599999999E-7</v>
      </c>
      <c r="S352" s="38">
        <v>1.6675325500000001E-7</v>
      </c>
      <c r="T352" s="38">
        <v>2.2309188099999999E-7</v>
      </c>
      <c r="U352" s="38">
        <v>2.78008676E-7</v>
      </c>
      <c r="V352" s="38">
        <v>3.7040252799999999E-7</v>
      </c>
      <c r="W352" s="38">
        <v>4.6433949800000002E-7</v>
      </c>
      <c r="X352" s="38">
        <v>5.5529046900000005E-7</v>
      </c>
      <c r="Y352" s="38">
        <v>6.4931202299999996E-7</v>
      </c>
      <c r="Z352" s="38">
        <v>7.4617976E-7</v>
      </c>
      <c r="AA352" s="38">
        <v>9.2910874299999998E-7</v>
      </c>
      <c r="AB352" s="38">
        <v>1.1126278649999999E-6</v>
      </c>
      <c r="AC352" s="38">
        <v>1.294985699E-6</v>
      </c>
      <c r="AD352" s="38">
        <v>1.4797370070000001E-6</v>
      </c>
      <c r="AE352" s="38">
        <v>1.6662593800000001E-6</v>
      </c>
      <c r="AF352" s="38">
        <v>1.8549221130000001E-6</v>
      </c>
      <c r="AG352" s="38">
        <v>2.0416793250000001E-6</v>
      </c>
      <c r="AH352" s="38">
        <v>2.225400194E-6</v>
      </c>
      <c r="AI352" s="38">
        <v>3.899433789E-6</v>
      </c>
      <c r="AJ352" s="38">
        <v>4.1799906719999998E-6</v>
      </c>
      <c r="AK352" s="38">
        <v>4.4555757840000004E-6</v>
      </c>
      <c r="AL352" s="38">
        <v>5.533302523E-6</v>
      </c>
      <c r="AM352" s="38">
        <v>8.968329339E-6</v>
      </c>
      <c r="AN352" s="38">
        <v>9.4761133880000005E-6</v>
      </c>
      <c r="AO352" s="38">
        <v>9.9125315259999998E-6</v>
      </c>
      <c r="AP352" s="38">
        <v>1.0154275701E-5</v>
      </c>
      <c r="AQ352" s="38">
        <v>1.0209988953000001E-5</v>
      </c>
      <c r="AR352" s="38">
        <v>1.2508961928E-5</v>
      </c>
      <c r="AS352" s="38">
        <v>1.2342930133000001E-5</v>
      </c>
      <c r="AT352" s="38">
        <v>1.2947223234999999E-5</v>
      </c>
      <c r="AU352" s="38">
        <v>1.2960312441999999E-5</v>
      </c>
      <c r="AV352" s="38">
        <v>1.2940990858000001E-5</v>
      </c>
      <c r="AW352" s="38">
        <v>1.3608057645000001E-5</v>
      </c>
      <c r="AX352" s="38">
        <v>1.3534902126E-5</v>
      </c>
      <c r="AY352" s="38">
        <v>1.3814173986E-5</v>
      </c>
      <c r="AZ352" s="38">
        <v>1.3846598457E-5</v>
      </c>
      <c r="BA352" s="38">
        <v>1.4104133963000001E-5</v>
      </c>
      <c r="BB352" s="38">
        <v>1.6617649093999999E-5</v>
      </c>
      <c r="BC352" s="38">
        <v>1.6644794432E-5</v>
      </c>
      <c r="BD352" s="38">
        <v>1.6888266604E-5</v>
      </c>
      <c r="BE352" s="38">
        <v>1.7396937659999999E-5</v>
      </c>
      <c r="BF352" s="38">
        <v>1.7392550054E-5</v>
      </c>
      <c r="BG352" s="38">
        <v>1.7216647576000001E-5</v>
      </c>
      <c r="BH352" s="38">
        <v>1.7751895334E-5</v>
      </c>
      <c r="BI352" s="38">
        <v>1.7765431288E-5</v>
      </c>
      <c r="BJ352" s="38">
        <v>1.8045964882E-5</v>
      </c>
      <c r="BK352" s="38">
        <v>1.7897834287E-5</v>
      </c>
      <c r="BL352" s="38">
        <v>1.7703046804E-5</v>
      </c>
      <c r="BM352" s="38">
        <v>1.5928930867999999E-5</v>
      </c>
      <c r="BN352" s="38">
        <v>1.5281921668999999E-5</v>
      </c>
      <c r="BO352" s="38">
        <v>1.3538338866E-5</v>
      </c>
      <c r="BP352" s="38">
        <v>1.1784149587999999E-5</v>
      </c>
      <c r="BQ352" s="38">
        <v>9.9790071830000008E-6</v>
      </c>
      <c r="BR352" s="38">
        <v>8.4484229290000008E-6</v>
      </c>
      <c r="BS352" s="38">
        <v>8.2369776710000001E-6</v>
      </c>
      <c r="BT352" s="38">
        <v>7.5547234530000001E-6</v>
      </c>
      <c r="BU352" s="38">
        <v>7.5660121109999996E-6</v>
      </c>
      <c r="BV352" s="38">
        <v>8.6546095949999994E-6</v>
      </c>
      <c r="BW352" s="38">
        <v>8.6109250630000008E-6</v>
      </c>
      <c r="BX352" s="38">
        <v>8.632707057E-6</v>
      </c>
      <c r="BY352" s="38">
        <v>8.6159734749999998E-6</v>
      </c>
      <c r="BZ352" s="38">
        <v>8.8608842120000001E-6</v>
      </c>
      <c r="CA352" s="38">
        <v>8.8385320350000004E-6</v>
      </c>
      <c r="CB352" s="38">
        <v>8.8674410970000003E-6</v>
      </c>
      <c r="CC352" s="38">
        <v>8.8568170180000002E-6</v>
      </c>
      <c r="CD352" s="38">
        <v>8.8134071079999993E-6</v>
      </c>
      <c r="CE352" s="38">
        <v>7.537239779E-6</v>
      </c>
      <c r="CF352" s="38">
        <v>1.0260954372000001E-5</v>
      </c>
      <c r="CG352" s="38">
        <v>1.0884302061E-5</v>
      </c>
      <c r="CH352" s="38">
        <v>1.1799387063E-5</v>
      </c>
      <c r="CI352" s="38">
        <v>1.1774142310999999E-5</v>
      </c>
      <c r="CJ352" s="38">
        <v>1.2505004809E-5</v>
      </c>
      <c r="CK352" s="38">
        <v>1.2116246107000001E-5</v>
      </c>
      <c r="CL352" s="38">
        <v>1.1895902924E-5</v>
      </c>
      <c r="CM352" s="38">
        <v>1.1857338158E-5</v>
      </c>
      <c r="CN352" s="38">
        <v>1.2228641306000001E-5</v>
      </c>
      <c r="CO352" s="38">
        <v>1.2511428312E-5</v>
      </c>
      <c r="CP352" s="38">
        <v>1.2244834694000001E-5</v>
      </c>
      <c r="CQ352" s="38">
        <v>1.2299171087000001E-5</v>
      </c>
      <c r="CR352" s="38">
        <v>1.1859201014E-5</v>
      </c>
      <c r="CS352" s="38">
        <v>1.2337663001E-5</v>
      </c>
      <c r="CT352" s="38">
        <v>1.1854616486999999E-5</v>
      </c>
    </row>
    <row r="353" spans="1:98" ht="14.5" x14ac:dyDescent="0.65">
      <c r="A353" s="77"/>
      <c r="B353" s="77"/>
      <c r="C353" s="37" t="s">
        <v>4</v>
      </c>
      <c r="D353" s="38">
        <f>D354-D352</f>
        <v>0</v>
      </c>
      <c r="E353" s="38">
        <f t="shared" ref="E353" si="4716">E354-E352</f>
        <v>0</v>
      </c>
      <c r="F353" s="38">
        <f t="shared" ref="F353" si="4717">F354-F352</f>
        <v>-4.5907558676918187E-16</v>
      </c>
      <c r="G353" s="38">
        <f t="shared" ref="G353" si="4718">G354-G352</f>
        <v>7.4105585847574015E-9</v>
      </c>
      <c r="H353" s="38">
        <f t="shared" ref="H353" si="4719">H354-H352</f>
        <v>1.8849451273874657E-8</v>
      </c>
      <c r="I353" s="38">
        <f t="shared" ref="I353" si="4720">I354-I352</f>
        <v>4.080795451169027E-8</v>
      </c>
      <c r="J353" s="38">
        <f t="shared" ref="J353" si="4721">J354-J352</f>
        <v>7.4844810007268501E-8</v>
      </c>
      <c r="K353" s="38">
        <f t="shared" ref="K353" si="4722">K354-K352</f>
        <v>1.1767962466806163E-7</v>
      </c>
      <c r="L353" s="38">
        <f t="shared" ref="L353" si="4723">L354-L352</f>
        <v>1.6771231812273709E-7</v>
      </c>
      <c r="M353" s="38">
        <f t="shared" ref="M353" si="4724">M354-M352</f>
        <v>2.3262558709906343E-7</v>
      </c>
      <c r="N353" s="38">
        <f t="shared" ref="N353" si="4725">N354-N352</f>
        <v>3.0880582766852782E-7</v>
      </c>
      <c r="O353" s="38">
        <f t="shared" ref="O353" si="4726">O354-O352</f>
        <v>3.9333495780164455E-7</v>
      </c>
      <c r="P353" s="38">
        <f t="shared" ref="P353" si="4727">P354-P352</f>
        <v>3.6402318585467606E-7</v>
      </c>
      <c r="Q353" s="38">
        <f t="shared" ref="Q353" si="4728">Q354-Q352</f>
        <v>3.2525858976265058E-7</v>
      </c>
      <c r="R353" s="38">
        <f t="shared" ref="R353" si="4729">R354-R352</f>
        <v>3.112075934305758E-7</v>
      </c>
      <c r="S353" s="38">
        <f t="shared" ref="S353" si="4730">S354-S352</f>
        <v>3.1460757050879295E-7</v>
      </c>
      <c r="T353" s="38">
        <f t="shared" ref="T353" si="4731">T354-T352</f>
        <v>3.2904827729717753E-7</v>
      </c>
      <c r="U353" s="38">
        <f t="shared" ref="U353" si="4732">U354-U352</f>
        <v>3.653142962129687E-7</v>
      </c>
      <c r="V353" s="38">
        <f t="shared" ref="V353" si="4733">V354-V352</f>
        <v>4.1635080938472476E-7</v>
      </c>
      <c r="W353" s="38">
        <f t="shared" ref="W353" si="4734">W354-W352</f>
        <v>4.9849192670399588E-7</v>
      </c>
      <c r="X353" s="38">
        <f t="shared" ref="X353" si="4735">X354-X352</f>
        <v>6.0335462335472496E-7</v>
      </c>
      <c r="Y353" s="38">
        <f t="shared" ref="Y353" si="4736">Y354-Y352</f>
        <v>7.2579888890376075E-7</v>
      </c>
      <c r="Z353" s="38">
        <f t="shared" ref="Z353" si="4737">Z354-Z352</f>
        <v>8.6445109713937577E-7</v>
      </c>
      <c r="AA353" s="38">
        <f t="shared" ref="AA353" si="4738">AA354-AA352</f>
        <v>1.0188280081364054E-6</v>
      </c>
      <c r="AB353" s="38">
        <f t="shared" ref="AB353" si="4739">AB354-AB352</f>
        <v>1.227510040216794E-6</v>
      </c>
      <c r="AC353" s="38">
        <f t="shared" ref="AC353" si="4740">AC354-AC352</f>
        <v>1.474631635958755E-6</v>
      </c>
      <c r="AD353" s="38">
        <f t="shared" ref="AD353" si="4741">AD354-AD352</f>
        <v>1.7503005197400987E-6</v>
      </c>
      <c r="AE353" s="38">
        <f t="shared" ref="AE353" si="4742">AE354-AE352</f>
        <v>2.0504708804974764E-6</v>
      </c>
      <c r="AF353" s="38">
        <f t="shared" ref="AF353" si="4743">AF354-AF352</f>
        <v>2.3700855611470509E-6</v>
      </c>
      <c r="AG353" s="38">
        <f t="shared" ref="AG353" si="4744">AG354-AG352</f>
        <v>2.7079741318851427E-6</v>
      </c>
      <c r="AH353" s="38">
        <f t="shared" ref="AH353" si="4745">AH354-AH352</f>
        <v>3.0598299589954365E-6</v>
      </c>
      <c r="AI353" s="38">
        <f t="shared" ref="AI353" si="4746">AI354-AI352</f>
        <v>3.4205346038876727E-6</v>
      </c>
      <c r="AJ353" s="38">
        <f t="shared" ref="AJ353" si="4747">AJ354-AJ352</f>
        <v>4.5367652935780201E-6</v>
      </c>
      <c r="AK353" s="38">
        <f t="shared" ref="AK353" si="4748">AK354-AK352</f>
        <v>5.4580799104866955E-6</v>
      </c>
      <c r="AL353" s="38">
        <f t="shared" ref="AL353" si="4749">AL354-AL352</f>
        <v>6.2912363013826923E-6</v>
      </c>
      <c r="AM353" s="38">
        <f t="shared" ref="AM353" si="4750">AM354-AM352</f>
        <v>7.4771512217606925E-6</v>
      </c>
      <c r="AN353" s="38">
        <f t="shared" ref="AN353" si="4751">AN354-AN352</f>
        <v>1.0078829925312319E-5</v>
      </c>
      <c r="AO353" s="38">
        <f t="shared" ref="AO353" si="4752">AO354-AO352</f>
        <v>1.2180695756874264E-5</v>
      </c>
      <c r="AP353" s="38">
        <f t="shared" ref="AP353" si="4753">AP354-AP352</f>
        <v>1.4003304386707327E-5</v>
      </c>
      <c r="AQ353" s="38">
        <f t="shared" ref="AQ353" si="4754">AQ354-AQ352</f>
        <v>1.5562416531666314E-5</v>
      </c>
      <c r="AR353" s="38">
        <f t="shared" ref="AR353" si="4755">AR354-AR352</f>
        <v>1.6839123211224771E-5</v>
      </c>
      <c r="AS353" s="38">
        <f t="shared" ref="AS353" si="4756">AS354-AS352</f>
        <v>1.9039063835199369E-5</v>
      </c>
      <c r="AT353" s="38">
        <f t="shared" ref="AT353" si="4757">AT354-AT352</f>
        <v>2.0594674608537916E-5</v>
      </c>
      <c r="AU353" s="38">
        <f t="shared" ref="AU353" si="4758">AU354-AU352</f>
        <v>2.2128993942202674E-5</v>
      </c>
      <c r="AV353" s="38">
        <f t="shared" ref="AV353" si="4759">AV354-AV352</f>
        <v>2.3341017427927664E-5</v>
      </c>
      <c r="AW353" s="38">
        <f t="shared" ref="AW353" si="4760">AW354-AW352</f>
        <v>2.431257627209508E-5</v>
      </c>
      <c r="AX353" s="38">
        <f t="shared" ref="AX353" si="4761">AX354-AX352</f>
        <v>2.5438984554406602E-5</v>
      </c>
      <c r="AY353" s="38">
        <f t="shared" ref="AY353" si="4762">AY354-AY352</f>
        <v>2.626261579313211E-5</v>
      </c>
      <c r="AZ353" s="38">
        <f t="shared" ref="AZ353" si="4763">AZ354-AZ352</f>
        <v>2.706851975628764E-5</v>
      </c>
      <c r="BA353" s="38">
        <f t="shared" ref="BA353" si="4764">BA354-BA352</f>
        <v>2.7730168325726777E-5</v>
      </c>
      <c r="BB353" s="38">
        <f t="shared" ref="BB353" si="4765">BB354-BB352</f>
        <v>2.8404127018364374E-5</v>
      </c>
      <c r="BC353" s="38">
        <f t="shared" ref="BC353" si="4766">BC354-BC352</f>
        <v>3.0191555534669742E-5</v>
      </c>
      <c r="BD353" s="38">
        <f t="shared" ref="BD353" si="4767">BD354-BD352</f>
        <v>3.1486133932291056E-5</v>
      </c>
      <c r="BE353" s="38">
        <f t="shared" ref="BE353" si="4768">BE354-BE352</f>
        <v>3.2627173528597373E-5</v>
      </c>
      <c r="BF353" s="38">
        <f t="shared" ref="BF353" si="4769">BF354-BF352</f>
        <v>3.380249557595353E-5</v>
      </c>
      <c r="BG353" s="38">
        <f t="shared" ref="BG353" si="4770">BG354-BG352</f>
        <v>3.4729629208248139E-5</v>
      </c>
      <c r="BH353" s="38">
        <f t="shared" ref="BH353" si="4771">BH354-BH352</f>
        <v>3.5436712071016318E-5</v>
      </c>
      <c r="BI353" s="38">
        <f t="shared" ref="BI353" si="4772">BI354-BI352</f>
        <v>3.6310043632495576E-5</v>
      </c>
      <c r="BJ353" s="38">
        <f t="shared" ref="BJ353" si="4773">BJ354-BJ352</f>
        <v>3.7010911426167055E-5</v>
      </c>
      <c r="BK353" s="38">
        <f t="shared" ref="BK353" si="4774">BK354-BK352</f>
        <v>3.775503266931597E-5</v>
      </c>
      <c r="BL353" s="38">
        <f t="shared" ref="BL353" si="4775">BL354-BL352</f>
        <v>3.8264149203492617E-5</v>
      </c>
      <c r="BM353" s="38">
        <f t="shared" ref="BM353" si="4776">BM354-BM352</f>
        <v>3.8597705330316766E-5</v>
      </c>
      <c r="BN353" s="38">
        <f t="shared" ref="BN353" si="4777">BN354-BN352</f>
        <v>3.8026560157565343E-5</v>
      </c>
      <c r="BO353" s="38">
        <f t="shared" ref="BO353" si="4778">BO354-BO352</f>
        <v>3.7395870817365893E-5</v>
      </c>
      <c r="BP353" s="38">
        <f t="shared" ref="BP353" si="4779">BP354-BP352</f>
        <v>3.6152221681612136E-5</v>
      </c>
      <c r="BQ353" s="38">
        <f t="shared" ref="BQ353" si="4780">BQ354-BQ352</f>
        <v>3.4407688057679162E-5</v>
      </c>
      <c r="BR353" s="38">
        <f t="shared" ref="BR353" si="4781">BR354-BR352</f>
        <v>3.2277006592993854E-5</v>
      </c>
      <c r="BS353" s="38">
        <f t="shared" ref="BS353" si="4782">BS354-BS352</f>
        <v>2.997331522251435E-5</v>
      </c>
      <c r="BT353" s="38">
        <f t="shared" ref="BT353" si="4783">BT354-BT352</f>
        <v>2.8180540305263801E-5</v>
      </c>
      <c r="BU353" s="38">
        <f t="shared" ref="BU353" si="4784">BU354-BU352</f>
        <v>2.6429715009136314E-5</v>
      </c>
      <c r="BV353" s="38">
        <f t="shared" ref="BV353" si="4785">BV354-BV352</f>
        <v>2.5089170378692396E-5</v>
      </c>
      <c r="BW353" s="38">
        <f t="shared" ref="BW353" si="4786">BW354-BW352</f>
        <v>2.4573591453301679E-5</v>
      </c>
      <c r="BX353" s="38">
        <f t="shared" ref="BX353" si="4787">BX354-BX352</f>
        <v>2.4063289545810264E-5</v>
      </c>
      <c r="BY353" s="38">
        <f t="shared" ref="BY353" si="4788">BY354-BY352</f>
        <v>2.3672996372720153E-5</v>
      </c>
      <c r="BZ353" s="38">
        <f t="shared" ref="BZ353" si="4789">BZ354-BZ352</f>
        <v>2.3364119995043146E-5</v>
      </c>
      <c r="CA353" s="38">
        <f t="shared" ref="CA353" si="4790">CA354-CA352</f>
        <v>2.3288286732761427E-5</v>
      </c>
      <c r="CB353" s="38">
        <f t="shared" ref="CB353" si="4791">CB354-CB352</f>
        <v>2.3249184772112968E-5</v>
      </c>
      <c r="CC353" s="38">
        <f t="shared" ref="CC353" si="4792">CC354-CC352</f>
        <v>2.3261088730642076E-5</v>
      </c>
      <c r="CD353" s="38">
        <f t="shared" ref="CD353" si="4793">CD354-CD352</f>
        <v>2.3303761633476296E-5</v>
      </c>
      <c r="CE353" s="38">
        <f t="shared" ref="CE353" si="4794">CE354-CE352</f>
        <v>2.3348079627870921E-5</v>
      </c>
      <c r="CF353" s="38">
        <f t="shared" ref="CF353" si="4795">CF354-CF352</f>
        <v>2.275178152244035E-5</v>
      </c>
      <c r="CG353" s="38">
        <f t="shared" ref="CG353" si="4796">CG354-CG352</f>
        <v>2.3738360436124966E-5</v>
      </c>
      <c r="CH353" s="38">
        <f t="shared" ref="CH353" si="4797">CH354-CH352</f>
        <v>2.4696178333491517E-5</v>
      </c>
      <c r="CI353" s="38">
        <f t="shared" ref="CI353" si="4798">CI354-CI352</f>
        <v>2.5833772545694688E-5</v>
      </c>
      <c r="CJ353" s="38">
        <f t="shared" ref="CJ353" si="4799">CJ354-CJ352</f>
        <v>2.6655017986275824E-5</v>
      </c>
      <c r="CK353" s="38">
        <f t="shared" ref="CK353" si="4800">CK354-CK352</f>
        <v>2.7695293360486316E-5</v>
      </c>
      <c r="CL353" s="38">
        <f t="shared" ref="CL353" si="4801">CL354-CL352</f>
        <v>2.8285742725778122E-5</v>
      </c>
      <c r="CM353" s="38">
        <f t="shared" ref="CM353" si="4802">CM354-CM352</f>
        <v>2.8708200226126075E-5</v>
      </c>
      <c r="CN353" s="38">
        <f t="shared" ref="CN353" si="4803">CN354-CN352</f>
        <v>2.9062650186931137E-5</v>
      </c>
      <c r="CO353" s="38">
        <f t="shared" ref="CO353" si="4804">CO354-CO352</f>
        <v>2.9563170225123569E-5</v>
      </c>
      <c r="CP353" s="38">
        <f t="shared" ref="CP353" si="4805">CP354-CP352</f>
        <v>3.008940509511885E-5</v>
      </c>
      <c r="CQ353" s="38">
        <f t="shared" ref="CQ353" si="4806">CQ354-CQ352</f>
        <v>3.037945929884884E-5</v>
      </c>
      <c r="CR353" s="38">
        <f t="shared" ref="CR353" si="4807">CR354-CR352</f>
        <v>3.0648033985954345E-5</v>
      </c>
      <c r="CS353" s="38">
        <f t="shared" ref="CS353" si="4808">CS354-CS352</f>
        <v>3.0639089774123691E-5</v>
      </c>
      <c r="CT353" s="38">
        <f t="shared" ref="CT353" si="4809">CT354-CT352</f>
        <v>3.0895032004066201E-5</v>
      </c>
    </row>
    <row r="354" spans="1:98" ht="14.5" x14ac:dyDescent="0.65">
      <c r="A354" s="77"/>
      <c r="B354" s="78"/>
      <c r="C354" s="37" t="s">
        <v>6</v>
      </c>
      <c r="D354" s="38">
        <v>0</v>
      </c>
      <c r="E354" s="38">
        <v>0</v>
      </c>
      <c r="F354" s="38">
        <v>1.4821116540924413E-8</v>
      </c>
      <c r="G354" s="38">
        <v>3.52287165847574E-8</v>
      </c>
      <c r="H354" s="38">
        <v>7.4509363273874659E-8</v>
      </c>
      <c r="I354" s="38">
        <v>1.3355344151169026E-7</v>
      </c>
      <c r="J354" s="38">
        <v>2.045149790072685E-7</v>
      </c>
      <c r="K354" s="38">
        <v>2.8471724266806163E-7</v>
      </c>
      <c r="L354" s="38">
        <v>3.9014191912273708E-7</v>
      </c>
      <c r="M354" s="38">
        <v>5.1124404309906343E-7</v>
      </c>
      <c r="N354" s="38">
        <v>6.4258689266852784E-7</v>
      </c>
      <c r="O354" s="38">
        <v>5.4104208980164457E-7</v>
      </c>
      <c r="P354" s="38">
        <v>4.5652507485467604E-7</v>
      </c>
      <c r="Q354" s="38">
        <v>4.3637695076265057E-7</v>
      </c>
      <c r="R354" s="38">
        <v>4.5043720943057579E-7</v>
      </c>
      <c r="S354" s="38">
        <v>4.8136082550879294E-7</v>
      </c>
      <c r="T354" s="38">
        <v>5.5214015829717755E-7</v>
      </c>
      <c r="U354" s="38">
        <v>6.433229722129687E-7</v>
      </c>
      <c r="V354" s="38">
        <v>7.8675333738472476E-7</v>
      </c>
      <c r="W354" s="38">
        <v>9.6283142470399595E-7</v>
      </c>
      <c r="X354" s="38">
        <v>1.158645092354725E-6</v>
      </c>
      <c r="Y354" s="38">
        <v>1.3751109119037607E-6</v>
      </c>
      <c r="Z354" s="38">
        <v>1.6106308571393758E-6</v>
      </c>
      <c r="AA354" s="38">
        <v>1.9479367511364054E-6</v>
      </c>
      <c r="AB354" s="38">
        <v>2.3401379052167939E-6</v>
      </c>
      <c r="AC354" s="38">
        <v>2.769617334958755E-6</v>
      </c>
      <c r="AD354" s="38">
        <v>3.2300375267400988E-6</v>
      </c>
      <c r="AE354" s="38">
        <v>3.7167302604974764E-6</v>
      </c>
      <c r="AF354" s="38">
        <v>4.2250076741470507E-6</v>
      </c>
      <c r="AG354" s="38">
        <v>4.7496534568851428E-6</v>
      </c>
      <c r="AH354" s="38">
        <v>5.2852301529954364E-6</v>
      </c>
      <c r="AI354" s="38">
        <v>7.3199683928876727E-6</v>
      </c>
      <c r="AJ354" s="38">
        <v>8.7167559655780199E-6</v>
      </c>
      <c r="AK354" s="38">
        <v>9.9136556944866959E-6</v>
      </c>
      <c r="AL354" s="38">
        <v>1.1824538824382692E-5</v>
      </c>
      <c r="AM354" s="38">
        <v>1.6445480560760692E-5</v>
      </c>
      <c r="AN354" s="38">
        <v>1.9554943313312319E-5</v>
      </c>
      <c r="AO354" s="38">
        <v>2.2093227282874264E-5</v>
      </c>
      <c r="AP354" s="38">
        <v>2.4157580087707327E-5</v>
      </c>
      <c r="AQ354" s="38">
        <v>2.5772405484666314E-5</v>
      </c>
      <c r="AR354" s="38">
        <v>2.9348085139224769E-5</v>
      </c>
      <c r="AS354" s="38">
        <v>3.138199396819937E-5</v>
      </c>
      <c r="AT354" s="38">
        <v>3.3541897843537916E-5</v>
      </c>
      <c r="AU354" s="38">
        <v>3.5089306384202672E-5</v>
      </c>
      <c r="AV354" s="38">
        <v>3.6282008285927665E-5</v>
      </c>
      <c r="AW354" s="38">
        <v>3.7920633917095082E-5</v>
      </c>
      <c r="AX354" s="38">
        <v>3.8973886680406603E-5</v>
      </c>
      <c r="AY354" s="38">
        <v>4.0076789779132108E-5</v>
      </c>
      <c r="AZ354" s="38">
        <v>4.0915118213287639E-5</v>
      </c>
      <c r="BA354" s="38">
        <v>4.1834302288726778E-5</v>
      </c>
      <c r="BB354" s="38">
        <v>4.5021776112364373E-5</v>
      </c>
      <c r="BC354" s="38">
        <v>4.6836349966669742E-5</v>
      </c>
      <c r="BD354" s="38">
        <v>4.8374400536291059E-5</v>
      </c>
      <c r="BE354" s="38">
        <v>5.0024111188597372E-5</v>
      </c>
      <c r="BF354" s="38">
        <v>5.1195045629953531E-5</v>
      </c>
      <c r="BG354" s="38">
        <v>5.1946276784248143E-5</v>
      </c>
      <c r="BH354" s="38">
        <v>5.3188607405016319E-5</v>
      </c>
      <c r="BI354" s="38">
        <v>5.4075474920495576E-5</v>
      </c>
      <c r="BJ354" s="38">
        <v>5.5056876308167058E-5</v>
      </c>
      <c r="BK354" s="38">
        <v>5.565286695631597E-5</v>
      </c>
      <c r="BL354" s="38">
        <v>5.5967196007492614E-5</v>
      </c>
      <c r="BM354" s="38">
        <v>5.4526636198316765E-5</v>
      </c>
      <c r="BN354" s="38">
        <v>5.3308481826565346E-5</v>
      </c>
      <c r="BO354" s="38">
        <v>5.0934209683365896E-5</v>
      </c>
      <c r="BP354" s="38">
        <v>4.7936371269612137E-5</v>
      </c>
      <c r="BQ354" s="38">
        <v>4.4386695240679167E-5</v>
      </c>
      <c r="BR354" s="38">
        <v>4.0725429521993853E-5</v>
      </c>
      <c r="BS354" s="38">
        <v>3.8210292893514348E-5</v>
      </c>
      <c r="BT354" s="38">
        <v>3.5735263758263802E-5</v>
      </c>
      <c r="BU354" s="38">
        <v>3.3995727120136314E-5</v>
      </c>
      <c r="BV354" s="38">
        <v>3.3743779973692396E-5</v>
      </c>
      <c r="BW354" s="38">
        <v>3.318451651630168E-5</v>
      </c>
      <c r="BX354" s="38">
        <v>3.2695996602810264E-5</v>
      </c>
      <c r="BY354" s="38">
        <v>3.2288969847720152E-5</v>
      </c>
      <c r="BZ354" s="38">
        <v>3.2225004207043145E-5</v>
      </c>
      <c r="CA354" s="38">
        <v>3.2126818767761425E-5</v>
      </c>
      <c r="CB354" s="38">
        <v>3.2116625869112967E-5</v>
      </c>
      <c r="CC354" s="38">
        <v>3.2117905748642074E-5</v>
      </c>
      <c r="CD354" s="38">
        <v>3.2117168741476295E-5</v>
      </c>
      <c r="CE354" s="38">
        <v>3.088531940687092E-5</v>
      </c>
      <c r="CF354" s="38">
        <v>3.301273589444035E-5</v>
      </c>
      <c r="CG354" s="38">
        <v>3.4622662497124964E-5</v>
      </c>
      <c r="CH354" s="38">
        <v>3.6495565396491516E-5</v>
      </c>
      <c r="CI354" s="38">
        <v>3.7607914856694687E-5</v>
      </c>
      <c r="CJ354" s="38">
        <v>3.9160022795275824E-5</v>
      </c>
      <c r="CK354" s="38">
        <v>3.9811539467486316E-5</v>
      </c>
      <c r="CL354" s="38">
        <v>4.0181645649778122E-5</v>
      </c>
      <c r="CM354" s="38">
        <v>4.0565538384126074E-5</v>
      </c>
      <c r="CN354" s="38">
        <v>4.129129149293114E-5</v>
      </c>
      <c r="CO354" s="38">
        <v>4.2074598537123568E-5</v>
      </c>
      <c r="CP354" s="38">
        <v>4.233423978911885E-5</v>
      </c>
      <c r="CQ354" s="38">
        <v>4.2678630385848841E-5</v>
      </c>
      <c r="CR354" s="38">
        <v>4.2507234999954349E-5</v>
      </c>
      <c r="CS354" s="38">
        <v>4.2976752775123692E-5</v>
      </c>
      <c r="CT354" s="38">
        <v>4.2749648491066199E-5</v>
      </c>
    </row>
    <row r="355" spans="1:98" ht="14.5" x14ac:dyDescent="0.65">
      <c r="A355" s="77"/>
      <c r="B355" s="76" t="s">
        <v>13</v>
      </c>
      <c r="C355" s="37" t="s">
        <v>3</v>
      </c>
      <c r="D355" s="38">
        <v>4.6262205999999997E-3</v>
      </c>
      <c r="E355" s="38">
        <v>4.4774448999999996E-3</v>
      </c>
      <c r="F355" s="38">
        <v>4.8157431000000004E-3</v>
      </c>
      <c r="G355" s="38">
        <v>5.1328896999999997E-3</v>
      </c>
      <c r="H355" s="38">
        <v>7.8739723000000005E-3</v>
      </c>
      <c r="I355" s="38">
        <v>1.02330558E-2</v>
      </c>
      <c r="J355" s="38">
        <v>1.3323400799999999E-2</v>
      </c>
      <c r="K355" s="38">
        <v>1.44090721E-2</v>
      </c>
      <c r="L355" s="38">
        <v>1.13216351E-2</v>
      </c>
      <c r="M355" s="38">
        <v>1.42748505E-2</v>
      </c>
      <c r="N355" s="38">
        <v>1.6288020800000001E-2</v>
      </c>
      <c r="O355" s="38">
        <v>1.8109617599999999E-2</v>
      </c>
      <c r="P355" s="38">
        <v>8.2385971999999995E-3</v>
      </c>
      <c r="Q355" s="38">
        <v>1.0999370200000001E-2</v>
      </c>
      <c r="R355" s="38">
        <v>1.24904215E-2</v>
      </c>
      <c r="S355" s="38">
        <v>1.2467468000000001E-2</v>
      </c>
      <c r="T355" s="38">
        <v>1.3582264199999999E-2</v>
      </c>
      <c r="U355" s="38">
        <v>1.4780033E-2</v>
      </c>
      <c r="V355" s="38">
        <v>1.89703666E-2</v>
      </c>
      <c r="W355" s="38">
        <v>2.3717711700000001E-2</v>
      </c>
      <c r="X355" s="38">
        <v>2.41523942E-2</v>
      </c>
      <c r="Y355" s="38">
        <v>2.7711002500000002E-2</v>
      </c>
      <c r="Z355" s="38">
        <v>3.04773318E-2</v>
      </c>
      <c r="AA355" s="38">
        <v>3.2740454400000001E-2</v>
      </c>
      <c r="AB355" s="38">
        <v>3.3728291600000002E-2</v>
      </c>
      <c r="AC355" s="38">
        <v>3.9974163100000001E-2</v>
      </c>
      <c r="AD355" s="38">
        <v>4.3987555900000003E-2</v>
      </c>
      <c r="AE355" s="38">
        <v>4.5509510199999999E-2</v>
      </c>
      <c r="AF355" s="38">
        <v>4.8718169300000003E-2</v>
      </c>
      <c r="AG355" s="38">
        <v>5.16371126E-2</v>
      </c>
      <c r="AH355" s="38">
        <v>5.29914675E-2</v>
      </c>
      <c r="AI355" s="38">
        <v>5.7700473000000002E-2</v>
      </c>
      <c r="AJ355" s="38">
        <v>6.2609749000000006E-2</v>
      </c>
      <c r="AK355" s="38">
        <v>6.7435854599999998E-2</v>
      </c>
      <c r="AL355" s="38">
        <v>7.0779864799999995E-2</v>
      </c>
      <c r="AM355" s="38">
        <v>7.5190142200000004E-2</v>
      </c>
      <c r="AN355" s="38">
        <v>8.0380074900000001E-2</v>
      </c>
      <c r="AO355" s="38">
        <v>8.5557715500000006E-2</v>
      </c>
      <c r="AP355" s="38">
        <v>9.0258010599999994E-2</v>
      </c>
      <c r="AQ355" s="38">
        <v>9.4128410400000001E-2</v>
      </c>
      <c r="AR355" s="38">
        <v>9.1630808100000002E-2</v>
      </c>
      <c r="AS355" s="38">
        <v>9.6482434199999995E-2</v>
      </c>
      <c r="AT355" s="38">
        <v>0.1005005893</v>
      </c>
      <c r="AU355" s="38">
        <v>0.1049452588</v>
      </c>
      <c r="AV355" s="38">
        <v>0.1095010219</v>
      </c>
      <c r="AW355" s="38">
        <v>0.1133548404</v>
      </c>
      <c r="AX355" s="38">
        <v>0.1177417652</v>
      </c>
      <c r="AY355" s="38">
        <v>0.1205073725</v>
      </c>
      <c r="AZ355" s="38">
        <v>0.12210339689999999</v>
      </c>
      <c r="BA355" s="38">
        <v>0.126089962</v>
      </c>
      <c r="BB355" s="38">
        <v>0.1241171833</v>
      </c>
      <c r="BC355" s="38">
        <v>0.12304707300000001</v>
      </c>
      <c r="BD355" s="38">
        <v>0.12366788300000001</v>
      </c>
      <c r="BE355" s="38">
        <v>0.1217662055</v>
      </c>
      <c r="BF355" s="38">
        <v>0.13245555510000001</v>
      </c>
      <c r="BG355" s="38">
        <v>0.12580771939999999</v>
      </c>
      <c r="BH355" s="38">
        <v>0.1232460227</v>
      </c>
      <c r="BI355" s="38">
        <v>0.12853926969999999</v>
      </c>
      <c r="BJ355" s="38">
        <v>0.13476127760000001</v>
      </c>
      <c r="BK355" s="38">
        <v>0.13597288630000001</v>
      </c>
      <c r="BL355" s="38">
        <v>0.13350151220000001</v>
      </c>
      <c r="BM355" s="38">
        <v>0.12816500889999999</v>
      </c>
      <c r="BN355" s="38">
        <v>0.1107524964</v>
      </c>
      <c r="BO355" s="38">
        <v>8.4442472199999993E-2</v>
      </c>
      <c r="BP355" s="38">
        <v>6.9633789999999996E-3</v>
      </c>
      <c r="BQ355" s="38">
        <v>7.4204505099999998E-2</v>
      </c>
      <c r="BR355" s="38">
        <v>7.1153625299999995E-2</v>
      </c>
      <c r="BS355" s="38">
        <v>7.0123055599999998E-2</v>
      </c>
      <c r="BT355" s="38">
        <v>6.3383705700000001E-2</v>
      </c>
      <c r="BU355" s="38">
        <v>7.4611065500000004E-2</v>
      </c>
      <c r="BV355" s="38">
        <v>8.2978927600000002E-2</v>
      </c>
      <c r="BW355" s="38">
        <v>8.3013395800000001E-2</v>
      </c>
      <c r="BX355" s="38">
        <v>8.3964861000000002E-2</v>
      </c>
      <c r="BY355" s="38">
        <v>8.8102591499999994E-2</v>
      </c>
      <c r="BZ355" s="38">
        <v>9.2495505000000006E-2</v>
      </c>
      <c r="CA355" s="38">
        <v>9.29493718E-2</v>
      </c>
      <c r="CB355" s="38">
        <v>9.9498354999999997E-2</v>
      </c>
      <c r="CC355" s="38">
        <v>0.10164092969999999</v>
      </c>
      <c r="CD355" s="38">
        <v>9.64871385E-2</v>
      </c>
      <c r="CE355" s="38">
        <v>8.3918637899999995E-2</v>
      </c>
      <c r="CF355" s="38">
        <v>9.3839149400000002E-2</v>
      </c>
      <c r="CG355" s="38">
        <v>9.5672212100000001E-2</v>
      </c>
      <c r="CH355" s="38">
        <v>9.9003295199999994E-2</v>
      </c>
      <c r="CI355" s="38">
        <v>9.6682960600000006E-2</v>
      </c>
      <c r="CJ355" s="38">
        <v>9.9170504199999995E-2</v>
      </c>
      <c r="CK355" s="38">
        <v>9.75488578E-2</v>
      </c>
      <c r="CL355" s="38">
        <v>9.9388632000000005E-2</v>
      </c>
      <c r="CM355" s="38">
        <v>0.1002212198</v>
      </c>
      <c r="CN355" s="38">
        <v>0.100825938</v>
      </c>
      <c r="CO355" s="38">
        <v>0.1007300607</v>
      </c>
      <c r="CP355" s="38">
        <v>0.1006417865</v>
      </c>
      <c r="CQ355" s="38">
        <v>0.10615382380000001</v>
      </c>
      <c r="CR355" s="38">
        <v>0.1007633146</v>
      </c>
      <c r="CS355" s="38">
        <v>0.1066563526</v>
      </c>
      <c r="CT355" s="38">
        <v>0.10543488099999999</v>
      </c>
    </row>
    <row r="356" spans="1:98" ht="14.5" x14ac:dyDescent="0.65">
      <c r="A356" s="77"/>
      <c r="B356" s="77"/>
      <c r="C356" s="38" t="s">
        <v>4</v>
      </c>
      <c r="D356" s="38">
        <f>D357-D355</f>
        <v>3.6319360713354953E-11</v>
      </c>
      <c r="E356" s="38">
        <f t="shared" ref="E356" si="4810">E357-E355</f>
        <v>1.8335236520948288E-3</v>
      </c>
      <c r="F356" s="38">
        <f t="shared" ref="F356" si="4811">F357-F355</f>
        <v>3.1490065418377424E-3</v>
      </c>
      <c r="G356" s="38">
        <f t="shared" ref="G356" si="4812">G357-G355</f>
        <v>4.3760596495975796E-3</v>
      </c>
      <c r="H356" s="38">
        <f t="shared" ref="H356" si="4813">H357-H355</f>
        <v>5.5511573970695918E-3</v>
      </c>
      <c r="I356" s="38">
        <f t="shared" ref="I356" si="4814">I357-I355</f>
        <v>7.6594564897663354E-3</v>
      </c>
      <c r="J356" s="38">
        <f t="shared" ref="J356" si="4815">J357-J355</f>
        <v>1.0328979948979491E-2</v>
      </c>
      <c r="K356" s="38">
        <f t="shared" ref="K356" si="4816">K357-K355</f>
        <v>1.376895240738546E-2</v>
      </c>
      <c r="L356" s="38">
        <f t="shared" ref="L356" si="4817">L357-L355</f>
        <v>1.7060410412050878E-2</v>
      </c>
      <c r="M356" s="38">
        <f t="shared" ref="M356" si="4818">M357-M355</f>
        <v>1.8668310378028498E-2</v>
      </c>
      <c r="N356" s="38">
        <f t="shared" ref="N356" si="4819">N357-N355</f>
        <v>2.1443735517458481E-2</v>
      </c>
      <c r="O356" s="38">
        <f t="shared" ref="O356" si="4820">O357-O355</f>
        <v>2.4662634524969983E-2</v>
      </c>
      <c r="P356" s="38">
        <f t="shared" ref="P356" si="4821">P357-P355</f>
        <v>2.8176518569372509E-2</v>
      </c>
      <c r="Q356" s="38">
        <f t="shared" ref="Q356" si="4822">Q357-Q355</f>
        <v>2.732610019743514E-2</v>
      </c>
      <c r="R356" s="38">
        <f t="shared" ref="R356" si="4823">R357-R355</f>
        <v>2.8251199134041456E-2</v>
      </c>
      <c r="S356" s="38">
        <f t="shared" ref="S356" si="4824">S357-S355</f>
        <v>2.9784867609085892E-2</v>
      </c>
      <c r="T356" s="38">
        <f t="shared" ref="T356" si="4825">T357-T355</f>
        <v>3.1167246973509963E-2</v>
      </c>
      <c r="U356" s="38">
        <f t="shared" ref="U356" si="4826">U357-U355</f>
        <v>3.2911305641697815E-2</v>
      </c>
      <c r="V356" s="38">
        <f t="shared" ref="V356" si="4827">V357-V355</f>
        <v>3.4964256532157303E-2</v>
      </c>
      <c r="W356" s="38">
        <f t="shared" ref="W356" si="4828">W357-W355</f>
        <v>3.8451841284269719E-2</v>
      </c>
      <c r="X356" s="38">
        <f t="shared" ref="X356" si="4829">X357-X355</f>
        <v>4.3111646714807716E-2</v>
      </c>
      <c r="Y356" s="38">
        <f t="shared" ref="Y356" si="4830">Y357-Y355</f>
        <v>4.7166358720525714E-2</v>
      </c>
      <c r="Z356" s="38">
        <f t="shared" ref="Z356" si="4831">Z357-Z355</f>
        <v>5.2110463425855687E-2</v>
      </c>
      <c r="AA356" s="38">
        <f t="shared" ref="AA356" si="4832">AA357-AA355</f>
        <v>5.7447985171356332E-2</v>
      </c>
      <c r="AB356" s="38">
        <f t="shared" ref="AB356" si="4833">AB357-AB355</f>
        <v>6.2894295555041044E-2</v>
      </c>
      <c r="AC356" s="38">
        <f t="shared" ref="AC356" si="4834">AC357-AC355</f>
        <v>6.7956611339444889E-2</v>
      </c>
      <c r="AD356" s="38">
        <f t="shared" ref="AD356" si="4835">AD357-AD355</f>
        <v>7.486314239557644E-2</v>
      </c>
      <c r="AE356" s="38">
        <f t="shared" ref="AE356" si="4836">AE357-AE355</f>
        <v>8.2319702938872391E-2</v>
      </c>
      <c r="AF356" s="38">
        <f t="shared" ref="AF356" si="4837">AF357-AF355</f>
        <v>8.9459487413649175E-2</v>
      </c>
      <c r="AG356" s="38">
        <f t="shared" ref="AG356" si="4838">AG357-AG355</f>
        <v>9.6968045614653109E-2</v>
      </c>
      <c r="AH356" s="38">
        <f t="shared" ref="AH356" si="4839">AH357-AH355</f>
        <v>0.10472366504831604</v>
      </c>
      <c r="AI356" s="38">
        <f t="shared" ref="AI356" si="4840">AI357-AI355</f>
        <v>0.11208804344481987</v>
      </c>
      <c r="AJ356" s="38">
        <f t="shared" ref="AJ356" si="4841">AJ357-AJ355</f>
        <v>0.12086785111640401</v>
      </c>
      <c r="AK356" s="38">
        <f t="shared" ref="AK356" si="4842">AK357-AK355</f>
        <v>0.13053347835357892</v>
      </c>
      <c r="AL356" s="38">
        <f t="shared" ref="AL356" si="4843">AL357-AL355</f>
        <v>0.14091592160147931</v>
      </c>
      <c r="AM356" s="38">
        <f t="shared" ref="AM356" si="4844">AM357-AM355</f>
        <v>0.1513876648470136</v>
      </c>
      <c r="AN356" s="38">
        <f t="shared" ref="AN356" si="4845">AN357-AN355</f>
        <v>0.1624659472568834</v>
      </c>
      <c r="AO356" s="38">
        <f t="shared" ref="AO356" si="4846">AO357-AO355</f>
        <v>0.17433906576375369</v>
      </c>
      <c r="AP356" s="38">
        <f t="shared" ref="AP356" si="4847">AP357-AP355</f>
        <v>0.18680999570519269</v>
      </c>
      <c r="AQ356" s="38">
        <f t="shared" ref="AQ356" si="4848">AQ357-AQ355</f>
        <v>0.19958224883050127</v>
      </c>
      <c r="AR356" s="38">
        <f t="shared" ref="AR356" si="4849">AR357-AR355</f>
        <v>0.21244923065981403</v>
      </c>
      <c r="AS356" s="38">
        <f t="shared" ref="AS356" si="4850">AS357-AS355</f>
        <v>0.22287746411927314</v>
      </c>
      <c r="AT356" s="38">
        <f t="shared" ref="AT356" si="4851">AT357-AT355</f>
        <v>0.23447788998630575</v>
      </c>
      <c r="AU356" s="38">
        <f t="shared" ref="AU356" si="4852">AU357-AU355</f>
        <v>0.24658997444562453</v>
      </c>
      <c r="AV356" s="38">
        <f t="shared" ref="AV356" si="4853">AV357-AV355</f>
        <v>0.25928001224805164</v>
      </c>
      <c r="AW356" s="38">
        <f t="shared" ref="AW356" si="4854">AW357-AW355</f>
        <v>0.27230273591132509</v>
      </c>
      <c r="AX356" s="38">
        <f t="shared" ref="AX356" si="4855">AX357-AX355</f>
        <v>0.28545419413467721</v>
      </c>
      <c r="AY356" s="38">
        <f t="shared" ref="AY356" si="4856">AY357-AY355</f>
        <v>0.29903199492450461</v>
      </c>
      <c r="AZ356" s="38">
        <f t="shared" ref="AZ356" si="4857">AZ357-AZ355</f>
        <v>0.31234341807475124</v>
      </c>
      <c r="BA356" s="38">
        <f t="shared" ref="BA356" si="4858">BA357-BA355</f>
        <v>0.32498506187883736</v>
      </c>
      <c r="BB356" s="38">
        <f t="shared" ref="BB356" si="4859">BB357-BB355</f>
        <v>0.33815516100200949</v>
      </c>
      <c r="BC356" s="38">
        <f t="shared" ref="BC356" si="4860">BC357-BC355</f>
        <v>0.34928095422033789</v>
      </c>
      <c r="BD356" s="38">
        <f t="shared" ref="BD356" si="4861">BD357-BD355</f>
        <v>0.35924811255816014</v>
      </c>
      <c r="BE356" s="38">
        <f t="shared" ref="BE356" si="4862">BE357-BE355</f>
        <v>0.36888418805219186</v>
      </c>
      <c r="BF356" s="38">
        <f t="shared" ref="BF356" si="4863">BF357-BF355</f>
        <v>0.37724190305286903</v>
      </c>
      <c r="BG356" s="38">
        <f t="shared" ref="BG356" si="4864">BG357-BG355</f>
        <v>0.3894366558927056</v>
      </c>
      <c r="BH356" s="38">
        <f t="shared" ref="BH356" si="4865">BH357-BH355</f>
        <v>0.39755872872539638</v>
      </c>
      <c r="BI356" s="38">
        <f t="shared" ref="BI356" si="4866">BI357-BI355</f>
        <v>0.40434497039928841</v>
      </c>
      <c r="BJ356" s="38">
        <f t="shared" ref="BJ356" si="4867">BJ357-BJ355</f>
        <v>0.41309697344196006</v>
      </c>
      <c r="BK356" s="38">
        <f t="shared" ref="BK356" si="4868">BK357-BK355</f>
        <v>0.4235891719287076</v>
      </c>
      <c r="BL356" s="38">
        <f t="shared" ref="BL356" si="4869">BL357-BL355</f>
        <v>0.4335788647255901</v>
      </c>
      <c r="BM356" s="38">
        <f t="shared" ref="BM356" si="4870">BM357-BM355</f>
        <v>0.44171657393700475</v>
      </c>
      <c r="BN356" s="38">
        <f t="shared" ref="BN356" si="4871">BN357-BN355</f>
        <v>0.44731348572630431</v>
      </c>
      <c r="BO356" s="38">
        <f t="shared" ref="BO356" si="4872">BO357-BO355</f>
        <v>0.44612017481268673</v>
      </c>
      <c r="BP356" s="38">
        <f t="shared" ref="BP356" si="4873">BP357-BP355</f>
        <v>0.43610738015419553</v>
      </c>
      <c r="BQ356" s="38">
        <f t="shared" ref="BQ356" si="4874">BQ357-BQ355</f>
        <v>0.39870742377256246</v>
      </c>
      <c r="BR356" s="38">
        <f t="shared" ref="BR356" si="4875">BR357-BR355</f>
        <v>0.39728614591158429</v>
      </c>
      <c r="BS356" s="38">
        <f t="shared" ref="BS356" si="4876">BS357-BS355</f>
        <v>0.39304921608148524</v>
      </c>
      <c r="BT356" s="38">
        <f t="shared" ref="BT356" si="4877">BT357-BT355</f>
        <v>0.388569498577921</v>
      </c>
      <c r="BU356" s="38">
        <f t="shared" ref="BU356" si="4878">BU357-BU355</f>
        <v>0.38174590931920982</v>
      </c>
      <c r="BV356" s="38">
        <f t="shared" ref="BV356" si="4879">BV357-BV355</f>
        <v>0.38053471000065409</v>
      </c>
      <c r="BW356" s="38">
        <f t="shared" ref="BW356" si="4880">BW357-BW355</f>
        <v>0.38226804385875429</v>
      </c>
      <c r="BX356" s="38">
        <f t="shared" ref="BX356" si="4881">BX357-BX355</f>
        <v>0.38309305232619523</v>
      </c>
      <c r="BY356" s="38">
        <f t="shared" ref="BY356" si="4882">BY357-BY355</f>
        <v>0.38404639301808363</v>
      </c>
      <c r="BZ356" s="38">
        <f t="shared" ref="BZ356" si="4883">BZ357-BZ355</f>
        <v>0.38600060254093183</v>
      </c>
      <c r="CA356" s="38">
        <f t="shared" ref="CA356" si="4884">CA357-CA355</f>
        <v>0.38934430766908673</v>
      </c>
      <c r="CB356" s="38">
        <f t="shared" ref="CB356" si="4885">CB357-CB355</f>
        <v>0.39222991295468862</v>
      </c>
      <c r="CC356" s="38">
        <f t="shared" ref="CC356" si="4886">CC357-CC355</f>
        <v>0.3971008684693112</v>
      </c>
      <c r="CD356" s="38">
        <f t="shared" ref="CD356" si="4887">CD357-CD355</f>
        <v>0.40173944554516305</v>
      </c>
      <c r="CE356" s="38">
        <f t="shared" ref="CE356" si="4888">CE357-CE355</f>
        <v>0.40352227397815277</v>
      </c>
      <c r="CF356" s="38">
        <f t="shared" ref="CF356" si="4889">CF357-CF355</f>
        <v>0.40049497292861558</v>
      </c>
      <c r="CG356" s="38">
        <f t="shared" ref="CG356" si="4890">CG357-CG355</f>
        <v>0.40273697034120248</v>
      </c>
      <c r="CH356" s="38">
        <f t="shared" ref="CH356" si="4891">CH357-CH355</f>
        <v>0.40591432644299213</v>
      </c>
      <c r="CI356" s="38">
        <f t="shared" ref="CI356" si="4892">CI357-CI355</f>
        <v>0.41083199078512445</v>
      </c>
      <c r="CJ356" s="38">
        <f t="shared" ref="CJ356" si="4893">CJ357-CJ355</f>
        <v>0.41679512573136585</v>
      </c>
      <c r="CK356" s="38">
        <f t="shared" ref="CK356" si="4894">CK357-CK355</f>
        <v>0.42134628132809893</v>
      </c>
      <c r="CL356" s="38">
        <f t="shared" ref="CL356" si="4895">CL357-CL355</f>
        <v>0.42499787753256135</v>
      </c>
      <c r="CM356" s="38">
        <f t="shared" ref="CM356" si="4896">CM357-CM355</f>
        <v>0.429318335302041</v>
      </c>
      <c r="CN356" s="38">
        <f t="shared" ref="CN356" si="4897">CN357-CN355</f>
        <v>0.43387100069158185</v>
      </c>
      <c r="CO356" s="38">
        <f t="shared" ref="CO356" si="4898">CO357-CO355</f>
        <v>0.43803841839214597</v>
      </c>
      <c r="CP356" s="38">
        <f t="shared" ref="CP356" si="4899">CP357-CP355</f>
        <v>0.44161510855681263</v>
      </c>
      <c r="CQ356" s="38">
        <f t="shared" ref="CQ356" si="4900">CQ357-CQ355</f>
        <v>0.44501298111864557</v>
      </c>
      <c r="CR356" s="38">
        <f t="shared" ref="CR356" si="4901">CR357-CR355</f>
        <v>0.45043052366065095</v>
      </c>
      <c r="CS356" s="38">
        <f t="shared" ref="CS356" si="4902">CS357-CS355</f>
        <v>0.45294377985312234</v>
      </c>
      <c r="CT356" s="38">
        <f t="shared" ref="CT356" si="4903">CT357-CT355</f>
        <v>0.45775383778090417</v>
      </c>
    </row>
    <row r="357" spans="1:98" ht="14.5" x14ac:dyDescent="0.65">
      <c r="A357" s="77"/>
      <c r="B357" s="78"/>
      <c r="C357" s="38" t="s">
        <v>6</v>
      </c>
      <c r="D357" s="38">
        <v>4.6262206363193604E-3</v>
      </c>
      <c r="E357" s="38">
        <v>6.3109685520948283E-3</v>
      </c>
      <c r="F357" s="38">
        <v>7.9647496418377428E-3</v>
      </c>
      <c r="G357" s="38">
        <v>9.5089493495975792E-3</v>
      </c>
      <c r="H357" s="38">
        <v>1.3425129697069592E-2</v>
      </c>
      <c r="I357" s="38">
        <v>1.7892512289766335E-2</v>
      </c>
      <c r="J357" s="38">
        <v>2.365238074897949E-2</v>
      </c>
      <c r="K357" s="38">
        <v>2.8178024507385459E-2</v>
      </c>
      <c r="L357" s="38">
        <v>2.8382045512050876E-2</v>
      </c>
      <c r="M357" s="38">
        <v>3.2943160878028496E-2</v>
      </c>
      <c r="N357" s="38">
        <v>3.7731756317458481E-2</v>
      </c>
      <c r="O357" s="38">
        <v>4.2772252124969982E-2</v>
      </c>
      <c r="P357" s="38">
        <v>3.6415115769372508E-2</v>
      </c>
      <c r="Q357" s="38">
        <v>3.8325470397435141E-2</v>
      </c>
      <c r="R357" s="38">
        <v>4.0741620634041457E-2</v>
      </c>
      <c r="S357" s="38">
        <v>4.2252335609085895E-2</v>
      </c>
      <c r="T357" s="38">
        <v>4.4749511173509962E-2</v>
      </c>
      <c r="U357" s="38">
        <v>4.7691338641697813E-2</v>
      </c>
      <c r="V357" s="38">
        <v>5.39346231321573E-2</v>
      </c>
      <c r="W357" s="38">
        <v>6.2169552984269717E-2</v>
      </c>
      <c r="X357" s="38">
        <v>6.7264040914807713E-2</v>
      </c>
      <c r="Y357" s="38">
        <v>7.4877361220525712E-2</v>
      </c>
      <c r="Z357" s="38">
        <v>8.2587795225855687E-2</v>
      </c>
      <c r="AA357" s="38">
        <v>9.0188439571356332E-2</v>
      </c>
      <c r="AB357" s="38">
        <v>9.6622587155041045E-2</v>
      </c>
      <c r="AC357" s="38">
        <v>0.10793077443944489</v>
      </c>
      <c r="AD357" s="38">
        <v>0.11885069829557644</v>
      </c>
      <c r="AE357" s="38">
        <v>0.12782921313887238</v>
      </c>
      <c r="AF357" s="38">
        <v>0.13817765671364918</v>
      </c>
      <c r="AG357" s="38">
        <v>0.14860515821465312</v>
      </c>
      <c r="AH357" s="38">
        <v>0.15771513254831604</v>
      </c>
      <c r="AI357" s="38">
        <v>0.16978851644481988</v>
      </c>
      <c r="AJ357" s="38">
        <v>0.18347760011640402</v>
      </c>
      <c r="AK357" s="38">
        <v>0.19796933295357894</v>
      </c>
      <c r="AL357" s="38">
        <v>0.21169578640147932</v>
      </c>
      <c r="AM357" s="38">
        <v>0.22657780704701361</v>
      </c>
      <c r="AN357" s="38">
        <v>0.24284602215688339</v>
      </c>
      <c r="AO357" s="38">
        <v>0.25989678126375371</v>
      </c>
      <c r="AP357" s="38">
        <v>0.27706800630519268</v>
      </c>
      <c r="AQ357" s="38">
        <v>0.29371065923050127</v>
      </c>
      <c r="AR357" s="38">
        <v>0.30408003875981404</v>
      </c>
      <c r="AS357" s="38">
        <v>0.31935989831927314</v>
      </c>
      <c r="AT357" s="38">
        <v>0.33497847928630575</v>
      </c>
      <c r="AU357" s="38">
        <v>0.35153523324562452</v>
      </c>
      <c r="AV357" s="38">
        <v>0.36878103414805163</v>
      </c>
      <c r="AW357" s="38">
        <v>0.38565757631132508</v>
      </c>
      <c r="AX357" s="38">
        <v>0.40319595933467722</v>
      </c>
      <c r="AY357" s="38">
        <v>0.41953936742450459</v>
      </c>
      <c r="AZ357" s="38">
        <v>0.43444681497475124</v>
      </c>
      <c r="BA357" s="38">
        <v>0.45107502387883736</v>
      </c>
      <c r="BB357" s="38">
        <v>0.46227234430200947</v>
      </c>
      <c r="BC357" s="38">
        <v>0.4723280272203379</v>
      </c>
      <c r="BD357" s="38">
        <v>0.48291599555816017</v>
      </c>
      <c r="BE357" s="38">
        <v>0.49065039355219187</v>
      </c>
      <c r="BF357" s="38">
        <v>0.50969745815286904</v>
      </c>
      <c r="BG357" s="38">
        <v>0.51524437529270561</v>
      </c>
      <c r="BH357" s="38">
        <v>0.52080475142539639</v>
      </c>
      <c r="BI357" s="38">
        <v>0.53288424009928836</v>
      </c>
      <c r="BJ357" s="38">
        <v>0.54785825104196006</v>
      </c>
      <c r="BK357" s="38">
        <v>0.55956205822870764</v>
      </c>
      <c r="BL357" s="38">
        <v>0.5670803769255901</v>
      </c>
      <c r="BM357" s="38">
        <v>0.56988158283700474</v>
      </c>
      <c r="BN357" s="38">
        <v>0.55806598212630432</v>
      </c>
      <c r="BO357" s="38">
        <v>0.53056264701268674</v>
      </c>
      <c r="BP357" s="38">
        <v>0.44307075915419553</v>
      </c>
      <c r="BQ357" s="38">
        <v>0.47291192887256245</v>
      </c>
      <c r="BR357" s="38">
        <v>0.46843977121158425</v>
      </c>
      <c r="BS357" s="38">
        <v>0.46317227168148523</v>
      </c>
      <c r="BT357" s="38">
        <v>0.45195320427792102</v>
      </c>
      <c r="BU357" s="38">
        <v>0.45635697481920984</v>
      </c>
      <c r="BV357" s="38">
        <v>0.46351363760065406</v>
      </c>
      <c r="BW357" s="38">
        <v>0.46528143965875429</v>
      </c>
      <c r="BX357" s="38">
        <v>0.46705791332619523</v>
      </c>
      <c r="BY357" s="38">
        <v>0.47214898451808363</v>
      </c>
      <c r="BZ357" s="38">
        <v>0.47849610754093186</v>
      </c>
      <c r="CA357" s="38">
        <v>0.48229367946908674</v>
      </c>
      <c r="CB357" s="38">
        <v>0.4917282679546886</v>
      </c>
      <c r="CC357" s="38">
        <v>0.49874179816931119</v>
      </c>
      <c r="CD357" s="38">
        <v>0.49822658404516307</v>
      </c>
      <c r="CE357" s="38">
        <v>0.48744091187815275</v>
      </c>
      <c r="CF357" s="38">
        <v>0.49433412232861557</v>
      </c>
      <c r="CG357" s="38">
        <v>0.49840918244120247</v>
      </c>
      <c r="CH357" s="38">
        <v>0.50491762164299214</v>
      </c>
      <c r="CI357" s="38">
        <v>0.50751495138512448</v>
      </c>
      <c r="CJ357" s="38">
        <v>0.51596562993136585</v>
      </c>
      <c r="CK357" s="38">
        <v>0.51889513912809893</v>
      </c>
      <c r="CL357" s="38">
        <v>0.52438650953256138</v>
      </c>
      <c r="CM357" s="38">
        <v>0.52953955510204098</v>
      </c>
      <c r="CN357" s="38">
        <v>0.53469693869158186</v>
      </c>
      <c r="CO357" s="38">
        <v>0.53876847909214598</v>
      </c>
      <c r="CP357" s="38">
        <v>0.54225689505681263</v>
      </c>
      <c r="CQ357" s="38">
        <v>0.55116680491864556</v>
      </c>
      <c r="CR357" s="38">
        <v>0.55119383826065094</v>
      </c>
      <c r="CS357" s="38">
        <v>0.55960013245312235</v>
      </c>
      <c r="CT357" s="38">
        <v>0.56318871878090415</v>
      </c>
    </row>
    <row r="358" spans="1:98" ht="14.5" x14ac:dyDescent="0.65">
      <c r="A358" s="77"/>
      <c r="B358" s="76" t="s">
        <v>65</v>
      </c>
      <c r="C358" s="38" t="s">
        <v>3</v>
      </c>
      <c r="D358" s="38">
        <v>4.3494718E-3</v>
      </c>
      <c r="E358" s="38">
        <v>4.3821867000000004E-3</v>
      </c>
      <c r="F358" s="38">
        <v>4.3621507999999998E-3</v>
      </c>
      <c r="G358" s="38">
        <v>4.4989124999999996E-3</v>
      </c>
      <c r="H358" s="38">
        <v>4.9417760999999998E-3</v>
      </c>
      <c r="I358" s="38">
        <v>5.9583149999999996E-3</v>
      </c>
      <c r="J358" s="38">
        <v>6.8626095999999998E-3</v>
      </c>
      <c r="K358" s="38">
        <v>6.8879685000000001E-3</v>
      </c>
      <c r="L358" s="38">
        <v>1.25114137E-2</v>
      </c>
      <c r="M358" s="38">
        <v>7.1643834E-3</v>
      </c>
      <c r="N358" s="38">
        <v>7.1902397E-3</v>
      </c>
      <c r="O358" s="38">
        <v>6.1667084999999996E-3</v>
      </c>
      <c r="P358" s="38">
        <v>3.3225183000000001E-3</v>
      </c>
      <c r="Q358" s="38">
        <v>2.5989078E-3</v>
      </c>
      <c r="R358" s="38">
        <v>3.4013858000000001E-3</v>
      </c>
      <c r="S358" s="38">
        <v>4.1225102999999999E-3</v>
      </c>
      <c r="T358" s="38">
        <v>4.7054098999999997E-3</v>
      </c>
      <c r="U358" s="38">
        <v>5.2805335000000002E-3</v>
      </c>
      <c r="V358" s="38">
        <v>6.0274939E-3</v>
      </c>
      <c r="W358" s="38">
        <v>7.8880562000000001E-3</v>
      </c>
      <c r="X358" s="38">
        <v>9.2171648000000002E-3</v>
      </c>
      <c r="Y358" s="38">
        <v>1.06285843E-2</v>
      </c>
      <c r="Z358" s="38">
        <v>1.18002778E-2</v>
      </c>
      <c r="AA358" s="38">
        <v>1.4920959E-3</v>
      </c>
      <c r="AB358" s="38">
        <v>1.0940394999999999E-3</v>
      </c>
      <c r="AC358" s="38">
        <v>1.5930543999999999E-3</v>
      </c>
      <c r="AD358" s="38">
        <v>1.8014185999999999E-3</v>
      </c>
      <c r="AE358" s="38">
        <v>1.92906142E-2</v>
      </c>
      <c r="AF358" s="38">
        <v>2.0621742200000001E-2</v>
      </c>
      <c r="AG358" s="38">
        <v>2.2418389899999999E-2</v>
      </c>
      <c r="AH358" s="38">
        <v>2.43230054E-2</v>
      </c>
      <c r="AI358" s="38">
        <v>2.6461731400000001E-2</v>
      </c>
      <c r="AJ358" s="38">
        <v>2.8837989500000001E-2</v>
      </c>
      <c r="AK358" s="38">
        <v>3.05552537E-2</v>
      </c>
      <c r="AL358" s="38">
        <v>3.24653258E-2</v>
      </c>
      <c r="AM358" s="38">
        <v>3.4504487399999999E-2</v>
      </c>
      <c r="AN358" s="38">
        <v>3.6655230300000001E-2</v>
      </c>
      <c r="AO358" s="38">
        <v>3.8417740899999997E-2</v>
      </c>
      <c r="AP358" s="38">
        <v>4.0359600199999998E-2</v>
      </c>
      <c r="AQ358" s="38">
        <v>4.2035534700000002E-2</v>
      </c>
      <c r="AR358" s="38">
        <v>3.0902021799999999E-2</v>
      </c>
      <c r="AS358" s="38">
        <v>3.21561296E-2</v>
      </c>
      <c r="AT358" s="38">
        <v>3.3565839399999998E-2</v>
      </c>
      <c r="AU358" s="38">
        <v>3.4511005499999997E-2</v>
      </c>
      <c r="AV358" s="38">
        <v>3.6089392800000002E-2</v>
      </c>
      <c r="AW358" s="38">
        <v>3.7123479199999997E-2</v>
      </c>
      <c r="AX358" s="38">
        <v>3.8061725900000003E-2</v>
      </c>
      <c r="AY358" s="38">
        <v>3.8659886099999999E-2</v>
      </c>
      <c r="AZ358" s="38">
        <v>4.0443967400000003E-2</v>
      </c>
      <c r="BA358" s="38">
        <v>3.9618775100000003E-2</v>
      </c>
      <c r="BB358" s="38">
        <v>3.9098074599999998E-2</v>
      </c>
      <c r="BC358" s="38">
        <v>3.8474918300000001E-2</v>
      </c>
      <c r="BD358" s="38">
        <v>3.9404765799999998E-2</v>
      </c>
      <c r="BE358" s="38">
        <v>3.3905165500000001E-2</v>
      </c>
      <c r="BF358" s="38">
        <v>3.4150357300000003E-2</v>
      </c>
      <c r="BG358" s="38">
        <v>3.3930168699999999E-2</v>
      </c>
      <c r="BH358" s="38">
        <v>3.5031677599999998E-2</v>
      </c>
      <c r="BI358" s="38">
        <v>3.49454004E-2</v>
      </c>
      <c r="BJ358" s="38">
        <v>3.5273126100000003E-2</v>
      </c>
      <c r="BK358" s="38">
        <v>3.7601044100000001E-2</v>
      </c>
      <c r="BL358" s="38">
        <v>3.6470354599999998E-2</v>
      </c>
      <c r="BM358" s="38">
        <v>3.0074630799999998E-2</v>
      </c>
      <c r="BN358" s="38">
        <v>2.8223044199999998E-2</v>
      </c>
      <c r="BO358" s="38">
        <v>2.49911575E-2</v>
      </c>
      <c r="BP358" s="38">
        <v>2.22675687E-2</v>
      </c>
      <c r="BQ358" s="38">
        <v>2.43807932E-2</v>
      </c>
      <c r="BR358" s="38">
        <v>1.90566413E-2</v>
      </c>
      <c r="BS358" s="38">
        <v>2.2850969700000001E-2</v>
      </c>
      <c r="BT358" s="38">
        <v>2.1712185500000002E-2</v>
      </c>
      <c r="BU358" s="38">
        <v>2.4493449E-2</v>
      </c>
      <c r="BV358" s="38">
        <v>2.0761677999999999E-2</v>
      </c>
      <c r="BW358" s="38">
        <v>2.07746532E-2</v>
      </c>
      <c r="BX358" s="38">
        <v>2.1215701600000001E-2</v>
      </c>
      <c r="BY358" s="38">
        <v>2.2365686999999999E-2</v>
      </c>
      <c r="BZ358" s="38">
        <v>2.3207824299999999E-2</v>
      </c>
      <c r="CA358" s="38">
        <v>2.2255381899999999E-2</v>
      </c>
      <c r="CB358" s="38">
        <v>2.4081709999999999E-2</v>
      </c>
      <c r="CC358" s="38">
        <v>2.40979173E-2</v>
      </c>
      <c r="CD358" s="38">
        <v>2.4041446300000002E-2</v>
      </c>
      <c r="CE358" s="38">
        <v>2.03519003E-2</v>
      </c>
      <c r="CF358" s="38">
        <v>2.1759850599999998E-2</v>
      </c>
      <c r="CG358" s="38">
        <v>2.3128302999999999E-2</v>
      </c>
      <c r="CH358" s="38">
        <v>2.3556865699999999E-2</v>
      </c>
      <c r="CI358" s="38">
        <v>2.3525234499999999E-2</v>
      </c>
      <c r="CJ358" s="38">
        <v>2.3576612699999999E-2</v>
      </c>
      <c r="CK358" s="38">
        <v>2.44474197E-2</v>
      </c>
      <c r="CL358" s="38">
        <v>2.4087592299999998E-2</v>
      </c>
      <c r="CM358" s="38">
        <v>2.4064291799999998E-2</v>
      </c>
      <c r="CN358" s="38">
        <v>2.4536486999999999E-2</v>
      </c>
      <c r="CO358" s="38">
        <v>2.32187599E-2</v>
      </c>
      <c r="CP358" s="38">
        <v>2.2669454700000001E-2</v>
      </c>
      <c r="CQ358" s="38">
        <v>2.5033003599999999E-2</v>
      </c>
      <c r="CR358" s="38">
        <v>2.3166997299999999E-2</v>
      </c>
      <c r="CS358" s="38">
        <v>2.5402100300000001E-2</v>
      </c>
      <c r="CT358" s="38">
        <v>2.4963113299999999E-2</v>
      </c>
    </row>
    <row r="359" spans="1:98" ht="14.5" x14ac:dyDescent="0.65">
      <c r="A359" s="77"/>
      <c r="B359" s="77"/>
      <c r="C359" s="38" t="s">
        <v>4</v>
      </c>
      <c r="D359" s="38">
        <f>D360-D358</f>
        <v>2.0481204406064268E-11</v>
      </c>
      <c r="E359" s="38">
        <f t="shared" ref="E359" si="4904">E360-E358</f>
        <v>1.380240867020573E-3</v>
      </c>
      <c r="F359" s="38">
        <f t="shared" ref="F359" si="4905">F360-F358</f>
        <v>2.32171379109303E-3</v>
      </c>
      <c r="G359" s="38">
        <f t="shared" ref="G359" si="4906">G360-G358</f>
        <v>3.0333121780001795E-3</v>
      </c>
      <c r="H359" s="38">
        <f t="shared" ref="H359" si="4907">H360-H358</f>
        <v>3.6482067445155787E-3</v>
      </c>
      <c r="I359" s="38">
        <f t="shared" ref="I359" si="4908">I360-I358</f>
        <v>4.3023800509161434E-3</v>
      </c>
      <c r="J359" s="38">
        <f t="shared" ref="J359" si="4909">J360-J358</f>
        <v>5.1425185240823543E-3</v>
      </c>
      <c r="K359" s="38">
        <f t="shared" ref="K359" si="4910">K360-K358</f>
        <v>6.1032552152137176E-3</v>
      </c>
      <c r="L359" s="38">
        <f t="shared" ref="L359" si="4911">L360-L358</f>
        <v>6.8610409373967614E-3</v>
      </c>
      <c r="M359" s="38">
        <f t="shared" ref="M359" si="4912">M360-M358</f>
        <v>9.2776097838399175E-3</v>
      </c>
      <c r="N359" s="38">
        <f t="shared" ref="N359" si="4913">N360-N358</f>
        <v>9.3316656893348629E-3</v>
      </c>
      <c r="O359" s="38">
        <f t="shared" ref="O359" si="4914">O360-O358</f>
        <v>9.5770262859457243E-3</v>
      </c>
      <c r="P359" s="38">
        <f t="shared" ref="P359" si="4915">P360-P358</f>
        <v>9.5494982087513478E-3</v>
      </c>
      <c r="Q359" s="38">
        <f t="shared" ref="Q359" si="4916">Q360-Q358</f>
        <v>8.7337564280138124E-3</v>
      </c>
      <c r="R359" s="38">
        <f t="shared" ref="R359" si="4917">R360-R358</f>
        <v>8.0146746343412317E-3</v>
      </c>
      <c r="S359" s="38">
        <f t="shared" ref="S359" si="4918">S360-S358</f>
        <v>7.7916379856970142E-3</v>
      </c>
      <c r="T359" s="38">
        <f t="shared" ref="T359" si="4919">T360-T358</f>
        <v>7.853907192459899E-3</v>
      </c>
      <c r="U359" s="38">
        <f t="shared" ref="U359" si="4920">U360-U358</f>
        <v>8.0655098568585756E-3</v>
      </c>
      <c r="V359" s="38">
        <f t="shared" ref="V359" si="4921">V360-V358</f>
        <v>8.4017999411848086E-3</v>
      </c>
      <c r="W359" s="38">
        <f t="shared" ref="W359" si="4922">W360-W358</f>
        <v>8.8895760724199899E-3</v>
      </c>
      <c r="X359" s="38">
        <f t="shared" ref="X359" si="4923">X360-X358</f>
        <v>9.7993703429671043E-3</v>
      </c>
      <c r="Y359" s="38">
        <f t="shared" ref="Y359" si="4924">Y360-Y358</f>
        <v>1.087276776221726E-2</v>
      </c>
      <c r="Z359" s="38">
        <f t="shared" ref="Z359" si="4925">Z360-Z358</f>
        <v>1.2110543170079742E-2</v>
      </c>
      <c r="AA359" s="38">
        <f t="shared" ref="AA359" si="4926">AA360-AA358</f>
        <v>1.3446485335032442E-2</v>
      </c>
      <c r="AB359" s="38">
        <f t="shared" ref="AB359" si="4927">AB360-AB358</f>
        <v>1.1209727524158497E-2</v>
      </c>
      <c r="AC359" s="38">
        <f t="shared" ref="AC359" si="4928">AC360-AC358</f>
        <v>9.7170180560630752E-3</v>
      </c>
      <c r="AD359" s="38">
        <f t="shared" ref="AD359" si="4929">AD360-AD358</f>
        <v>8.8258222627679867E-3</v>
      </c>
      <c r="AE359" s="38">
        <f t="shared" ref="AE359" si="4930">AE360-AE358</f>
        <v>8.1892943599131685E-3</v>
      </c>
      <c r="AF359" s="38">
        <f t="shared" ref="AF359" si="4931">AF360-AF358</f>
        <v>1.3190142868443167E-2</v>
      </c>
      <c r="AG359" s="38">
        <f t="shared" ref="AG359" si="4932">AG360-AG358</f>
        <v>1.689660507698466E-2</v>
      </c>
      <c r="AH359" s="38">
        <f t="shared" ref="AH359" si="4933">AH360-AH358</f>
        <v>2.0242893052824645E-2</v>
      </c>
      <c r="AI359" s="38">
        <f t="shared" ref="AI359" si="4934">AI360-AI358</f>
        <v>2.345776089987596E-2</v>
      </c>
      <c r="AJ359" s="38">
        <f t="shared" ref="AJ359" si="4935">AJ360-AJ358</f>
        <v>2.672102924931348E-2</v>
      </c>
      <c r="AK359" s="38">
        <f t="shared" ref="AK359" si="4936">AK360-AK358</f>
        <v>3.0079782661063273E-2</v>
      </c>
      <c r="AL359" s="38">
        <f t="shared" ref="AL359" si="4937">AL360-AL358</f>
        <v>3.325326119358013E-2</v>
      </c>
      <c r="AM359" s="38">
        <f t="shared" ref="AM359" si="4938">AM360-AM358</f>
        <v>3.6536887861699598E-2</v>
      </c>
      <c r="AN359" s="38">
        <f t="shared" ref="AN359" si="4939">AN360-AN358</f>
        <v>3.9811197807312855E-2</v>
      </c>
      <c r="AO359" s="38">
        <f t="shared" ref="AO359" si="4940">AO360-AO358</f>
        <v>4.3178131311084916E-2</v>
      </c>
      <c r="AP359" s="38">
        <f t="shared" ref="AP359" si="4941">AP360-AP358</f>
        <v>4.6484531708831017E-2</v>
      </c>
      <c r="AQ359" s="38">
        <f t="shared" ref="AQ359" si="4942">AQ360-AQ358</f>
        <v>4.9840108784477297E-2</v>
      </c>
      <c r="AR359" s="38">
        <f t="shared" ref="AR359" si="4943">AR360-AR358</f>
        <v>5.3117984275232927E-2</v>
      </c>
      <c r="AS359" s="38">
        <f t="shared" ref="AS359" si="4944">AS360-AS358</f>
        <v>5.2286970982359723E-2</v>
      </c>
      <c r="AT359" s="38">
        <f t="shared" ref="AT359" si="4945">AT360-AT358</f>
        <v>5.27004898632445E-2</v>
      </c>
      <c r="AU359" s="38">
        <f t="shared" ref="AU359" si="4946">AU360-AU358</f>
        <v>5.3782570335831753E-2</v>
      </c>
      <c r="AV359" s="38">
        <f t="shared" ref="AV359" si="4947">AV360-AV358</f>
        <v>5.5126532731805157E-2</v>
      </c>
      <c r="AW359" s="38">
        <f t="shared" ref="AW359" si="4948">AW360-AW358</f>
        <v>5.6692405385424784E-2</v>
      </c>
      <c r="AX359" s="38">
        <f t="shared" ref="AX359" si="4949">AX360-AX358</f>
        <v>5.8420706763377343E-2</v>
      </c>
      <c r="AY359" s="38">
        <f t="shared" ref="AY359" si="4950">AY360-AY358</f>
        <v>5.9975536098639162E-2</v>
      </c>
      <c r="AZ359" s="38">
        <f t="shared" ref="AZ359" si="4951">AZ360-AZ358</f>
        <v>6.1568271523036386E-2</v>
      </c>
      <c r="BA359" s="38">
        <f t="shared" ref="BA359" si="4952">BA360-BA358</f>
        <v>6.331136134427609E-2</v>
      </c>
      <c r="BB359" s="38">
        <f t="shared" ref="BB359" si="4953">BB360-BB358</f>
        <v>6.4525075696815704E-2</v>
      </c>
      <c r="BC359" s="38">
        <f t="shared" ref="BC359" si="4954">BC360-BC358</f>
        <v>6.5440363490976733E-2</v>
      </c>
      <c r="BD359" s="38">
        <f t="shared" ref="BD359" si="4955">BD360-BD358</f>
        <v>6.6180365797104013E-2</v>
      </c>
      <c r="BE359" s="38">
        <f t="shared" ref="BE359" si="4956">BE360-BE358</f>
        <v>6.7122319477223108E-2</v>
      </c>
      <c r="BF359" s="38">
        <f t="shared" ref="BF359" si="4957">BF360-BF358</f>
        <v>6.6222926506590216E-2</v>
      </c>
      <c r="BG359" s="38">
        <f t="shared" ref="BG359" si="4958">BG360-BG358</f>
        <v>6.5865202430274314E-2</v>
      </c>
      <c r="BH359" s="38">
        <f t="shared" ref="BH359" si="4959">BH360-BH358</f>
        <v>6.5724480838628724E-2</v>
      </c>
      <c r="BI359" s="38">
        <f t="shared" ref="BI359" si="4960">BI360-BI358</f>
        <v>6.5904638641039154E-2</v>
      </c>
      <c r="BJ359" s="38">
        <f t="shared" ref="BJ359" si="4961">BJ360-BJ358</f>
        <v>6.6153827489889294E-2</v>
      </c>
      <c r="BK359" s="38">
        <f t="shared" ref="BK359" si="4962">BK360-BK358</f>
        <v>6.6390586315508759E-2</v>
      </c>
      <c r="BL359" s="38">
        <f t="shared" ref="BL359" si="4963">BL360-BL358</f>
        <v>6.7449001951674165E-2</v>
      </c>
      <c r="BM359" s="38">
        <f t="shared" ref="BM359" si="4964">BM360-BM358</f>
        <v>6.7834254157330479E-2</v>
      </c>
      <c r="BN359" s="38">
        <f t="shared" ref="BN359" si="4965">BN360-BN358</f>
        <v>6.6135962274324112E-2</v>
      </c>
      <c r="BO359" s="38">
        <f t="shared" ref="BO359" si="4966">BO360-BO358</f>
        <v>6.4554628377399087E-2</v>
      </c>
      <c r="BP359" s="38">
        <f t="shared" ref="BP359" si="4967">BP360-BP358</f>
        <v>6.2461918587226009E-2</v>
      </c>
      <c r="BQ359" s="38">
        <f t="shared" ref="BQ359" si="4968">BQ360-BQ358</f>
        <v>6.0088029151262046E-2</v>
      </c>
      <c r="BR359" s="38">
        <f t="shared" ref="BR359" si="4969">BR360-BR358</f>
        <v>5.9009100657940919E-2</v>
      </c>
      <c r="BS359" s="38">
        <f t="shared" ref="BS359" si="4970">BS360-BS358</f>
        <v>5.6300317792663063E-2</v>
      </c>
      <c r="BT359" s="38">
        <f t="shared" ref="BT359" si="4971">BT360-BT358</f>
        <v>5.5446678832619355E-2</v>
      </c>
      <c r="BU359" s="38">
        <f t="shared" ref="BU359" si="4972">BU360-BU358</f>
        <v>5.4274373601807147E-2</v>
      </c>
      <c r="BV359" s="38">
        <f t="shared" ref="BV359" si="4973">BV360-BV358</f>
        <v>5.4174455427024169E-2</v>
      </c>
      <c r="BW359" s="38">
        <f t="shared" ref="BW359" si="4974">BW360-BW358</f>
        <v>5.2745549515565461E-2</v>
      </c>
      <c r="BX359" s="38">
        <f t="shared" ref="BX359" si="4975">BX360-BX358</f>
        <v>5.1659645521373324E-2</v>
      </c>
      <c r="BY359" s="38">
        <f t="shared" ref="BY359" si="4976">BY360-BY358</f>
        <v>5.0922857662123816E-2</v>
      </c>
      <c r="BZ359" s="38">
        <f t="shared" ref="BZ359" si="4977">BZ360-BZ358</f>
        <v>5.0601339851579247E-2</v>
      </c>
      <c r="CA359" s="38">
        <f t="shared" ref="CA359" si="4978">CA360-CA358</f>
        <v>5.0540976599396104E-2</v>
      </c>
      <c r="CB359" s="38">
        <f t="shared" ref="CB359" si="4979">CB360-CB358</f>
        <v>5.0070834767366297E-2</v>
      </c>
      <c r="CC359" s="38">
        <f t="shared" ref="CC359" si="4980">CC360-CC358</f>
        <v>5.0218647662027126E-2</v>
      </c>
      <c r="CD359" s="38">
        <f t="shared" ref="CD359" si="4981">CD360-CD358</f>
        <v>5.0202595466015132E-2</v>
      </c>
      <c r="CE359" s="38">
        <f t="shared" ref="CE359" si="4982">CE360-CE358</f>
        <v>5.0120508118569079E-2</v>
      </c>
      <c r="CF359" s="38">
        <f t="shared" ref="CF359" si="4983">CF360-CF358</f>
        <v>4.887670058432355E-2</v>
      </c>
      <c r="CG359" s="38">
        <f t="shared" ref="CG359" si="4984">CG360-CG358</f>
        <v>4.8472829731447009E-2</v>
      </c>
      <c r="CH359" s="38">
        <f t="shared" ref="CH359" si="4985">CH360-CH358</f>
        <v>4.8574660078530563E-2</v>
      </c>
      <c r="CI359" s="38">
        <f t="shared" ref="CI359" si="4986">CI360-CI358</f>
        <v>4.8709754511703111E-2</v>
      </c>
      <c r="CJ359" s="38">
        <f t="shared" ref="CJ359" si="4987">CJ360-CJ358</f>
        <v>4.8792551468360534E-2</v>
      </c>
      <c r="CK359" s="38">
        <f t="shared" ref="CK359" si="4988">CK360-CK358</f>
        <v>4.8892766269968871E-2</v>
      </c>
      <c r="CL359" s="38">
        <f t="shared" ref="CL359" si="4989">CL360-CL358</f>
        <v>4.9213188688558007E-2</v>
      </c>
      <c r="CM359" s="38">
        <f t="shared" ref="CM359" si="4990">CM360-CM358</f>
        <v>4.925868504875841E-2</v>
      </c>
      <c r="CN359" s="38">
        <f t="shared" ref="CN359" si="4991">CN360-CN358</f>
        <v>4.9281399487093244E-2</v>
      </c>
      <c r="CO359" s="38">
        <f t="shared" ref="CO359" si="4992">CO360-CO358</f>
        <v>4.945293024163154E-2</v>
      </c>
      <c r="CP359" s="38">
        <f t="shared" ref="CP359" si="4993">CP360-CP358</f>
        <v>4.9154094931105501E-2</v>
      </c>
      <c r="CQ359" s="38">
        <f t="shared" ref="CQ359" si="4994">CQ360-CQ358</f>
        <v>4.8808237029498568E-2</v>
      </c>
      <c r="CR359" s="38">
        <f t="shared" ref="CR359" si="4995">CR360-CR358</f>
        <v>4.9284779165234639E-2</v>
      </c>
      <c r="CS359" s="38">
        <f t="shared" ref="CS359" si="4996">CS360-CS358</f>
        <v>4.900149153141619E-2</v>
      </c>
      <c r="CT359" s="38">
        <f t="shared" ref="CT359" si="4997">CT360-CT358</f>
        <v>4.9540039644111113E-2</v>
      </c>
    </row>
    <row r="360" spans="1:98" ht="14.5" x14ac:dyDescent="0.65">
      <c r="A360" s="77"/>
      <c r="B360" s="78"/>
      <c r="C360" s="38" t="s">
        <v>6</v>
      </c>
      <c r="D360" s="38">
        <v>4.3494718204812044E-3</v>
      </c>
      <c r="E360" s="38">
        <v>5.7624275670205734E-3</v>
      </c>
      <c r="F360" s="38">
        <v>6.6838645910930299E-3</v>
      </c>
      <c r="G360" s="38">
        <v>7.5322246780001791E-3</v>
      </c>
      <c r="H360" s="38">
        <v>8.5899828445155785E-3</v>
      </c>
      <c r="I360" s="38">
        <v>1.0260695050916143E-2</v>
      </c>
      <c r="J360" s="38">
        <v>1.2005128124082354E-2</v>
      </c>
      <c r="K360" s="38">
        <v>1.2991223715213718E-2</v>
      </c>
      <c r="L360" s="38">
        <v>1.9372454637396761E-2</v>
      </c>
      <c r="M360" s="38">
        <v>1.6441993183839917E-2</v>
      </c>
      <c r="N360" s="38">
        <v>1.6521905389334863E-2</v>
      </c>
      <c r="O360" s="38">
        <v>1.5743734785945724E-2</v>
      </c>
      <c r="P360" s="38">
        <v>1.2872016508751348E-2</v>
      </c>
      <c r="Q360" s="38">
        <v>1.1332664228013812E-2</v>
      </c>
      <c r="R360" s="38">
        <v>1.1416060434341232E-2</v>
      </c>
      <c r="S360" s="38">
        <v>1.1914148285697014E-2</v>
      </c>
      <c r="T360" s="38">
        <v>1.25593170924599E-2</v>
      </c>
      <c r="U360" s="38">
        <v>1.3346043356858576E-2</v>
      </c>
      <c r="V360" s="38">
        <v>1.4429293841184809E-2</v>
      </c>
      <c r="W360" s="38">
        <v>1.677763227241999E-2</v>
      </c>
      <c r="X360" s="38">
        <v>1.9016535142967105E-2</v>
      </c>
      <c r="Y360" s="38">
        <v>2.150135206221726E-2</v>
      </c>
      <c r="Z360" s="38">
        <v>2.3910820970079742E-2</v>
      </c>
      <c r="AA360" s="38">
        <v>1.4938581235032443E-2</v>
      </c>
      <c r="AB360" s="38">
        <v>1.2303767024158497E-2</v>
      </c>
      <c r="AC360" s="38">
        <v>1.1310072456063075E-2</v>
      </c>
      <c r="AD360" s="38">
        <v>1.0627240862767987E-2</v>
      </c>
      <c r="AE360" s="38">
        <v>2.7479908559913169E-2</v>
      </c>
      <c r="AF360" s="38">
        <v>3.3811885068443168E-2</v>
      </c>
      <c r="AG360" s="38">
        <v>3.9314994976984659E-2</v>
      </c>
      <c r="AH360" s="38">
        <v>4.4565898452824645E-2</v>
      </c>
      <c r="AI360" s="38">
        <v>4.991949229987596E-2</v>
      </c>
      <c r="AJ360" s="38">
        <v>5.5559018749313481E-2</v>
      </c>
      <c r="AK360" s="38">
        <v>6.0635036361063273E-2</v>
      </c>
      <c r="AL360" s="38">
        <v>6.571858699358013E-2</v>
      </c>
      <c r="AM360" s="38">
        <v>7.1041375261699596E-2</v>
      </c>
      <c r="AN360" s="38">
        <v>7.6466428107312856E-2</v>
      </c>
      <c r="AO360" s="38">
        <v>8.1595872211084913E-2</v>
      </c>
      <c r="AP360" s="38">
        <v>8.6844131908831015E-2</v>
      </c>
      <c r="AQ360" s="38">
        <v>9.1875643484477298E-2</v>
      </c>
      <c r="AR360" s="38">
        <v>8.4020006075232925E-2</v>
      </c>
      <c r="AS360" s="38">
        <v>8.4443100582359723E-2</v>
      </c>
      <c r="AT360" s="38">
        <v>8.6266329263244498E-2</v>
      </c>
      <c r="AU360" s="38">
        <v>8.829357583583175E-2</v>
      </c>
      <c r="AV360" s="38">
        <v>9.1215925531805159E-2</v>
      </c>
      <c r="AW360" s="38">
        <v>9.381588458542478E-2</v>
      </c>
      <c r="AX360" s="38">
        <v>9.6482432663377346E-2</v>
      </c>
      <c r="AY360" s="38">
        <v>9.8635422198639161E-2</v>
      </c>
      <c r="AZ360" s="38">
        <v>0.10201223892303639</v>
      </c>
      <c r="BA360" s="38">
        <v>0.10293013644427609</v>
      </c>
      <c r="BB360" s="38">
        <v>0.10362315029681571</v>
      </c>
      <c r="BC360" s="38">
        <v>0.10391528179097673</v>
      </c>
      <c r="BD360" s="38">
        <v>0.105585131597104</v>
      </c>
      <c r="BE360" s="38">
        <v>0.10102748497722311</v>
      </c>
      <c r="BF360" s="38">
        <v>0.10037328380659022</v>
      </c>
      <c r="BG360" s="38">
        <v>9.9795371130274313E-2</v>
      </c>
      <c r="BH360" s="38">
        <v>0.10075615843862872</v>
      </c>
      <c r="BI360" s="38">
        <v>0.10085003904103916</v>
      </c>
      <c r="BJ360" s="38">
        <v>0.1014269535898893</v>
      </c>
      <c r="BK360" s="38">
        <v>0.10399163041550877</v>
      </c>
      <c r="BL360" s="38">
        <v>0.10391935655167417</v>
      </c>
      <c r="BM360" s="38">
        <v>9.790888495733048E-2</v>
      </c>
      <c r="BN360" s="38">
        <v>9.4359006474324117E-2</v>
      </c>
      <c r="BO360" s="38">
        <v>8.9545785877399087E-2</v>
      </c>
      <c r="BP360" s="38">
        <v>8.4729487287226013E-2</v>
      </c>
      <c r="BQ360" s="38">
        <v>8.4468822351262046E-2</v>
      </c>
      <c r="BR360" s="38">
        <v>7.8065741957940915E-2</v>
      </c>
      <c r="BS360" s="38">
        <v>7.9151287492663064E-2</v>
      </c>
      <c r="BT360" s="38">
        <v>7.7158864332619356E-2</v>
      </c>
      <c r="BU360" s="38">
        <v>7.8767822601807147E-2</v>
      </c>
      <c r="BV360" s="38">
        <v>7.4936133427024168E-2</v>
      </c>
      <c r="BW360" s="38">
        <v>7.3520202715565461E-2</v>
      </c>
      <c r="BX360" s="38">
        <v>7.2875347121373321E-2</v>
      </c>
      <c r="BY360" s="38">
        <v>7.3288544662123811E-2</v>
      </c>
      <c r="BZ360" s="38">
        <v>7.3809164151579246E-2</v>
      </c>
      <c r="CA360" s="38">
        <v>7.2796358499396099E-2</v>
      </c>
      <c r="CB360" s="38">
        <v>7.4152544767366296E-2</v>
      </c>
      <c r="CC360" s="38">
        <v>7.4316564962027126E-2</v>
      </c>
      <c r="CD360" s="38">
        <v>7.4244041766015137E-2</v>
      </c>
      <c r="CE360" s="38">
        <v>7.0472408418569082E-2</v>
      </c>
      <c r="CF360" s="38">
        <v>7.0636551184323548E-2</v>
      </c>
      <c r="CG360" s="38">
        <v>7.1601132731447012E-2</v>
      </c>
      <c r="CH360" s="38">
        <v>7.2131525778530561E-2</v>
      </c>
      <c r="CI360" s="38">
        <v>7.223498901170311E-2</v>
      </c>
      <c r="CJ360" s="38">
        <v>7.2369164168360534E-2</v>
      </c>
      <c r="CK360" s="38">
        <v>7.3340185969968871E-2</v>
      </c>
      <c r="CL360" s="38">
        <v>7.3300780988558009E-2</v>
      </c>
      <c r="CM360" s="38">
        <v>7.3322976848758409E-2</v>
      </c>
      <c r="CN360" s="38">
        <v>7.381788648709324E-2</v>
      </c>
      <c r="CO360" s="38">
        <v>7.2671690141631537E-2</v>
      </c>
      <c r="CP360" s="38">
        <v>7.1823549631105502E-2</v>
      </c>
      <c r="CQ360" s="38">
        <v>7.3841240629498567E-2</v>
      </c>
      <c r="CR360" s="38">
        <v>7.2451776465234638E-2</v>
      </c>
      <c r="CS360" s="38">
        <v>7.4403591831416191E-2</v>
      </c>
      <c r="CT360" s="38">
        <v>7.4503152944111112E-2</v>
      </c>
    </row>
    <row r="361" spans="1:98" ht="14.5" x14ac:dyDescent="0.65">
      <c r="A361" s="77"/>
      <c r="B361" s="76" t="s">
        <v>14</v>
      </c>
      <c r="C361" s="38" t="s">
        <v>3</v>
      </c>
      <c r="D361" s="38">
        <v>8.4489629135146137E-3</v>
      </c>
      <c r="E361" s="38">
        <v>1.0118843636772274E-2</v>
      </c>
      <c r="F361" s="38">
        <v>1.1817382905593324E-2</v>
      </c>
      <c r="G361" s="38">
        <v>1.2928785405207786E-2</v>
      </c>
      <c r="H361" s="38">
        <v>1.4060719894104359E-2</v>
      </c>
      <c r="I361" s="38">
        <v>1.4932353708583318E-2</v>
      </c>
      <c r="J361" s="38">
        <v>1.5586598508328204E-2</v>
      </c>
      <c r="K361" s="38">
        <v>1.6199365712730101E-2</v>
      </c>
      <c r="L361" s="38">
        <v>1.5794581258318629E-2</v>
      </c>
      <c r="M361" s="38">
        <v>1.5429999802997182E-2</v>
      </c>
      <c r="N361" s="38">
        <v>1.5016940604162048E-2</v>
      </c>
      <c r="O361" s="38">
        <v>1.3597764072049719E-2</v>
      </c>
      <c r="P361" s="38">
        <v>1.22532075899539E-2</v>
      </c>
      <c r="Q361" s="38">
        <v>1.1036252204023437E-2</v>
      </c>
      <c r="R361" s="38">
        <v>9.9199037044496712E-3</v>
      </c>
      <c r="S361" s="38">
        <v>8.9325941859272253E-3</v>
      </c>
      <c r="T361" s="38">
        <v>1.04995177377251E-2</v>
      </c>
      <c r="U361" s="38">
        <v>1.2312920969976281E-2</v>
      </c>
      <c r="V361" s="38">
        <v>1.4433222634047524E-2</v>
      </c>
      <c r="W361" s="38">
        <v>1.6983392667168421E-2</v>
      </c>
      <c r="X361" s="38">
        <v>1.9881794973687979E-2</v>
      </c>
      <c r="Y361" s="38">
        <v>2.1695042508230542E-2</v>
      </c>
      <c r="Z361" s="38">
        <v>2.3509864700267769E-2</v>
      </c>
      <c r="AA361" s="38">
        <v>2.5823512891410841E-2</v>
      </c>
      <c r="AB361" s="38">
        <v>2.8352539757206884E-2</v>
      </c>
      <c r="AC361" s="38">
        <v>3.0225250602005004E-2</v>
      </c>
      <c r="AD361" s="38">
        <v>3.1580972801143359E-2</v>
      </c>
      <c r="AE361" s="38">
        <v>3.3902829132855333E-2</v>
      </c>
      <c r="AF361" s="38">
        <v>4.0200935813231198E-2</v>
      </c>
      <c r="AG361" s="38">
        <v>4.6895432508306453E-2</v>
      </c>
      <c r="AH361" s="38">
        <v>4.9661596999969929E-2</v>
      </c>
      <c r="AI361" s="38">
        <v>5.3143936383538433E-2</v>
      </c>
      <c r="AJ361" s="38">
        <v>5.0859666463305447E-2</v>
      </c>
      <c r="AK361" s="38">
        <v>5.2194087221876649E-2</v>
      </c>
      <c r="AL361" s="38">
        <v>4.9725467020667553E-2</v>
      </c>
      <c r="AM361" s="38">
        <v>5.4368354583659448E-2</v>
      </c>
      <c r="AN361" s="38">
        <v>5.801370118287015E-2</v>
      </c>
      <c r="AO361" s="38">
        <v>6.0582977583694873E-2</v>
      </c>
      <c r="AP361" s="38">
        <v>6.3689579184805029E-2</v>
      </c>
      <c r="AQ361" s="38">
        <v>6.4602014329581556E-2</v>
      </c>
      <c r="AR361" s="38">
        <v>6.6210407914284078E-2</v>
      </c>
      <c r="AS361" s="38">
        <v>6.459116434291326E-2</v>
      </c>
      <c r="AT361" s="38">
        <v>6.7685151511317238E-2</v>
      </c>
      <c r="AU361" s="38">
        <v>6.7653467258840305E-2</v>
      </c>
      <c r="AV361" s="38">
        <v>6.7650069306551749E-2</v>
      </c>
      <c r="AW361" s="38">
        <v>7.0670069502226665E-2</v>
      </c>
      <c r="AX361" s="38">
        <v>7.0814907370497365E-2</v>
      </c>
      <c r="AY361" s="38">
        <v>7.2299679368306655E-2</v>
      </c>
      <c r="AZ361" s="38">
        <v>7.2349910470798112E-2</v>
      </c>
      <c r="BA361" s="38">
        <v>7.3983229221511862E-2</v>
      </c>
      <c r="BB361" s="38">
        <v>8.7411591239195396E-2</v>
      </c>
      <c r="BC361" s="38">
        <v>8.7362316289887262E-2</v>
      </c>
      <c r="BD361" s="38">
        <v>8.8389029964927465E-2</v>
      </c>
      <c r="BE361" s="38">
        <v>9.0884835435125863E-2</v>
      </c>
      <c r="BF361" s="38">
        <v>9.0707887199660234E-2</v>
      </c>
      <c r="BG361" s="38">
        <v>8.9852003143900183E-2</v>
      </c>
      <c r="BH361" s="38">
        <v>9.2637853115105639E-2</v>
      </c>
      <c r="BI361" s="38">
        <v>9.2571289949154478E-2</v>
      </c>
      <c r="BJ361" s="38">
        <v>9.4237268530149132E-2</v>
      </c>
      <c r="BK361" s="38">
        <v>9.3515781026280762E-2</v>
      </c>
      <c r="BL361" s="38">
        <v>9.2389255915404422E-2</v>
      </c>
      <c r="BM361" s="38">
        <v>8.2983918590346234E-2</v>
      </c>
      <c r="BN361" s="38">
        <v>8.0041152488366296E-2</v>
      </c>
      <c r="BO361" s="38">
        <v>7.0749055638698335E-2</v>
      </c>
      <c r="BP361" s="38">
        <v>6.1528431091468251E-2</v>
      </c>
      <c r="BQ361" s="38">
        <v>5.2061936873356938E-2</v>
      </c>
      <c r="BR361" s="38">
        <v>4.4028908327128108E-2</v>
      </c>
      <c r="BS361" s="38">
        <v>4.2920497496405294E-2</v>
      </c>
      <c r="BT361" s="38">
        <v>3.9308502702621671E-2</v>
      </c>
      <c r="BU361" s="38">
        <v>3.9357924015669524E-2</v>
      </c>
      <c r="BV361" s="38">
        <v>4.5074259290314431E-2</v>
      </c>
      <c r="BW361" s="38">
        <v>4.5053948578693916E-2</v>
      </c>
      <c r="BX361" s="38">
        <v>4.5080878248797925E-2</v>
      </c>
      <c r="BY361" s="38">
        <v>4.5030153865645392E-2</v>
      </c>
      <c r="BZ361" s="38">
        <v>4.6067660236607938E-2</v>
      </c>
      <c r="CA361" s="38">
        <v>4.6095234969850185E-2</v>
      </c>
      <c r="CB361" s="38">
        <v>4.6185161216096192E-2</v>
      </c>
      <c r="CC361" s="38">
        <v>4.6149145887854605E-2</v>
      </c>
      <c r="CD361" s="38">
        <v>4.6213686091188748E-2</v>
      </c>
      <c r="CE361" s="38">
        <v>3.9357286717302598E-2</v>
      </c>
      <c r="CF361" s="38">
        <v>5.3473130571578445E-2</v>
      </c>
      <c r="CG361" s="38">
        <v>5.6840569722365543E-2</v>
      </c>
      <c r="CH361" s="38">
        <v>6.1298696528849179E-2</v>
      </c>
      <c r="CI361" s="38">
        <v>6.1354992166198101E-2</v>
      </c>
      <c r="CJ361" s="38">
        <v>6.5281692437835631E-2</v>
      </c>
      <c r="CK361" s="38">
        <v>6.3171932660471913E-2</v>
      </c>
      <c r="CL361" s="38">
        <v>6.1871344906903818E-2</v>
      </c>
      <c r="CM361" s="38">
        <v>6.1931738078479681E-2</v>
      </c>
      <c r="CN361" s="38">
        <v>6.3651732310555834E-2</v>
      </c>
      <c r="CO361" s="38">
        <v>6.5125955806281347E-2</v>
      </c>
      <c r="CP361" s="38">
        <v>6.3847900889717188E-2</v>
      </c>
      <c r="CQ361" s="38">
        <v>6.412149577507921E-2</v>
      </c>
      <c r="CR361" s="38">
        <v>6.181163640919763E-2</v>
      </c>
      <c r="CS361" s="38">
        <v>6.419499238073513E-2</v>
      </c>
      <c r="CT361" s="38">
        <v>6.1960140458140127E-2</v>
      </c>
    </row>
    <row r="362" spans="1:98" ht="14.5" x14ac:dyDescent="0.65">
      <c r="A362" s="77"/>
      <c r="B362" s="77"/>
      <c r="C362" s="38" t="s">
        <v>4</v>
      </c>
      <c r="D362" s="38" t="s">
        <v>5</v>
      </c>
      <c r="E362" s="38" t="s">
        <v>5</v>
      </c>
      <c r="F362" s="38" t="s">
        <v>5</v>
      </c>
      <c r="G362" s="38" t="s">
        <v>5</v>
      </c>
      <c r="H362" s="38" t="s">
        <v>5</v>
      </c>
      <c r="I362" s="38" t="s">
        <v>5</v>
      </c>
      <c r="J362" s="38" t="s">
        <v>5</v>
      </c>
      <c r="K362" s="38" t="s">
        <v>5</v>
      </c>
      <c r="L362" s="38" t="s">
        <v>5</v>
      </c>
      <c r="M362" s="38" t="s">
        <v>5</v>
      </c>
      <c r="N362" s="38" t="s">
        <v>5</v>
      </c>
      <c r="O362" s="38" t="s">
        <v>5</v>
      </c>
      <c r="P362" s="38" t="s">
        <v>5</v>
      </c>
      <c r="Q362" s="38" t="s">
        <v>5</v>
      </c>
      <c r="R362" s="38" t="s">
        <v>5</v>
      </c>
      <c r="S362" s="38" t="s">
        <v>5</v>
      </c>
      <c r="T362" s="38" t="s">
        <v>5</v>
      </c>
      <c r="U362" s="38" t="s">
        <v>5</v>
      </c>
      <c r="V362" s="38" t="s">
        <v>5</v>
      </c>
      <c r="W362" s="38" t="s">
        <v>5</v>
      </c>
      <c r="X362" s="38" t="s">
        <v>5</v>
      </c>
      <c r="Y362" s="38" t="s">
        <v>5</v>
      </c>
      <c r="Z362" s="38" t="s">
        <v>5</v>
      </c>
      <c r="AA362" s="38" t="s">
        <v>5</v>
      </c>
      <c r="AB362" s="38" t="s">
        <v>5</v>
      </c>
      <c r="AC362" s="38" t="s">
        <v>5</v>
      </c>
      <c r="AD362" s="38" t="s">
        <v>5</v>
      </c>
      <c r="AE362" s="38" t="s">
        <v>5</v>
      </c>
      <c r="AF362" s="38" t="s">
        <v>5</v>
      </c>
      <c r="AG362" s="38" t="s">
        <v>5</v>
      </c>
      <c r="AH362" s="38" t="s">
        <v>5</v>
      </c>
      <c r="AI362" s="38" t="s">
        <v>5</v>
      </c>
      <c r="AJ362" s="38" t="s">
        <v>5</v>
      </c>
      <c r="AK362" s="38" t="s">
        <v>5</v>
      </c>
      <c r="AL362" s="38" t="s">
        <v>5</v>
      </c>
      <c r="AM362" s="38" t="s">
        <v>5</v>
      </c>
      <c r="AN362" s="38" t="s">
        <v>5</v>
      </c>
      <c r="AO362" s="38" t="s">
        <v>5</v>
      </c>
      <c r="AP362" s="38" t="s">
        <v>5</v>
      </c>
      <c r="AQ362" s="38" t="s">
        <v>5</v>
      </c>
      <c r="AR362" s="38" t="s">
        <v>5</v>
      </c>
      <c r="AS362" s="38" t="s">
        <v>5</v>
      </c>
      <c r="AT362" s="38" t="s">
        <v>5</v>
      </c>
      <c r="AU362" s="38" t="s">
        <v>5</v>
      </c>
      <c r="AV362" s="38" t="s">
        <v>5</v>
      </c>
      <c r="AW362" s="38" t="s">
        <v>5</v>
      </c>
      <c r="AX362" s="38" t="s">
        <v>5</v>
      </c>
      <c r="AY362" s="38" t="s">
        <v>5</v>
      </c>
      <c r="AZ362" s="38" t="s">
        <v>5</v>
      </c>
      <c r="BA362" s="38" t="s">
        <v>5</v>
      </c>
      <c r="BB362" s="38" t="s">
        <v>5</v>
      </c>
      <c r="BC362" s="38" t="s">
        <v>5</v>
      </c>
      <c r="BD362" s="38" t="s">
        <v>5</v>
      </c>
      <c r="BE362" s="38" t="s">
        <v>5</v>
      </c>
      <c r="BF362" s="38" t="s">
        <v>5</v>
      </c>
      <c r="BG362" s="38" t="s">
        <v>5</v>
      </c>
      <c r="BH362" s="38" t="s">
        <v>5</v>
      </c>
      <c r="BI362" s="38" t="s">
        <v>5</v>
      </c>
      <c r="BJ362" s="38" t="s">
        <v>5</v>
      </c>
      <c r="BK362" s="38" t="s">
        <v>5</v>
      </c>
      <c r="BL362" s="38" t="s">
        <v>5</v>
      </c>
      <c r="BM362" s="38" t="s">
        <v>5</v>
      </c>
      <c r="BN362" s="38" t="s">
        <v>5</v>
      </c>
      <c r="BO362" s="38" t="s">
        <v>5</v>
      </c>
      <c r="BP362" s="38" t="s">
        <v>5</v>
      </c>
      <c r="BQ362" s="38" t="s">
        <v>5</v>
      </c>
      <c r="BR362" s="38" t="s">
        <v>5</v>
      </c>
      <c r="BS362" s="38" t="s">
        <v>5</v>
      </c>
      <c r="BT362" s="38" t="s">
        <v>5</v>
      </c>
      <c r="BU362" s="38" t="s">
        <v>5</v>
      </c>
      <c r="BV362" s="38" t="s">
        <v>5</v>
      </c>
      <c r="BW362" s="38" t="s">
        <v>5</v>
      </c>
      <c r="BX362" s="38" t="s">
        <v>5</v>
      </c>
      <c r="BY362" s="38" t="s">
        <v>5</v>
      </c>
      <c r="BZ362" s="38" t="s">
        <v>5</v>
      </c>
      <c r="CA362" s="38" t="s">
        <v>5</v>
      </c>
      <c r="CB362" s="38" t="s">
        <v>5</v>
      </c>
      <c r="CC362" s="38" t="s">
        <v>5</v>
      </c>
      <c r="CD362" s="38" t="s">
        <v>5</v>
      </c>
      <c r="CE362" s="38" t="s">
        <v>5</v>
      </c>
      <c r="CF362" s="38" t="s">
        <v>5</v>
      </c>
      <c r="CG362" s="38" t="s">
        <v>5</v>
      </c>
      <c r="CH362" s="38" t="s">
        <v>5</v>
      </c>
      <c r="CI362" s="38" t="s">
        <v>5</v>
      </c>
      <c r="CJ362" s="38" t="s">
        <v>5</v>
      </c>
      <c r="CK362" s="38" t="s">
        <v>5</v>
      </c>
      <c r="CL362" s="38" t="s">
        <v>5</v>
      </c>
      <c r="CM362" s="38" t="s">
        <v>5</v>
      </c>
      <c r="CN362" s="38" t="s">
        <v>5</v>
      </c>
      <c r="CO362" s="38" t="s">
        <v>5</v>
      </c>
      <c r="CP362" s="38" t="s">
        <v>5</v>
      </c>
      <c r="CQ362" s="38" t="s">
        <v>5</v>
      </c>
      <c r="CR362" s="38" t="s">
        <v>5</v>
      </c>
      <c r="CS362" s="38" t="s">
        <v>5</v>
      </c>
      <c r="CT362" s="38" t="s">
        <v>5</v>
      </c>
    </row>
    <row r="363" spans="1:98" ht="14.5" x14ac:dyDescent="0.65">
      <c r="A363" s="77"/>
      <c r="B363" s="78"/>
      <c r="C363" s="38" t="s">
        <v>6</v>
      </c>
      <c r="D363" s="38">
        <v>8.4489629135146137E-3</v>
      </c>
      <c r="E363" s="38">
        <v>1.0118843636772274E-2</v>
      </c>
      <c r="F363" s="38">
        <v>1.1817382905593324E-2</v>
      </c>
      <c r="G363" s="38">
        <v>1.2928785405207786E-2</v>
      </c>
      <c r="H363" s="38">
        <v>1.4060719894104359E-2</v>
      </c>
      <c r="I363" s="38">
        <v>1.4932353708583318E-2</v>
      </c>
      <c r="J363" s="38">
        <v>1.5586598508328204E-2</v>
      </c>
      <c r="K363" s="38">
        <v>1.6199365712730101E-2</v>
      </c>
      <c r="L363" s="38">
        <v>1.5794581258318629E-2</v>
      </c>
      <c r="M363" s="38">
        <v>1.5429999802997182E-2</v>
      </c>
      <c r="N363" s="38">
        <v>1.5016940604162048E-2</v>
      </c>
      <c r="O363" s="38">
        <v>1.3597764072049719E-2</v>
      </c>
      <c r="P363" s="38">
        <v>1.22532075899539E-2</v>
      </c>
      <c r="Q363" s="38">
        <v>1.1036252204023437E-2</v>
      </c>
      <c r="R363" s="38">
        <v>9.9199037044496712E-3</v>
      </c>
      <c r="S363" s="38">
        <v>8.9325941859272253E-3</v>
      </c>
      <c r="T363" s="38">
        <v>1.04995177377251E-2</v>
      </c>
      <c r="U363" s="38">
        <v>1.2312920969976281E-2</v>
      </c>
      <c r="V363" s="38">
        <v>1.4433222634047524E-2</v>
      </c>
      <c r="W363" s="38">
        <v>1.6983392667168421E-2</v>
      </c>
      <c r="X363" s="38">
        <v>1.9881794973687979E-2</v>
      </c>
      <c r="Y363" s="38">
        <v>2.1695042508230542E-2</v>
      </c>
      <c r="Z363" s="38">
        <v>2.3509864700267769E-2</v>
      </c>
      <c r="AA363" s="38">
        <v>2.5823512891410841E-2</v>
      </c>
      <c r="AB363" s="38">
        <v>2.8352539757206884E-2</v>
      </c>
      <c r="AC363" s="38">
        <v>3.0225250602005004E-2</v>
      </c>
      <c r="AD363" s="38">
        <v>3.1580972801143359E-2</v>
      </c>
      <c r="AE363" s="38">
        <v>3.3902829132855333E-2</v>
      </c>
      <c r="AF363" s="38">
        <v>4.0200935813231198E-2</v>
      </c>
      <c r="AG363" s="38">
        <v>4.6895432508306453E-2</v>
      </c>
      <c r="AH363" s="38">
        <v>4.9661596999969929E-2</v>
      </c>
      <c r="AI363" s="38">
        <v>5.3143936383538433E-2</v>
      </c>
      <c r="AJ363" s="38">
        <v>5.0859666463305447E-2</v>
      </c>
      <c r="AK363" s="38">
        <v>5.2194087221876649E-2</v>
      </c>
      <c r="AL363" s="38">
        <v>4.9725467020667553E-2</v>
      </c>
      <c r="AM363" s="38">
        <v>5.4368354583659448E-2</v>
      </c>
      <c r="AN363" s="38">
        <v>5.801370118287015E-2</v>
      </c>
      <c r="AO363" s="38">
        <v>6.0582977583694873E-2</v>
      </c>
      <c r="AP363" s="38">
        <v>6.3689579184805029E-2</v>
      </c>
      <c r="AQ363" s="38">
        <v>6.4602014329581556E-2</v>
      </c>
      <c r="AR363" s="38">
        <v>6.6210407914284078E-2</v>
      </c>
      <c r="AS363" s="38">
        <v>6.459116434291326E-2</v>
      </c>
      <c r="AT363" s="38">
        <v>6.7685151511317238E-2</v>
      </c>
      <c r="AU363" s="38">
        <v>6.7653467258840305E-2</v>
      </c>
      <c r="AV363" s="38">
        <v>6.7650069306551749E-2</v>
      </c>
      <c r="AW363" s="38">
        <v>7.0670069502226665E-2</v>
      </c>
      <c r="AX363" s="38">
        <v>7.0814907370497365E-2</v>
      </c>
      <c r="AY363" s="38">
        <v>7.2299679368306655E-2</v>
      </c>
      <c r="AZ363" s="38">
        <v>7.2349910470798112E-2</v>
      </c>
      <c r="BA363" s="38">
        <v>7.3983229221511862E-2</v>
      </c>
      <c r="BB363" s="38">
        <v>8.7411591239195396E-2</v>
      </c>
      <c r="BC363" s="38">
        <v>8.7362316289887262E-2</v>
      </c>
      <c r="BD363" s="38">
        <v>8.8389029964927465E-2</v>
      </c>
      <c r="BE363" s="38">
        <v>9.0884835435125863E-2</v>
      </c>
      <c r="BF363" s="38">
        <v>9.0707887199660234E-2</v>
      </c>
      <c r="BG363" s="38">
        <v>8.9852003143900183E-2</v>
      </c>
      <c r="BH363" s="38">
        <v>9.2637853115105639E-2</v>
      </c>
      <c r="BI363" s="38">
        <v>9.2571289949154478E-2</v>
      </c>
      <c r="BJ363" s="38">
        <v>9.4237268530149132E-2</v>
      </c>
      <c r="BK363" s="38">
        <v>9.3515781026280762E-2</v>
      </c>
      <c r="BL363" s="38">
        <v>9.2389255915404422E-2</v>
      </c>
      <c r="BM363" s="38">
        <v>8.2983918590346234E-2</v>
      </c>
      <c r="BN363" s="38">
        <v>8.0041152488366296E-2</v>
      </c>
      <c r="BO363" s="38">
        <v>7.0749055638698335E-2</v>
      </c>
      <c r="BP363" s="38">
        <v>6.1528431091468251E-2</v>
      </c>
      <c r="BQ363" s="38">
        <v>5.2061936873356938E-2</v>
      </c>
      <c r="BR363" s="38">
        <v>4.4028908327128108E-2</v>
      </c>
      <c r="BS363" s="38">
        <v>4.2920497496405294E-2</v>
      </c>
      <c r="BT363" s="38">
        <v>3.9308502702621671E-2</v>
      </c>
      <c r="BU363" s="38">
        <v>3.9357924015669524E-2</v>
      </c>
      <c r="BV363" s="38">
        <v>4.5074259290314431E-2</v>
      </c>
      <c r="BW363" s="38">
        <v>4.5053948578693916E-2</v>
      </c>
      <c r="BX363" s="38">
        <v>4.5080878248797925E-2</v>
      </c>
      <c r="BY363" s="38">
        <v>4.5030153865645392E-2</v>
      </c>
      <c r="BZ363" s="38">
        <v>4.6067660236607938E-2</v>
      </c>
      <c r="CA363" s="38">
        <v>4.6095234969850185E-2</v>
      </c>
      <c r="CB363" s="38">
        <v>4.6185161216096192E-2</v>
      </c>
      <c r="CC363" s="38">
        <v>4.6149145887854605E-2</v>
      </c>
      <c r="CD363" s="38">
        <v>4.6213686091188748E-2</v>
      </c>
      <c r="CE363" s="38">
        <v>3.9357286717302598E-2</v>
      </c>
      <c r="CF363" s="38">
        <v>5.3473130571578445E-2</v>
      </c>
      <c r="CG363" s="38">
        <v>5.6840569722365543E-2</v>
      </c>
      <c r="CH363" s="38">
        <v>6.1298696528849179E-2</v>
      </c>
      <c r="CI363" s="38">
        <v>6.1354992166198101E-2</v>
      </c>
      <c r="CJ363" s="38">
        <v>6.5281692437835631E-2</v>
      </c>
      <c r="CK363" s="38">
        <v>6.3171932660471913E-2</v>
      </c>
      <c r="CL363" s="38">
        <v>6.1871344906903818E-2</v>
      </c>
      <c r="CM363" s="38">
        <v>6.1931738078479681E-2</v>
      </c>
      <c r="CN363" s="38">
        <v>6.3651732310555834E-2</v>
      </c>
      <c r="CO363" s="38">
        <v>6.5125955806281347E-2</v>
      </c>
      <c r="CP363" s="38">
        <v>6.3847900889717188E-2</v>
      </c>
      <c r="CQ363" s="38">
        <v>6.412149577507921E-2</v>
      </c>
      <c r="CR363" s="38">
        <v>6.181163640919763E-2</v>
      </c>
      <c r="CS363" s="38">
        <v>6.419499238073513E-2</v>
      </c>
      <c r="CT363" s="38">
        <v>6.1960140458140127E-2</v>
      </c>
    </row>
    <row r="364" spans="1:98" ht="14.5" x14ac:dyDescent="0.65">
      <c r="A364" s="77"/>
      <c r="B364" s="76" t="s">
        <v>15</v>
      </c>
      <c r="C364" s="38" t="s">
        <v>3</v>
      </c>
      <c r="D364" s="38">
        <v>3.6559586999999999E-6</v>
      </c>
      <c r="E364" s="38">
        <v>4.0610154999999996E-6</v>
      </c>
      <c r="F364" s="38">
        <v>4.2617199E-6</v>
      </c>
      <c r="G364" s="38">
        <v>4.6244635999999996E-6</v>
      </c>
      <c r="H364" s="38">
        <v>5.1209240000000002E-6</v>
      </c>
      <c r="I364" s="38">
        <v>5.6734669999999997E-6</v>
      </c>
      <c r="J364" s="38">
        <v>6.3170201000000003E-6</v>
      </c>
      <c r="K364" s="38">
        <v>6.7151191999999996E-6</v>
      </c>
      <c r="L364" s="38">
        <v>6.6434769999999996E-6</v>
      </c>
      <c r="M364" s="38">
        <v>6.4419922E-6</v>
      </c>
      <c r="N364" s="38">
        <v>6.3725837000000004E-6</v>
      </c>
      <c r="O364" s="38">
        <v>5.1335393999999998E-6</v>
      </c>
      <c r="P364" s="38">
        <v>2.9703262999999999E-6</v>
      </c>
      <c r="Q364" s="38">
        <v>2.6830954E-6</v>
      </c>
      <c r="R364" s="38">
        <v>3.0710744E-6</v>
      </c>
      <c r="S364" s="38">
        <v>3.0534411999999998E-6</v>
      </c>
      <c r="T364" s="38">
        <v>4.2846238000000004E-6</v>
      </c>
      <c r="U364" s="38">
        <v>5.2329093999999997E-6</v>
      </c>
      <c r="V364" s="38">
        <v>6.1976516999999997E-6</v>
      </c>
      <c r="W364" s="38">
        <v>7.5232187999999998E-6</v>
      </c>
      <c r="X364" s="38">
        <v>8.8729194999999994E-6</v>
      </c>
      <c r="Y364" s="38">
        <v>9.7647104000000003E-6</v>
      </c>
      <c r="Z364" s="38">
        <v>1.0642519E-5</v>
      </c>
      <c r="AA364" s="38">
        <v>1.1757773100000001E-5</v>
      </c>
      <c r="AB364" s="38">
        <v>1.2919561200000001E-5</v>
      </c>
      <c r="AC364" s="38">
        <v>1.36738412E-5</v>
      </c>
      <c r="AD364" s="38">
        <v>1.44407594E-5</v>
      </c>
      <c r="AE364" s="38">
        <v>1.5450808399999999E-5</v>
      </c>
      <c r="AF364" s="38">
        <v>1.7902282299999999E-5</v>
      </c>
      <c r="AG364" s="38">
        <v>2.0116858399999999E-5</v>
      </c>
      <c r="AH364" s="38">
        <v>2.0880837300000001E-5</v>
      </c>
      <c r="AI364" s="38">
        <v>2.2640260699999999E-5</v>
      </c>
      <c r="AJ364" s="38">
        <v>2.27295191E-5</v>
      </c>
      <c r="AK364" s="38">
        <v>2.3620651600000001E-5</v>
      </c>
      <c r="AL364" s="38">
        <v>2.2871531099999999E-5</v>
      </c>
      <c r="AM364" s="38">
        <v>2.4559379300000001E-5</v>
      </c>
      <c r="AN364" s="38">
        <v>2.6909811899999999E-5</v>
      </c>
      <c r="AO364" s="38">
        <v>2.8432472199999999E-5</v>
      </c>
      <c r="AP364" s="38">
        <v>2.95884415E-5</v>
      </c>
      <c r="AQ364" s="38">
        <v>3.0230784800000001E-5</v>
      </c>
      <c r="AR364" s="38">
        <v>3.1251857300000002E-5</v>
      </c>
      <c r="AS364" s="38">
        <v>3.0929325100000002E-5</v>
      </c>
      <c r="AT364" s="38">
        <v>3.2493272499999997E-5</v>
      </c>
      <c r="AU364" s="38">
        <v>3.2709493100000002E-5</v>
      </c>
      <c r="AV364" s="38">
        <v>3.29254032E-5</v>
      </c>
      <c r="AW364" s="38">
        <v>3.4421915799999997E-5</v>
      </c>
      <c r="AX364" s="38">
        <v>3.4501875599999997E-5</v>
      </c>
      <c r="AY364" s="38">
        <v>3.5456677399999999E-5</v>
      </c>
      <c r="AZ364" s="38">
        <v>3.5452770100000003E-5</v>
      </c>
      <c r="BA364" s="38">
        <v>3.6350973399999997E-5</v>
      </c>
      <c r="BB364" s="38">
        <v>4.1670559199999998E-5</v>
      </c>
      <c r="BC364" s="38">
        <v>4.1643413799999997E-5</v>
      </c>
      <c r="BD364" s="38">
        <v>4.2270279400000003E-5</v>
      </c>
      <c r="BE364" s="38">
        <v>4.3679871400000002E-5</v>
      </c>
      <c r="BF364" s="38">
        <v>4.3672913800000002E-5</v>
      </c>
      <c r="BG364" s="38">
        <v>4.3496265100000001E-5</v>
      </c>
      <c r="BH364" s="38">
        <v>4.4727122700000002E-5</v>
      </c>
      <c r="BI364" s="38">
        <v>4.4897005099999999E-5</v>
      </c>
      <c r="BJ364" s="38">
        <v>4.5391240299999998E-5</v>
      </c>
      <c r="BK364" s="38">
        <v>4.5453866800000002E-5</v>
      </c>
      <c r="BL364" s="38">
        <v>4.4882881799999998E-5</v>
      </c>
      <c r="BM364" s="38">
        <v>4.0980813899999999E-5</v>
      </c>
      <c r="BN364" s="38">
        <v>3.9244018800000001E-5</v>
      </c>
      <c r="BO364" s="38">
        <v>3.3768812099999999E-5</v>
      </c>
      <c r="BP364" s="38">
        <v>2.8671248399999999E-5</v>
      </c>
      <c r="BQ364" s="38">
        <v>2.37251852E-5</v>
      </c>
      <c r="BR364" s="38">
        <v>2.04884596E-5</v>
      </c>
      <c r="BS364" s="38">
        <v>2.02663046E-5</v>
      </c>
      <c r="BT364" s="38">
        <v>1.9139459500000001E-5</v>
      </c>
      <c r="BU364" s="38">
        <v>1.95491486E-5</v>
      </c>
      <c r="BV364" s="38">
        <v>2.23330435E-5</v>
      </c>
      <c r="BW364" s="38">
        <v>2.25298793E-5</v>
      </c>
      <c r="BX364" s="38">
        <v>2.25553261E-5</v>
      </c>
      <c r="BY364" s="38">
        <v>2.2699699500000001E-5</v>
      </c>
      <c r="BZ364" s="38">
        <v>2.32820341E-5</v>
      </c>
      <c r="CA364" s="38">
        <v>2.3188852799999999E-5</v>
      </c>
      <c r="CB364" s="38">
        <v>2.3318272700000001E-5</v>
      </c>
      <c r="CC364" s="38">
        <v>2.33261367E-5</v>
      </c>
      <c r="CD364" s="38">
        <v>2.3355902500000001E-5</v>
      </c>
      <c r="CE364" s="38">
        <v>1.9913818899999999E-5</v>
      </c>
      <c r="CF364" s="38">
        <v>2.6807853599999999E-5</v>
      </c>
      <c r="CG364" s="38">
        <v>2.85283604E-5</v>
      </c>
      <c r="CH364" s="38">
        <v>3.0672672099999997E-5</v>
      </c>
      <c r="CI364" s="38">
        <v>3.0649401800000001E-5</v>
      </c>
      <c r="CJ364" s="38">
        <v>3.2524947700000001E-5</v>
      </c>
      <c r="CK364" s="38">
        <v>3.1710472200000001E-5</v>
      </c>
      <c r="CL364" s="38">
        <v>3.1147099000000003E-5</v>
      </c>
      <c r="CM364" s="38">
        <v>3.1159606700000003E-5</v>
      </c>
      <c r="CN364" s="38">
        <v>3.21249167E-5</v>
      </c>
      <c r="CO364" s="38">
        <v>3.2743485599999998E-5</v>
      </c>
      <c r="CP364" s="38">
        <v>3.2184695400000003E-5</v>
      </c>
      <c r="CQ364" s="38">
        <v>3.2210419100000003E-5</v>
      </c>
      <c r="CR364" s="38">
        <v>3.1131623000000001E-5</v>
      </c>
      <c r="CS364" s="38">
        <v>3.2054551100000001E-5</v>
      </c>
      <c r="CT364" s="38">
        <v>3.1120675700000001E-5</v>
      </c>
    </row>
    <row r="365" spans="1:98" ht="14.5" x14ac:dyDescent="0.65">
      <c r="A365" s="77"/>
      <c r="B365" s="77"/>
      <c r="C365" s="38" t="s">
        <v>4</v>
      </c>
      <c r="D365" s="38">
        <f>D366-D364</f>
        <v>-2.2778294821081818E-14</v>
      </c>
      <c r="E365" s="38">
        <f t="shared" ref="E365" si="4998">E366-E364</f>
        <v>1.8279793623706341E-6</v>
      </c>
      <c r="F365" s="38">
        <f t="shared" ref="F365" si="4999">F366-F364</f>
        <v>3.2491606610949393E-6</v>
      </c>
      <c r="G365" s="38">
        <f t="shared" ref="G365" si="5000">G366-G364</f>
        <v>4.3985214962393405E-6</v>
      </c>
      <c r="H365" s="38">
        <f t="shared" ref="H365" si="5001">H366-H364</f>
        <v>5.4792507587062515E-6</v>
      </c>
      <c r="I365" s="38">
        <f t="shared" ref="I365" si="5002">I366-I364</f>
        <v>6.5840436801266535E-6</v>
      </c>
      <c r="J365" s="38">
        <f t="shared" ref="J365" si="5003">J366-J364</f>
        <v>7.7271132172684621E-6</v>
      </c>
      <c r="K365" s="38">
        <f t="shared" ref="K365" si="5004">K366-K364</f>
        <v>8.9406511317358578E-6</v>
      </c>
      <c r="L365" s="38">
        <f t="shared" ref="L365" si="5005">L366-L364</f>
        <v>1.0070532955706003E-5</v>
      </c>
      <c r="M365" s="38">
        <f t="shared" ref="M365" si="5006">M366-M364</f>
        <v>1.0912092312185285E-5</v>
      </c>
      <c r="N365" s="38">
        <f t="shared" ref="N365" si="5007">N366-N364</f>
        <v>1.1492646606977806E-5</v>
      </c>
      <c r="O365" s="38">
        <f t="shared" ref="O365" si="5008">O366-O364</f>
        <v>1.1947824177071777E-5</v>
      </c>
      <c r="P365" s="38">
        <f t="shared" ref="P365" si="5009">P366-P364</f>
        <v>1.1699273391972515E-5</v>
      </c>
      <c r="Q365" s="38">
        <f t="shared" ref="Q365" si="5010">Q366-Q364</f>
        <v>1.0512473340852767E-5</v>
      </c>
      <c r="R365" s="38">
        <f t="shared" ref="R365" si="5011">R366-R364</f>
        <v>9.591459248121052E-6</v>
      </c>
      <c r="S365" s="38">
        <f t="shared" ref="S365" si="5012">S366-S364</f>
        <v>9.0997125903061173E-6</v>
      </c>
      <c r="T365" s="38">
        <f t="shared" ref="T365" si="5013">T366-T364</f>
        <v>8.6846462470898892E-6</v>
      </c>
      <c r="U365" s="38">
        <f t="shared" ref="U365" si="5014">U366-U364</f>
        <v>8.9431466812548504E-6</v>
      </c>
      <c r="V365" s="38">
        <f t="shared" ref="V365" si="5015">V366-V364</f>
        <v>9.5256956338405437E-6</v>
      </c>
      <c r="W365" s="38">
        <f t="shared" ref="W365" si="5016">W366-W364</f>
        <v>1.0390685259485327E-5</v>
      </c>
      <c r="X365" s="38">
        <f t="shared" ref="X365" si="5017">X366-X364</f>
        <v>1.1665436717883098E-5</v>
      </c>
      <c r="Y365" s="38">
        <f t="shared" ref="Y365" si="5018">Y366-Y364</f>
        <v>1.3266217594243543E-5</v>
      </c>
      <c r="Z365" s="38">
        <f t="shared" ref="Z365" si="5019">Z366-Z364</f>
        <v>1.4916900325142971E-5</v>
      </c>
      <c r="AA365" s="38">
        <f t="shared" ref="AA365" si="5020">AA366-AA364</f>
        <v>1.6624703145908085E-5</v>
      </c>
      <c r="AB365" s="38">
        <f t="shared" ref="AB365" si="5021">AB366-AB364</f>
        <v>1.8529947701469429E-5</v>
      </c>
      <c r="AC365" s="38">
        <f t="shared" ref="AC365" si="5022">AC366-AC364</f>
        <v>2.0579562838413233E-5</v>
      </c>
      <c r="AD365" s="38">
        <f t="shared" ref="AD365" si="5023">AD366-AD364</f>
        <v>2.2531241109348692E-5</v>
      </c>
      <c r="AE365" s="38">
        <f t="shared" ref="AE365" si="5024">AE366-AE364</f>
        <v>2.444407605001283E-5</v>
      </c>
      <c r="AF365" s="38">
        <f t="shared" ref="AF365" si="5025">AF366-AF364</f>
        <v>2.6434981796120251E-5</v>
      </c>
      <c r="AG365" s="38">
        <f t="shared" ref="AG365" si="5026">AG366-AG364</f>
        <v>2.9199766559520171E-5</v>
      </c>
      <c r="AH365" s="38">
        <f t="shared" ref="AH365" si="5027">AH366-AH364</f>
        <v>3.236476914687279E-5</v>
      </c>
      <c r="AI365" s="38">
        <f t="shared" ref="AI365" si="5028">AI366-AI364</f>
        <v>3.5111648628390307E-5</v>
      </c>
      <c r="AJ365" s="38">
        <f t="shared" ref="AJ365" si="5029">AJ366-AJ364</f>
        <v>3.8137235315949402E-5</v>
      </c>
      <c r="AK365" s="38">
        <f t="shared" ref="AK365" si="5030">AK366-AK364</f>
        <v>4.049856028072457E-5</v>
      </c>
      <c r="AL365" s="38">
        <f t="shared" ref="AL365" si="5031">AL366-AL364</f>
        <v>4.2852600527510331E-5</v>
      </c>
      <c r="AM365" s="38">
        <f t="shared" ref="AM365" si="5032">AM366-AM364</f>
        <v>4.4340415994808627E-5</v>
      </c>
      <c r="AN365" s="38">
        <f t="shared" ref="AN365" si="5033">AN366-AN364</f>
        <v>4.6442369108037565E-5</v>
      </c>
      <c r="AO365" s="38">
        <f t="shared" ref="AO365" si="5034">AO366-AO364</f>
        <v>4.9251490872401761E-5</v>
      </c>
      <c r="AP365" s="38">
        <f t="shared" ref="AP365" si="5035">AP366-AP364</f>
        <v>5.2108041566431297E-5</v>
      </c>
      <c r="AQ365" s="38">
        <f t="shared" ref="AQ365" si="5036">AQ366-AQ364</f>
        <v>5.4845493362147801E-5</v>
      </c>
      <c r="AR365" s="38">
        <f t="shared" ref="AR365" si="5037">AR366-AR364</f>
        <v>5.7302617585891533E-5</v>
      </c>
      <c r="AS365" s="38">
        <f t="shared" ref="AS365" si="5038">AS366-AS364</f>
        <v>5.978673545096744E-5</v>
      </c>
      <c r="AT365" s="38">
        <f t="shared" ref="AT365" si="5039">AT366-AT364</f>
        <v>6.1592195153983538E-5</v>
      </c>
      <c r="AU365" s="38">
        <f t="shared" ref="AU365" si="5040">AU366-AU364</f>
        <v>6.3876977839255378E-5</v>
      </c>
      <c r="AV365" s="38">
        <f t="shared" ref="AV365" si="5041">AV366-AV364</f>
        <v>6.5810447828091364E-5</v>
      </c>
      <c r="AW365" s="38">
        <f t="shared" ref="AW365" si="5042">AW366-AW364</f>
        <v>6.7482841215096064E-5</v>
      </c>
      <c r="AX365" s="38">
        <f t="shared" ref="AX365" si="5043">AX366-AX364</f>
        <v>6.9611036079499707E-5</v>
      </c>
      <c r="AY365" s="38">
        <f t="shared" ref="AY365" si="5044">AY366-AY364</f>
        <v>7.1314865435543408E-5</v>
      </c>
      <c r="AZ365" s="38">
        <f t="shared" ref="AZ365" si="5045">AZ366-AZ364</f>
        <v>7.3143983831310637E-5</v>
      </c>
      <c r="BA365" s="38">
        <f t="shared" ref="BA365" si="5046">BA366-BA364</f>
        <v>7.4595138689899544E-5</v>
      </c>
      <c r="BB365" s="38">
        <f t="shared" ref="BB365" si="5047">BB366-BB364</f>
        <v>7.6304608487701042E-5</v>
      </c>
      <c r="BC365" s="38">
        <f t="shared" ref="BC365" si="5048">BC366-BC364</f>
        <v>8.0279084426786493E-5</v>
      </c>
      <c r="BD365" s="38">
        <f t="shared" ref="BD365" si="5049">BD366-BD364</f>
        <v>8.3183969492113779E-5</v>
      </c>
      <c r="BE365" s="38">
        <f t="shared" ref="BE365" si="5050">BE366-BE364</f>
        <v>8.5806109285681997E-5</v>
      </c>
      <c r="BF365" s="38">
        <f t="shared" ref="BF365" si="5051">BF366-BF364</f>
        <v>8.8588761876300885E-5</v>
      </c>
      <c r="BG365" s="38">
        <f t="shared" ref="BG365" si="5052">BG366-BG364</f>
        <v>9.0827039980104815E-5</v>
      </c>
      <c r="BH365" s="38">
        <f t="shared" ref="BH365" si="5053">BH366-BH364</f>
        <v>9.2577814290761005E-5</v>
      </c>
      <c r="BI365" s="38">
        <f t="shared" ref="BI365" si="5054">BI366-BI364</f>
        <v>9.4732745685834248E-5</v>
      </c>
      <c r="BJ365" s="38">
        <f t="shared" ref="BJ365" si="5055">BJ366-BJ364</f>
        <v>9.6506759143275803E-5</v>
      </c>
      <c r="BK365" s="38">
        <f t="shared" ref="BK365" si="5056">BK366-BK364</f>
        <v>9.8262794518046083E-5</v>
      </c>
      <c r="BL365" s="38">
        <f t="shared" ref="BL365" si="5057">BL366-BL364</f>
        <v>9.9690192883681984E-5</v>
      </c>
      <c r="BM365" s="38">
        <f t="shared" ref="BM365" si="5058">BM366-BM364</f>
        <v>1.0060465923742863E-4</v>
      </c>
      <c r="BN365" s="38">
        <f t="shared" ref="BN365" si="5059">BN366-BN364</f>
        <v>9.9525537952026221E-5</v>
      </c>
      <c r="BO365" s="38">
        <f t="shared" ref="BO365" si="5060">BO366-BO364</f>
        <v>9.8173366656842295E-5</v>
      </c>
      <c r="BP365" s="38">
        <f t="shared" ref="BP365" si="5061">BP366-BP364</f>
        <v>9.4567973772152341E-5</v>
      </c>
      <c r="BQ365" s="38">
        <f t="shared" ref="BQ365" si="5062">BQ366-BQ364</f>
        <v>8.9608369997714067E-5</v>
      </c>
      <c r="BR365" s="38">
        <f t="shared" ref="BR365" si="5063">BR366-BR364</f>
        <v>8.3578134212845351E-5</v>
      </c>
      <c r="BS365" s="38">
        <f t="shared" ref="BS365" si="5064">BS366-BS364</f>
        <v>7.7671457862789263E-5</v>
      </c>
      <c r="BT365" s="38">
        <f t="shared" ref="BT365" si="5065">BT366-BT364</f>
        <v>7.3144952172593392E-5</v>
      </c>
      <c r="BU365" s="38">
        <f t="shared" ref="BU365" si="5066">BU366-BU364</f>
        <v>6.9027553796884803E-5</v>
      </c>
      <c r="BV365" s="38">
        <f t="shared" ref="BV365" si="5067">BV366-BV364</f>
        <v>6.5964666775028319E-5</v>
      </c>
      <c r="BW365" s="38">
        <f t="shared" ref="BW365" si="5068">BW366-BW364</f>
        <v>6.4882791370632348E-5</v>
      </c>
      <c r="BX365" s="38">
        <f t="shared" ref="BX365" si="5069">BX366-BX364</f>
        <v>6.3884121256246282E-5</v>
      </c>
      <c r="BY365" s="38">
        <f t="shared" ref="BY365" si="5070">BY366-BY364</f>
        <v>6.3110746482208699E-5</v>
      </c>
      <c r="BZ365" s="38">
        <f t="shared" ref="BZ365" si="5071">BZ366-BZ364</f>
        <v>6.2628009910552194E-5</v>
      </c>
      <c r="CA365" s="38">
        <f t="shared" ref="CA365" si="5072">CA366-CA364</f>
        <v>6.2636987824438622E-5</v>
      </c>
      <c r="CB365" s="38">
        <f t="shared" ref="CB365" si="5073">CB366-CB364</f>
        <v>6.2644654312214861E-5</v>
      </c>
      <c r="CC365" s="38">
        <f t="shared" ref="CC365" si="5074">CC366-CC364</f>
        <v>6.2842190591939846E-5</v>
      </c>
      <c r="CD365" s="38">
        <f t="shared" ref="CD365" si="5075">CD366-CD364</f>
        <v>6.3066380641055888E-5</v>
      </c>
      <c r="CE365" s="38">
        <f t="shared" ref="CE365" si="5076">CE366-CE364</f>
        <v>6.3283363340482088E-5</v>
      </c>
      <c r="CF365" s="38">
        <f t="shared" ref="CF365" si="5077">CF366-CF364</f>
        <v>6.1815171343757071E-5</v>
      </c>
      <c r="CG365" s="38">
        <f t="shared" ref="CG365" si="5078">CG366-CG364</f>
        <v>6.4299524899773592E-5</v>
      </c>
      <c r="CH365" s="38">
        <f t="shared" ref="CH365" si="5079">CH366-CH364</f>
        <v>6.6796119760097268E-5</v>
      </c>
      <c r="CI365" s="38">
        <f t="shared" ref="CI365" si="5080">CI366-CI364</f>
        <v>6.9620586676060543E-5</v>
      </c>
      <c r="CJ365" s="38">
        <f t="shared" ref="CJ365" si="5081">CJ366-CJ364</f>
        <v>7.1716716357729716E-5</v>
      </c>
      <c r="CK365" s="38">
        <f t="shared" ref="CK365" si="5082">CK366-CK364</f>
        <v>7.435863469789424E-5</v>
      </c>
      <c r="CL365" s="38">
        <f t="shared" ref="CL365" si="5083">CL366-CL364</f>
        <v>7.597153726451171E-5</v>
      </c>
      <c r="CM365" s="38">
        <f t="shared" ref="CM365" si="5084">CM366-CM364</f>
        <v>7.7083737813924994E-5</v>
      </c>
      <c r="CN365" s="38">
        <f t="shared" ref="CN365" si="5085">CN366-CN364</f>
        <v>7.8103606965902283E-5</v>
      </c>
      <c r="CO365" s="38">
        <f t="shared" ref="CO365" si="5086">CO366-CO364</f>
        <v>7.9442747122545365E-5</v>
      </c>
      <c r="CP365" s="38">
        <f t="shared" ref="CP365" si="5087">CP366-CP364</f>
        <v>8.0842839061485516E-5</v>
      </c>
      <c r="CQ365" s="38">
        <f t="shared" ref="CQ365" si="5088">CQ366-CQ364</f>
        <v>8.1616432619405766E-5</v>
      </c>
      <c r="CR365" s="38">
        <f t="shared" ref="CR365" si="5089">CR366-CR364</f>
        <v>8.2285063597367934E-5</v>
      </c>
      <c r="CS365" s="38">
        <f t="shared" ref="CS365" si="5090">CS366-CS364</f>
        <v>8.2303834075503422E-5</v>
      </c>
      <c r="CT365" s="38">
        <f t="shared" ref="CT365" si="5091">CT366-CT364</f>
        <v>8.287506548738973E-5</v>
      </c>
    </row>
    <row r="366" spans="1:98" ht="14.5" x14ac:dyDescent="0.65">
      <c r="A366" s="78"/>
      <c r="B366" s="78"/>
      <c r="C366" s="38" t="s">
        <v>6</v>
      </c>
      <c r="D366" s="38">
        <v>3.6559586772217051E-6</v>
      </c>
      <c r="E366" s="38">
        <v>5.8889948623706337E-6</v>
      </c>
      <c r="F366" s="38">
        <v>7.5108805610949393E-6</v>
      </c>
      <c r="G366" s="38">
        <v>9.0229850962393402E-6</v>
      </c>
      <c r="H366" s="38">
        <v>1.0600174758706252E-5</v>
      </c>
      <c r="I366" s="38">
        <v>1.2257510680126653E-5</v>
      </c>
      <c r="J366" s="38">
        <v>1.4044133317268462E-5</v>
      </c>
      <c r="K366" s="38">
        <v>1.5655770331735857E-5</v>
      </c>
      <c r="L366" s="38">
        <v>1.6714009955706001E-5</v>
      </c>
      <c r="M366" s="38">
        <v>1.7354084512185285E-5</v>
      </c>
      <c r="N366" s="38">
        <v>1.7865230306977806E-5</v>
      </c>
      <c r="O366" s="38">
        <v>1.7081363577071778E-5</v>
      </c>
      <c r="P366" s="38">
        <v>1.4669599691972516E-5</v>
      </c>
      <c r="Q366" s="38">
        <v>1.3195568740852767E-5</v>
      </c>
      <c r="R366" s="38">
        <v>1.2662533648121052E-5</v>
      </c>
      <c r="S366" s="38">
        <v>1.2153153790306118E-5</v>
      </c>
      <c r="T366" s="38">
        <v>1.296927004708989E-5</v>
      </c>
      <c r="U366" s="38">
        <v>1.417605608125485E-5</v>
      </c>
      <c r="V366" s="38">
        <v>1.5723347333840544E-5</v>
      </c>
      <c r="W366" s="38">
        <v>1.7913904059485327E-5</v>
      </c>
      <c r="X366" s="38">
        <v>2.0538356217883098E-5</v>
      </c>
      <c r="Y366" s="38">
        <v>2.3030927994243544E-5</v>
      </c>
      <c r="Z366" s="38">
        <v>2.5559419325142972E-5</v>
      </c>
      <c r="AA366" s="38">
        <v>2.8382476245908087E-5</v>
      </c>
      <c r="AB366" s="38">
        <v>3.144950890146943E-5</v>
      </c>
      <c r="AC366" s="38">
        <v>3.4253404038413233E-5</v>
      </c>
      <c r="AD366" s="38">
        <v>3.6972000509348692E-5</v>
      </c>
      <c r="AE366" s="38">
        <v>3.9894884450012829E-5</v>
      </c>
      <c r="AF366" s="38">
        <v>4.433726409612025E-5</v>
      </c>
      <c r="AG366" s="38">
        <v>4.931662495952017E-5</v>
      </c>
      <c r="AH366" s="38">
        <v>5.3245606446872791E-5</v>
      </c>
      <c r="AI366" s="38">
        <v>5.7751909328390306E-5</v>
      </c>
      <c r="AJ366" s="38">
        <v>6.0866754415949399E-5</v>
      </c>
      <c r="AK366" s="38">
        <v>6.4119211880724568E-5</v>
      </c>
      <c r="AL366" s="38">
        <v>6.5724131627510333E-5</v>
      </c>
      <c r="AM366" s="38">
        <v>6.8899795294808625E-5</v>
      </c>
      <c r="AN366" s="38">
        <v>7.3352181008037564E-5</v>
      </c>
      <c r="AO366" s="38">
        <v>7.7683963072401756E-5</v>
      </c>
      <c r="AP366" s="38">
        <v>8.1696483066431296E-5</v>
      </c>
      <c r="AQ366" s="38">
        <v>8.5076278162147799E-5</v>
      </c>
      <c r="AR366" s="38">
        <v>8.8554474885891535E-5</v>
      </c>
      <c r="AS366" s="38">
        <v>9.0716060550967442E-5</v>
      </c>
      <c r="AT366" s="38">
        <v>9.4085467653983536E-5</v>
      </c>
      <c r="AU366" s="38">
        <v>9.6586470939255379E-5</v>
      </c>
      <c r="AV366" s="38">
        <v>9.8735851028091364E-5</v>
      </c>
      <c r="AW366" s="38">
        <v>1.0190475701509607E-4</v>
      </c>
      <c r="AX366" s="38">
        <v>1.0411291167949971E-4</v>
      </c>
      <c r="AY366" s="38">
        <v>1.067715428355434E-4</v>
      </c>
      <c r="AZ366" s="38">
        <v>1.0859675393131064E-4</v>
      </c>
      <c r="BA366" s="38">
        <v>1.1094611208989954E-4</v>
      </c>
      <c r="BB366" s="38">
        <v>1.1797516768770104E-4</v>
      </c>
      <c r="BC366" s="38">
        <v>1.2192249822678649E-4</v>
      </c>
      <c r="BD366" s="38">
        <v>1.2545424889211378E-4</v>
      </c>
      <c r="BE366" s="38">
        <v>1.2948598068568201E-4</v>
      </c>
      <c r="BF366" s="38">
        <v>1.3226167567630088E-4</v>
      </c>
      <c r="BG366" s="38">
        <v>1.3432330508010481E-4</v>
      </c>
      <c r="BH366" s="38">
        <v>1.3730493699076101E-4</v>
      </c>
      <c r="BI366" s="38">
        <v>1.3962975078583425E-4</v>
      </c>
      <c r="BJ366" s="38">
        <v>1.4189799944327579E-4</v>
      </c>
      <c r="BK366" s="38">
        <v>1.4371666131804609E-4</v>
      </c>
      <c r="BL366" s="38">
        <v>1.4457307468368198E-4</v>
      </c>
      <c r="BM366" s="38">
        <v>1.4158547313742863E-4</v>
      </c>
      <c r="BN366" s="38">
        <v>1.3876955675202622E-4</v>
      </c>
      <c r="BO366" s="38">
        <v>1.319421787568423E-4</v>
      </c>
      <c r="BP366" s="38">
        <v>1.2323922217215234E-4</v>
      </c>
      <c r="BQ366" s="38">
        <v>1.1333355519771406E-4</v>
      </c>
      <c r="BR366" s="38">
        <v>1.0406659381284535E-4</v>
      </c>
      <c r="BS366" s="38">
        <v>9.7937762462789257E-5</v>
      </c>
      <c r="BT366" s="38">
        <v>9.2284411672593393E-5</v>
      </c>
      <c r="BU366" s="38">
        <v>8.857670239688481E-5</v>
      </c>
      <c r="BV366" s="38">
        <v>8.8297710275028326E-5</v>
      </c>
      <c r="BW366" s="38">
        <v>8.7412670670632348E-5</v>
      </c>
      <c r="BX366" s="38">
        <v>8.6439447356246289E-5</v>
      </c>
      <c r="BY366" s="38">
        <v>8.5810445982208703E-5</v>
      </c>
      <c r="BZ366" s="38">
        <v>8.5910044010552197E-5</v>
      </c>
      <c r="CA366" s="38">
        <v>8.5825840624438615E-5</v>
      </c>
      <c r="CB366" s="38">
        <v>8.5962927012214863E-5</v>
      </c>
      <c r="CC366" s="38">
        <v>8.6168327291939853E-5</v>
      </c>
      <c r="CD366" s="38">
        <v>8.6422283141055883E-5</v>
      </c>
      <c r="CE366" s="38">
        <v>8.3197182240482087E-5</v>
      </c>
      <c r="CF366" s="38">
        <v>8.862302494375707E-5</v>
      </c>
      <c r="CG366" s="38">
        <v>9.2827885299773591E-5</v>
      </c>
      <c r="CH366" s="38">
        <v>9.7468791860097265E-5</v>
      </c>
      <c r="CI366" s="38">
        <v>1.0026998847606055E-4</v>
      </c>
      <c r="CJ366" s="38">
        <v>1.0424166405772971E-4</v>
      </c>
      <c r="CK366" s="38">
        <v>1.0606910689789424E-4</v>
      </c>
      <c r="CL366" s="38">
        <v>1.0711863626451171E-4</v>
      </c>
      <c r="CM366" s="38">
        <v>1.08243344513925E-4</v>
      </c>
      <c r="CN366" s="38">
        <v>1.1022852366590228E-4</v>
      </c>
      <c r="CO366" s="38">
        <v>1.1218623272254536E-4</v>
      </c>
      <c r="CP366" s="38">
        <v>1.1302753446148551E-4</v>
      </c>
      <c r="CQ366" s="38">
        <v>1.1382685171940577E-4</v>
      </c>
      <c r="CR366" s="38">
        <v>1.1341668659736794E-4</v>
      </c>
      <c r="CS366" s="38">
        <v>1.1435838517550342E-4</v>
      </c>
      <c r="CT366" s="38">
        <v>1.1399574118738972E-4</v>
      </c>
    </row>
    <row r="367" spans="1:98" ht="14.5" x14ac:dyDescent="0.65">
      <c r="A367" s="76" t="s">
        <v>69</v>
      </c>
      <c r="B367" s="76" t="s">
        <v>2</v>
      </c>
      <c r="C367" s="37" t="s">
        <v>3</v>
      </c>
      <c r="D367" s="38">
        <v>1.44500462</v>
      </c>
      <c r="E367" s="38">
        <v>1.3637173899999999</v>
      </c>
      <c r="F367" s="38">
        <v>1.29673401</v>
      </c>
      <c r="G367" s="38">
        <v>1.36608705</v>
      </c>
      <c r="H367" s="38">
        <v>1.3735240200000001</v>
      </c>
      <c r="I367" s="38">
        <v>1.3963382900000001</v>
      </c>
      <c r="J367" s="38">
        <v>1.42069376</v>
      </c>
      <c r="K367" s="38">
        <v>1.41006236</v>
      </c>
      <c r="L367" s="38">
        <v>1.33244849</v>
      </c>
      <c r="M367" s="38">
        <v>1.3675138899999999</v>
      </c>
      <c r="N367" s="38">
        <v>1.3480964900000001</v>
      </c>
      <c r="O367" s="38">
        <v>1.3964612999999999</v>
      </c>
      <c r="P367" s="38">
        <v>1.5079332599999999</v>
      </c>
      <c r="Q367" s="38">
        <v>1.5819712699999999</v>
      </c>
      <c r="R367" s="38">
        <v>1.7331576099999999</v>
      </c>
      <c r="S367" s="38">
        <v>1.3998948</v>
      </c>
      <c r="T367" s="38">
        <v>1.30930714</v>
      </c>
      <c r="U367" s="38">
        <v>1.35454659</v>
      </c>
      <c r="V367" s="38">
        <v>1.3472437100000001</v>
      </c>
      <c r="W367" s="38">
        <v>1.37139151</v>
      </c>
      <c r="X367" s="38">
        <v>1.47778476</v>
      </c>
      <c r="Y367" s="38">
        <v>1.50480182</v>
      </c>
      <c r="Z367" s="38">
        <v>1.5473091299999999</v>
      </c>
      <c r="AA367" s="38">
        <v>1.76424632</v>
      </c>
      <c r="AB367" s="38">
        <v>1.4987402999999999</v>
      </c>
      <c r="AC367" s="38">
        <v>1.58195364</v>
      </c>
      <c r="AD367" s="38">
        <v>1.62402593</v>
      </c>
      <c r="AE367" s="38">
        <v>1.55077317</v>
      </c>
      <c r="AF367" s="38">
        <v>1.5314037</v>
      </c>
      <c r="AG367" s="38">
        <v>1.42366112</v>
      </c>
      <c r="AH367" s="38">
        <v>1.49153158</v>
      </c>
      <c r="AI367" s="38">
        <v>1.5302119700000001</v>
      </c>
      <c r="AJ367" s="38">
        <v>1.6202510000000001</v>
      </c>
      <c r="AK367" s="38">
        <v>0.90368455999999997</v>
      </c>
      <c r="AL367" s="38">
        <v>1.2761039599999999</v>
      </c>
      <c r="AM367" s="38">
        <v>0.97486631000000001</v>
      </c>
      <c r="AN367" s="38">
        <v>0.92822064000000004</v>
      </c>
      <c r="AO367" s="38">
        <v>0.98236444999999994</v>
      </c>
      <c r="AP367" s="38">
        <v>1.2128834399999999</v>
      </c>
      <c r="AQ367" s="38">
        <v>1.33658214</v>
      </c>
      <c r="AR367" s="38">
        <v>1.55771243</v>
      </c>
      <c r="AS367" s="38">
        <v>1.7708121800000001</v>
      </c>
      <c r="AT367" s="38">
        <v>1.8594629499999999</v>
      </c>
      <c r="AU367" s="38">
        <v>1.99016656</v>
      </c>
      <c r="AV367" s="38">
        <v>2.1459874000000001</v>
      </c>
      <c r="AW367" s="38">
        <v>2.1094552599999998</v>
      </c>
      <c r="AX367" s="38">
        <v>2.1493780500000002</v>
      </c>
      <c r="AY367" s="38">
        <v>2.47416298</v>
      </c>
      <c r="AZ367" s="38">
        <v>2.6118847700000001</v>
      </c>
      <c r="BA367" s="38">
        <v>2.52009163</v>
      </c>
      <c r="BB367" s="38">
        <v>2.5756882700000001</v>
      </c>
      <c r="BC367" s="38">
        <v>2.5509457100000001</v>
      </c>
      <c r="BD367" s="38">
        <v>2.4081152800000001</v>
      </c>
      <c r="BE367" s="38">
        <v>2.5009121099999998</v>
      </c>
      <c r="BF367" s="38">
        <v>2.7598558799999999</v>
      </c>
      <c r="BG367" s="38">
        <v>2.66526445</v>
      </c>
      <c r="BH367" s="38">
        <v>2.7365849899999999</v>
      </c>
      <c r="BI367" s="38">
        <v>2.73109819</v>
      </c>
      <c r="BJ367" s="38">
        <v>2.8212710099999998</v>
      </c>
      <c r="BK367" s="38">
        <v>2.7812422699999999</v>
      </c>
      <c r="BL367" s="38">
        <v>2.6032938699999999</v>
      </c>
      <c r="BM367" s="38">
        <v>2.5509912400000001</v>
      </c>
      <c r="BN367" s="38">
        <v>2.5687354299999998</v>
      </c>
      <c r="BO367" s="38">
        <v>2.1826889600000001</v>
      </c>
      <c r="BP367" s="38">
        <v>1.9332715199999999</v>
      </c>
      <c r="BQ367" s="38">
        <v>2.1358961399999998</v>
      </c>
      <c r="BR367" s="38">
        <v>2.1415261600000002</v>
      </c>
      <c r="BS367" s="38">
        <v>2.1203376199999999</v>
      </c>
      <c r="BT367" s="38">
        <v>1.9890215</v>
      </c>
      <c r="BU367" s="38">
        <v>2.1261574699999999</v>
      </c>
      <c r="BV367" s="38">
        <v>2.3380667399999999</v>
      </c>
      <c r="BW367" s="38">
        <v>2.2289513300000001</v>
      </c>
      <c r="BX367" s="38">
        <v>2.021903</v>
      </c>
      <c r="BY367" s="38">
        <v>2.2667723799999999</v>
      </c>
      <c r="BZ367" s="38">
        <v>2.4923760700000002</v>
      </c>
      <c r="CA367" s="38">
        <v>2.8243441300000001</v>
      </c>
      <c r="CB367" s="38">
        <v>2.7636782100000001</v>
      </c>
      <c r="CC367" s="38">
        <v>3.63676559</v>
      </c>
      <c r="CD367" s="38">
        <v>3.3562349400000002</v>
      </c>
      <c r="CE367" s="38">
        <v>2.9872457899999998</v>
      </c>
      <c r="CF367" s="38">
        <v>3.9939403800000002</v>
      </c>
      <c r="CG367" s="38">
        <v>2.7069997400000001</v>
      </c>
      <c r="CH367" s="38">
        <v>3.45513008</v>
      </c>
      <c r="CI367" s="38">
        <v>3.5267111199999999</v>
      </c>
      <c r="CJ367" s="38">
        <v>3.5798791400000001</v>
      </c>
      <c r="CK367" s="38">
        <v>3.4452012999999999</v>
      </c>
      <c r="CL367" s="38">
        <v>3.1183260800000001</v>
      </c>
      <c r="CM367" s="38">
        <v>3.4027888900000001</v>
      </c>
      <c r="CN367" s="38">
        <v>3.4856416000000001</v>
      </c>
      <c r="CO367" s="38">
        <v>3.36115809</v>
      </c>
      <c r="CP367" s="38">
        <v>3.35588547</v>
      </c>
      <c r="CQ367" s="38">
        <v>3.60514365</v>
      </c>
      <c r="CR367" s="38">
        <v>3.6526542100000001</v>
      </c>
      <c r="CS367" s="38">
        <v>3.4136371699999999</v>
      </c>
      <c r="CT367" s="38">
        <v>3.34435722</v>
      </c>
    </row>
    <row r="368" spans="1:98" ht="14.5" x14ac:dyDescent="0.65">
      <c r="A368" s="77"/>
      <c r="B368" s="77"/>
      <c r="C368" s="37" t="s">
        <v>4</v>
      </c>
      <c r="D368" s="38" t="s">
        <v>67</v>
      </c>
      <c r="E368" s="38">
        <f>E369-E367</f>
        <v>7.1396332964668741E-2</v>
      </c>
      <c r="F368" s="38">
        <f t="shared" ref="F368" si="5092">F369-F367</f>
        <v>8.1371594477187559E-2</v>
      </c>
      <c r="G368" s="38">
        <f t="shared" ref="G368" si="5093">G369-G367</f>
        <v>8.6570992553108184E-2</v>
      </c>
      <c r="H368" s="38">
        <f t="shared" ref="H368" si="5094">H369-H367</f>
        <v>9.9884777269312552E-2</v>
      </c>
      <c r="I368" s="38">
        <f t="shared" ref="I368" si="5095">I369-I367</f>
        <v>0.11267798161688281</v>
      </c>
      <c r="J368" s="38">
        <f t="shared" ref="J368" si="5096">J369-J367</f>
        <v>0.12148760776075918</v>
      </c>
      <c r="K368" s="38">
        <f t="shared" ref="K368" si="5097">K369-K367</f>
        <v>0.13170488410910153</v>
      </c>
      <c r="L368" s="38">
        <f t="shared" ref="L368" si="5098">L369-L367</f>
        <v>0.14123341231615982</v>
      </c>
      <c r="M368" s="38">
        <f t="shared" ref="M368" si="5099">M369-M367</f>
        <v>0.14726849112055462</v>
      </c>
      <c r="N368" s="38">
        <f t="shared" ref="N368" si="5100">N369-N367</f>
        <v>0.15476629972491995</v>
      </c>
      <c r="O368" s="38">
        <f t="shared" ref="O368" si="5101">O369-O367</f>
        <v>0.15290944394148753</v>
      </c>
      <c r="P368" s="38">
        <f t="shared" ref="P368" si="5102">P369-P367</f>
        <v>0.15725811979552029</v>
      </c>
      <c r="Q368" s="38">
        <f t="shared" ref="Q368" si="5103">Q369-Q367</f>
        <v>0.15897690378172369</v>
      </c>
      <c r="R368" s="38">
        <f t="shared" ref="R368" si="5104">R369-R367</f>
        <v>0.17652967443716716</v>
      </c>
      <c r="S368" s="38">
        <f t="shared" ref="S368" si="5105">S369-S367</f>
        <v>0.19310109025034072</v>
      </c>
      <c r="T368" s="38">
        <f t="shared" ref="T368" si="5106">T369-T367</f>
        <v>0.18431994961205245</v>
      </c>
      <c r="U368" s="38">
        <f t="shared" ref="U368" si="5107">U369-U367</f>
        <v>0.18470171185091733</v>
      </c>
      <c r="V368" s="38">
        <f t="shared" ref="V368" si="5108">V369-V367</f>
        <v>0.19499671643785566</v>
      </c>
      <c r="W368" s="38">
        <f t="shared" ref="W368" si="5109">W369-W367</f>
        <v>0.21016230225257559</v>
      </c>
      <c r="X368" s="38">
        <f t="shared" ref="X368" si="5110">X369-X367</f>
        <v>0.2263893520893201</v>
      </c>
      <c r="Y368" s="38">
        <f t="shared" ref="Y368" si="5111">Y369-Y367</f>
        <v>0.2507789531903617</v>
      </c>
      <c r="Z368" s="38">
        <f t="shared" ref="Z368" si="5112">Z369-Z367</f>
        <v>0.27798170386546239</v>
      </c>
      <c r="AA368" s="38">
        <f t="shared" ref="AA368" si="5113">AA369-AA367</f>
        <v>0.30700823314589187</v>
      </c>
      <c r="AB368" s="38">
        <f t="shared" ref="AB368" si="5114">AB369-AB367</f>
        <v>0.35139659036920823</v>
      </c>
      <c r="AC368" s="38">
        <f t="shared" ref="AC368" si="5115">AC369-AC367</f>
        <v>0.37755518235275431</v>
      </c>
      <c r="AD368" s="38">
        <f t="shared" ref="AD368" si="5116">AD369-AD367</f>
        <v>0.41690955045839195</v>
      </c>
      <c r="AE368" s="38">
        <f t="shared" ref="AE368" si="5117">AE369-AE367</f>
        <v>0.45814169251917058</v>
      </c>
      <c r="AF368" s="38">
        <f t="shared" ref="AF368" si="5118">AF369-AF367</f>
        <v>0.4746845266111912</v>
      </c>
      <c r="AG368" s="38">
        <f t="shared" ref="AG368" si="5119">AG369-AG367</f>
        <v>0.51080450777919073</v>
      </c>
      <c r="AH368" s="38">
        <f t="shared" ref="AH368" si="5120">AH369-AH367</f>
        <v>0.53780269607700704</v>
      </c>
      <c r="AI368" s="38">
        <f t="shared" ref="AI368" si="5121">AI369-AI367</f>
        <v>0.58139259158005108</v>
      </c>
      <c r="AJ368" s="38">
        <f t="shared" ref="AJ368" si="5122">AJ369-AJ367</f>
        <v>0.63530971901334743</v>
      </c>
      <c r="AK368" s="38">
        <f t="shared" ref="AK368" si="5123">AK369-AK367</f>
        <v>0.69397538139305215</v>
      </c>
      <c r="AL368" s="38">
        <f t="shared" ref="AL368" si="5124">AL369-AL367</f>
        <v>0.69993186793966045</v>
      </c>
      <c r="AM368" s="38">
        <f t="shared" ref="AM368" si="5125">AM369-AM367</f>
        <v>0.75255275944291433</v>
      </c>
      <c r="AN368" s="38">
        <f t="shared" ref="AN368" si="5126">AN369-AN367</f>
        <v>0.78567196428263808</v>
      </c>
      <c r="AO368" s="38">
        <f t="shared" ref="AO368" si="5127">AO369-AO367</f>
        <v>0.8302174121739494</v>
      </c>
      <c r="AP368" s="38">
        <f t="shared" ref="AP368" si="5128">AP369-AP367</f>
        <v>0.87569038086976225</v>
      </c>
      <c r="AQ368" s="38">
        <f t="shared" ref="AQ368" si="5129">AQ369-AQ367</f>
        <v>0.93871160409838339</v>
      </c>
      <c r="AR368" s="38">
        <f t="shared" ref="AR368" si="5130">AR369-AR367</f>
        <v>0.99762095213441393</v>
      </c>
      <c r="AS368" s="38">
        <f t="shared" ref="AS368" si="5131">AS369-AS367</f>
        <v>1.0458996089080119</v>
      </c>
      <c r="AT368" s="38">
        <f t="shared" ref="AT368" si="5132">AT369-AT367</f>
        <v>1.0962603018203583</v>
      </c>
      <c r="AU368" s="38">
        <f t="shared" ref="AU368" si="5133">AU369-AU367</f>
        <v>1.1493912234929899</v>
      </c>
      <c r="AV368" s="38">
        <f t="shared" ref="AV368" si="5134">AV369-AV367</f>
        <v>1.2098428210975638</v>
      </c>
      <c r="AW368" s="38">
        <f t="shared" ref="AW368" si="5135">AW369-AW367</f>
        <v>1.2771097053233937</v>
      </c>
      <c r="AX368" s="38">
        <f t="shared" ref="AX368" si="5136">AX369-AX367</f>
        <v>1.3244180691631913</v>
      </c>
      <c r="AY368" s="38">
        <f t="shared" ref="AY368" si="5137">AY369-AY367</f>
        <v>1.3762296068438733</v>
      </c>
      <c r="AZ368" s="38">
        <f t="shared" ref="AZ368" si="5138">AZ369-AZ367</f>
        <v>1.4454872940868202</v>
      </c>
      <c r="BA368" s="38">
        <f t="shared" ref="BA368" si="5139">BA369-BA367</f>
        <v>1.5185861176523914</v>
      </c>
      <c r="BB368" s="38">
        <f t="shared" ref="BB368" si="5140">BB369-BB367</f>
        <v>1.5838061231996678</v>
      </c>
      <c r="BC368" s="38">
        <f t="shared" ref="BC368" si="5141">BC369-BC367</f>
        <v>1.6450070590427219</v>
      </c>
      <c r="BD368" s="38">
        <f t="shared" ref="BD368" si="5142">BD369-BD367</f>
        <v>1.6925481336411932</v>
      </c>
      <c r="BE368" s="38">
        <f t="shared" ref="BE368" si="5143">BE369-BE367</f>
        <v>1.725924554529497</v>
      </c>
      <c r="BF368" s="38">
        <f t="shared" ref="BF368" si="5144">BF369-BF367</f>
        <v>1.7784207912352761</v>
      </c>
      <c r="BG368" s="38">
        <f t="shared" ref="BG368" si="5145">BG369-BG367</f>
        <v>1.842955740842751</v>
      </c>
      <c r="BH368" s="38">
        <f t="shared" ref="BH368" si="5146">BH369-BH367</f>
        <v>1.8965800667360506</v>
      </c>
      <c r="BI368" s="38">
        <f t="shared" ref="BI368" si="5147">BI369-BI367</f>
        <v>1.9560308976243173</v>
      </c>
      <c r="BJ368" s="38">
        <f t="shared" ref="BJ368" si="5148">BJ369-BJ367</f>
        <v>2.010540802248054</v>
      </c>
      <c r="BK368" s="38">
        <f t="shared" ref="BK368" si="5149">BK369-BK367</f>
        <v>2.072920017078391</v>
      </c>
      <c r="BL368" s="38">
        <f t="shared" ref="BL368" si="5150">BL369-BL367</f>
        <v>2.1094353474571497</v>
      </c>
      <c r="BM368" s="38">
        <f t="shared" ref="BM368" si="5151">BM369-BM367</f>
        <v>2.1337863628982916</v>
      </c>
      <c r="BN368" s="38">
        <f t="shared" ref="BN368" si="5152">BN369-BN367</f>
        <v>2.1426761984548288</v>
      </c>
      <c r="BO368" s="38">
        <f t="shared" ref="BO368" si="5153">BO369-BO367</f>
        <v>2.1520669843843123</v>
      </c>
      <c r="BP368" s="38">
        <f t="shared" ref="BP368" si="5154">BP369-BP367</f>
        <v>2.1574483837321079</v>
      </c>
      <c r="BQ368" s="38">
        <f t="shared" ref="BQ368" si="5155">BQ369-BQ367</f>
        <v>2.1680094113393746</v>
      </c>
      <c r="BR368" s="38">
        <f t="shared" ref="BR368" si="5156">BR369-BR367</f>
        <v>2.1963447596903438</v>
      </c>
      <c r="BS368" s="38">
        <f t="shared" ref="BS368" si="5157">BS369-BS367</f>
        <v>2.2210597146609592</v>
      </c>
      <c r="BT368" s="38">
        <f t="shared" ref="BT368" si="5158">BT369-BT367</f>
        <v>2.2601750647928709</v>
      </c>
      <c r="BU368" s="38">
        <f t="shared" ref="BU368" si="5159">BU369-BU367</f>
        <v>2.2776036622176496</v>
      </c>
      <c r="BV368" s="38">
        <f t="shared" ref="BV368" si="5160">BV369-BV367</f>
        <v>2.3038471220390355</v>
      </c>
      <c r="BW368" s="38">
        <f t="shared" ref="BW368" si="5161">BW369-BW367</f>
        <v>2.3496983919455987</v>
      </c>
      <c r="BX368" s="38">
        <f t="shared" ref="BX368" si="5162">BX369-BX367</f>
        <v>2.3838935310332978</v>
      </c>
      <c r="BY368" s="38">
        <f t="shared" ref="BY368" si="5163">BY369-BY367</f>
        <v>2.4174796570904951</v>
      </c>
      <c r="BZ368" s="38">
        <f t="shared" ref="BZ368" si="5164">BZ369-BZ367</f>
        <v>2.4763781768113771</v>
      </c>
      <c r="CA368" s="38">
        <f t="shared" ref="CA368" si="5165">CA369-CA367</f>
        <v>2.5366742507608731</v>
      </c>
      <c r="CB368" s="38">
        <f t="shared" ref="CB368" si="5166">CB369-CB367</f>
        <v>2.6224729863601635</v>
      </c>
      <c r="CC368" s="38">
        <f t="shared" ref="CC368" si="5167">CC369-CC367</f>
        <v>2.6934336530879537</v>
      </c>
      <c r="CD368" s="38">
        <f t="shared" ref="CD368" si="5168">CD369-CD367</f>
        <v>2.8079424948853928</v>
      </c>
      <c r="CE368" s="38">
        <f t="shared" ref="CE368" si="5169">CE369-CE367</f>
        <v>2.8633256668021407</v>
      </c>
      <c r="CF368" s="38">
        <f t="shared" ref="CF368" si="5170">CF369-CF367</f>
        <v>2.865704823674228</v>
      </c>
      <c r="CG368" s="38">
        <f t="shared" ref="CG368" si="5171">CG369-CG367</f>
        <v>2.9644377908136987</v>
      </c>
      <c r="CH368" s="38">
        <f t="shared" ref="CH368" si="5172">CH369-CH367</f>
        <v>3.0057821957788455</v>
      </c>
      <c r="CI368" s="38">
        <f t="shared" ref="CI368" si="5173">CI369-CI367</f>
        <v>3.0763377337369846</v>
      </c>
      <c r="CJ368" s="38">
        <f t="shared" ref="CJ368" si="5174">CJ369-CJ367</f>
        <v>3.1415407522557723</v>
      </c>
      <c r="CK368" s="38">
        <f t="shared" ref="CK368" si="5175">CK369-CK367</f>
        <v>3.2304264280827146</v>
      </c>
      <c r="CL368" s="38">
        <f t="shared" ref="CL368" si="5176">CL369-CL367</f>
        <v>3.2936283578026382</v>
      </c>
      <c r="CM368" s="38">
        <f t="shared" ref="CM368" si="5177">CM369-CM367</f>
        <v>3.3463418665400209</v>
      </c>
      <c r="CN368" s="38">
        <f t="shared" ref="CN368" si="5178">CN369-CN367</f>
        <v>3.409335049982376</v>
      </c>
      <c r="CO368" s="38">
        <f t="shared" ref="CO368" si="5179">CO369-CO367</f>
        <v>3.4961100636949283</v>
      </c>
      <c r="CP368" s="38">
        <f t="shared" ref="CP368" si="5180">CP369-CP367</f>
        <v>3.5776326773241345</v>
      </c>
      <c r="CQ368" s="38">
        <f t="shared" ref="CQ368" si="5181">CQ369-CQ367</f>
        <v>3.5560732610812589</v>
      </c>
      <c r="CR368" s="38">
        <f t="shared" ref="CR368" si="5182">CR369-CR367</f>
        <v>3.6934180286593299</v>
      </c>
      <c r="CS368" s="38">
        <f t="shared" ref="CS368" si="5183">CS369-CS367</f>
        <v>3.8118497856654172</v>
      </c>
      <c r="CT368" s="38">
        <f t="shared" ref="CT368" si="5184">CT369-CT367</f>
        <v>3.8828503457034467</v>
      </c>
    </row>
    <row r="369" spans="1:98" ht="14.5" x14ac:dyDescent="0.65">
      <c r="A369" s="77"/>
      <c r="B369" s="78"/>
      <c r="C369" s="37" t="s">
        <v>6</v>
      </c>
      <c r="D369" s="38">
        <v>1.4450046236811886</v>
      </c>
      <c r="E369" s="38">
        <v>1.4351137229646687</v>
      </c>
      <c r="F369" s="38">
        <v>1.3781056044771876</v>
      </c>
      <c r="G369" s="38">
        <v>1.4526580425531082</v>
      </c>
      <c r="H369" s="38">
        <v>1.4734087972693126</v>
      </c>
      <c r="I369" s="38">
        <v>1.5090162716168829</v>
      </c>
      <c r="J369" s="38">
        <v>1.5421813677607592</v>
      </c>
      <c r="K369" s="38">
        <v>1.5417672441091015</v>
      </c>
      <c r="L369" s="38">
        <v>1.4736819023161598</v>
      </c>
      <c r="M369" s="38">
        <v>1.5147823811205545</v>
      </c>
      <c r="N369" s="38">
        <v>1.50286278972492</v>
      </c>
      <c r="O369" s="38">
        <v>1.5493707439414874</v>
      </c>
      <c r="P369" s="38">
        <v>1.6651913797955202</v>
      </c>
      <c r="Q369" s="38">
        <v>1.7409481737817236</v>
      </c>
      <c r="R369" s="38">
        <v>1.9096872844371671</v>
      </c>
      <c r="S369" s="38">
        <v>1.5929958902503407</v>
      </c>
      <c r="T369" s="38">
        <v>1.4936270896120525</v>
      </c>
      <c r="U369" s="38">
        <v>1.5392483018509173</v>
      </c>
      <c r="V369" s="38">
        <v>1.5422404264378557</v>
      </c>
      <c r="W369" s="38">
        <v>1.5815538122525756</v>
      </c>
      <c r="X369" s="38">
        <v>1.7041741120893201</v>
      </c>
      <c r="Y369" s="38">
        <v>1.7555807731903617</v>
      </c>
      <c r="Z369" s="38">
        <v>1.8252908338654623</v>
      </c>
      <c r="AA369" s="38">
        <v>2.0712545531458919</v>
      </c>
      <c r="AB369" s="38">
        <v>1.8501368903692081</v>
      </c>
      <c r="AC369" s="38">
        <v>1.9595088223527544</v>
      </c>
      <c r="AD369" s="38">
        <v>2.0409354804583919</v>
      </c>
      <c r="AE369" s="38">
        <v>2.0089148625191706</v>
      </c>
      <c r="AF369" s="38">
        <v>2.0060882266111912</v>
      </c>
      <c r="AG369" s="38">
        <v>1.9344656277791907</v>
      </c>
      <c r="AH369" s="38">
        <v>2.029334276077007</v>
      </c>
      <c r="AI369" s="38">
        <v>2.1116045615800512</v>
      </c>
      <c r="AJ369" s="38">
        <v>2.2555607190133475</v>
      </c>
      <c r="AK369" s="38">
        <v>1.5976599413930521</v>
      </c>
      <c r="AL369" s="38">
        <v>1.9760358279396604</v>
      </c>
      <c r="AM369" s="38">
        <v>1.7274190694429143</v>
      </c>
      <c r="AN369" s="38">
        <v>1.7138926042826381</v>
      </c>
      <c r="AO369" s="38">
        <v>1.8125818621739493</v>
      </c>
      <c r="AP369" s="38">
        <v>2.0885738208697622</v>
      </c>
      <c r="AQ369" s="38">
        <v>2.2752937440983834</v>
      </c>
      <c r="AR369" s="38">
        <v>2.555333382134414</v>
      </c>
      <c r="AS369" s="38">
        <v>2.816711788908012</v>
      </c>
      <c r="AT369" s="38">
        <v>2.9557232518203582</v>
      </c>
      <c r="AU369" s="38">
        <v>3.13955778349299</v>
      </c>
      <c r="AV369" s="38">
        <v>3.3558302210975639</v>
      </c>
      <c r="AW369" s="38">
        <v>3.3865649653233936</v>
      </c>
      <c r="AX369" s="38">
        <v>3.4737961191631914</v>
      </c>
      <c r="AY369" s="38">
        <v>3.8503925868438733</v>
      </c>
      <c r="AZ369" s="38">
        <v>4.0573720640868203</v>
      </c>
      <c r="BA369" s="38">
        <v>4.0386777476523914</v>
      </c>
      <c r="BB369" s="38">
        <v>4.159494393199668</v>
      </c>
      <c r="BC369" s="38">
        <v>4.1959527690427221</v>
      </c>
      <c r="BD369" s="38">
        <v>4.1006634136411932</v>
      </c>
      <c r="BE369" s="38">
        <v>4.2268366645294968</v>
      </c>
      <c r="BF369" s="38">
        <v>4.538276671235276</v>
      </c>
      <c r="BG369" s="38">
        <v>4.5082201908427511</v>
      </c>
      <c r="BH369" s="38">
        <v>4.6331650567360505</v>
      </c>
      <c r="BI369" s="38">
        <v>4.6871290876243172</v>
      </c>
      <c r="BJ369" s="38">
        <v>4.8318118122480538</v>
      </c>
      <c r="BK369" s="38">
        <v>4.8541622870783909</v>
      </c>
      <c r="BL369" s="38">
        <v>4.7127292174571496</v>
      </c>
      <c r="BM369" s="38">
        <v>4.6847776028982917</v>
      </c>
      <c r="BN369" s="38">
        <v>4.7114116284548286</v>
      </c>
      <c r="BO369" s="38">
        <v>4.3347559443843124</v>
      </c>
      <c r="BP369" s="38">
        <v>4.0907199037321078</v>
      </c>
      <c r="BQ369" s="38">
        <v>4.3039055513393745</v>
      </c>
      <c r="BR369" s="38">
        <v>4.337870919690344</v>
      </c>
      <c r="BS369" s="38">
        <v>4.3413973346609591</v>
      </c>
      <c r="BT369" s="38">
        <v>4.2491965647928707</v>
      </c>
      <c r="BU369" s="38">
        <v>4.4037611322176495</v>
      </c>
      <c r="BV369" s="38">
        <v>4.6419138620390354</v>
      </c>
      <c r="BW369" s="38">
        <v>4.5786497219455988</v>
      </c>
      <c r="BX369" s="38">
        <v>4.4057965310332978</v>
      </c>
      <c r="BY369" s="38">
        <v>4.684252037090495</v>
      </c>
      <c r="BZ369" s="38">
        <v>4.9687542468113772</v>
      </c>
      <c r="CA369" s="38">
        <v>5.3610183807608731</v>
      </c>
      <c r="CB369" s="38">
        <v>5.3861511963601636</v>
      </c>
      <c r="CC369" s="38">
        <v>6.3301992430879537</v>
      </c>
      <c r="CD369" s="38">
        <v>6.164177434885393</v>
      </c>
      <c r="CE369" s="38">
        <v>5.8505714568021405</v>
      </c>
      <c r="CF369" s="38">
        <v>6.8596452036742281</v>
      </c>
      <c r="CG369" s="38">
        <v>5.6714375308136988</v>
      </c>
      <c r="CH369" s="38">
        <v>6.4609122757788455</v>
      </c>
      <c r="CI369" s="38">
        <v>6.6030488537369845</v>
      </c>
      <c r="CJ369" s="38">
        <v>6.7214198922557724</v>
      </c>
      <c r="CK369" s="38">
        <v>6.6756277280827145</v>
      </c>
      <c r="CL369" s="38">
        <v>6.4119544378026383</v>
      </c>
      <c r="CM369" s="38">
        <v>6.7491307565400209</v>
      </c>
      <c r="CN369" s="38">
        <v>6.8949766499823761</v>
      </c>
      <c r="CO369" s="38">
        <v>6.8572681536949283</v>
      </c>
      <c r="CP369" s="38">
        <v>6.9335181473241345</v>
      </c>
      <c r="CQ369" s="38">
        <v>7.1612169110812589</v>
      </c>
      <c r="CR369" s="38">
        <v>7.34607223865933</v>
      </c>
      <c r="CS369" s="38">
        <v>7.2254869556654171</v>
      </c>
      <c r="CT369" s="38">
        <v>7.2272075657034467</v>
      </c>
    </row>
    <row r="370" spans="1:98" ht="14.5" x14ac:dyDescent="0.65">
      <c r="A370" s="77"/>
      <c r="B370" s="76" t="s">
        <v>7</v>
      </c>
      <c r="C370" s="37" t="s">
        <v>3</v>
      </c>
      <c r="D370" s="38">
        <v>4.5608777863046984E-2</v>
      </c>
      <c r="E370" s="38">
        <v>4.3166168215921279E-2</v>
      </c>
      <c r="F370" s="38">
        <v>4.1036243300721004E-2</v>
      </c>
      <c r="G370" s="38">
        <v>4.3049398788170434E-2</v>
      </c>
      <c r="H370" s="38">
        <v>4.304843104265086E-2</v>
      </c>
      <c r="I370" s="38">
        <v>4.3958954103097247E-2</v>
      </c>
      <c r="J370" s="38">
        <v>4.4639050482062403E-2</v>
      </c>
      <c r="K370" s="38">
        <v>4.4126336957715596E-2</v>
      </c>
      <c r="L370" s="38">
        <v>4.1588542039824115E-2</v>
      </c>
      <c r="M370" s="38">
        <v>4.2821683487980711E-2</v>
      </c>
      <c r="N370" s="38">
        <v>4.2927270307165755E-2</v>
      </c>
      <c r="O370" s="38">
        <v>4.4121801438527376E-2</v>
      </c>
      <c r="P370" s="38">
        <v>4.8378594175050416E-2</v>
      </c>
      <c r="Q370" s="38">
        <v>4.9205280934786211E-2</v>
      </c>
      <c r="R370" s="38">
        <v>5.4389954043298591E-2</v>
      </c>
      <c r="S370" s="38">
        <v>4.3984604170170138E-2</v>
      </c>
      <c r="T370" s="38">
        <v>4.0927496170572557E-2</v>
      </c>
      <c r="U370" s="38">
        <v>4.200958284135288E-2</v>
      </c>
      <c r="V370" s="38">
        <v>4.1150487158736655E-2</v>
      </c>
      <c r="W370" s="38">
        <v>4.1561447703312451E-2</v>
      </c>
      <c r="X370" s="38">
        <v>4.4497260504535292E-2</v>
      </c>
      <c r="Y370" s="38">
        <v>4.4391985144933949E-2</v>
      </c>
      <c r="Z370" s="38">
        <v>4.5384695123474206E-2</v>
      </c>
      <c r="AA370" s="38">
        <v>5.0910177975288365E-2</v>
      </c>
      <c r="AB370" s="38">
        <v>4.1770364381585094E-2</v>
      </c>
      <c r="AC370" s="38">
        <v>4.3788919566036776E-2</v>
      </c>
      <c r="AD370" s="38">
        <v>4.4520315384563219E-2</v>
      </c>
      <c r="AE370" s="38">
        <v>4.3806198867285748E-2</v>
      </c>
      <c r="AF370" s="38">
        <v>4.112036938798596E-2</v>
      </c>
      <c r="AG370" s="38">
        <v>3.8189418690073473E-2</v>
      </c>
      <c r="AH370" s="38">
        <v>3.9204253216241457E-2</v>
      </c>
      <c r="AI370" s="38">
        <v>3.8807053703624854E-2</v>
      </c>
      <c r="AJ370" s="38">
        <v>4.0600234552991353E-2</v>
      </c>
      <c r="AK370" s="38">
        <v>1.852134382253184E-2</v>
      </c>
      <c r="AL370" s="38">
        <v>2.9772557089608621E-2</v>
      </c>
      <c r="AM370" s="38">
        <v>1.9090668910710297E-2</v>
      </c>
      <c r="AN370" s="38">
        <v>1.6707905823718363E-2</v>
      </c>
      <c r="AO370" s="38">
        <v>1.8392029941011773E-2</v>
      </c>
      <c r="AP370" s="38">
        <v>2.4471924379502005E-2</v>
      </c>
      <c r="AQ370" s="38">
        <v>2.7870330241564923E-2</v>
      </c>
      <c r="AR370" s="38">
        <v>3.6018549622062232E-2</v>
      </c>
      <c r="AS370" s="38">
        <v>4.2599737539397296E-2</v>
      </c>
      <c r="AT370" s="38">
        <v>4.4384274089875289E-2</v>
      </c>
      <c r="AU370" s="38">
        <v>4.7456696893789889E-2</v>
      </c>
      <c r="AV370" s="38">
        <v>5.1444112215854945E-2</v>
      </c>
      <c r="AW370" s="38">
        <v>5.0867514065744239E-2</v>
      </c>
      <c r="AX370" s="38">
        <v>5.1415626522302658E-2</v>
      </c>
      <c r="AY370" s="38">
        <v>6.1027390896818981E-2</v>
      </c>
      <c r="AZ370" s="38">
        <v>6.3933699559272028E-2</v>
      </c>
      <c r="BA370" s="38">
        <v>5.9930330935942223E-2</v>
      </c>
      <c r="BB370" s="38">
        <v>6.1749037949146657E-2</v>
      </c>
      <c r="BC370" s="38">
        <v>6.1353661857894953E-2</v>
      </c>
      <c r="BD370" s="38">
        <v>5.7433481884650819E-2</v>
      </c>
      <c r="BE370" s="38">
        <v>5.9495444509980261E-2</v>
      </c>
      <c r="BF370" s="38">
        <v>6.6945471145769542E-2</v>
      </c>
      <c r="BG370" s="38">
        <v>6.3118286772651494E-2</v>
      </c>
      <c r="BH370" s="38">
        <v>6.4878492879976865E-2</v>
      </c>
      <c r="BI370" s="38">
        <v>6.4466817858119127E-2</v>
      </c>
      <c r="BJ370" s="38">
        <v>6.6406316917424699E-2</v>
      </c>
      <c r="BK370" s="38">
        <v>6.7011199705181643E-2</v>
      </c>
      <c r="BL370" s="38">
        <v>6.1735234692944417E-2</v>
      </c>
      <c r="BM370" s="38">
        <v>6.1939579625228468E-2</v>
      </c>
      <c r="BN370" s="38">
        <v>6.2828998677386172E-2</v>
      </c>
      <c r="BO370" s="38">
        <v>4.9848765028237811E-2</v>
      </c>
      <c r="BP370" s="38">
        <v>4.1708406039749062E-2</v>
      </c>
      <c r="BQ370" s="38">
        <v>4.7916674186979764E-2</v>
      </c>
      <c r="BR370" s="38">
        <v>4.7984476470949389E-2</v>
      </c>
      <c r="BS370" s="38">
        <v>4.5590108884360075E-2</v>
      </c>
      <c r="BT370" s="38">
        <v>4.2570176521124055E-2</v>
      </c>
      <c r="BU370" s="38">
        <v>4.7183915132881254E-2</v>
      </c>
      <c r="BV370" s="38">
        <v>5.2421290440384419E-2</v>
      </c>
      <c r="BW370" s="38">
        <v>4.8672061329842559E-2</v>
      </c>
      <c r="BX370" s="38">
        <v>4.1278619477178355E-2</v>
      </c>
      <c r="BY370" s="38">
        <v>4.8029474352134546E-2</v>
      </c>
      <c r="BZ370" s="38">
        <v>5.4841472780629105E-2</v>
      </c>
      <c r="CA370" s="38">
        <v>6.2971222022986592E-2</v>
      </c>
      <c r="CB370" s="38">
        <v>6.0425683947292419E-2</v>
      </c>
      <c r="CC370" s="38">
        <v>8.7131479148934099E-2</v>
      </c>
      <c r="CD370" s="38">
        <v>7.8627013656979772E-2</v>
      </c>
      <c r="CE370" s="38">
        <v>7.0746218234342503E-2</v>
      </c>
      <c r="CF370" s="38">
        <v>9.9928060521566692E-2</v>
      </c>
      <c r="CG370" s="38">
        <v>5.5061993218142986E-2</v>
      </c>
      <c r="CH370" s="38">
        <v>8.2610842098724199E-2</v>
      </c>
      <c r="CI370" s="38">
        <v>8.2619315025367887E-2</v>
      </c>
      <c r="CJ370" s="38">
        <v>8.2160489931462105E-2</v>
      </c>
      <c r="CK370" s="38">
        <v>7.8376643289656447E-2</v>
      </c>
      <c r="CL370" s="38">
        <v>6.7228695787890508E-2</v>
      </c>
      <c r="CM370" s="38">
        <v>7.7395879791589295E-2</v>
      </c>
      <c r="CN370" s="38">
        <v>7.7290328168528821E-2</v>
      </c>
      <c r="CO370" s="38">
        <v>7.1665007132323474E-2</v>
      </c>
      <c r="CP370" s="38">
        <v>8.1121303421047397E-2</v>
      </c>
      <c r="CQ370" s="38">
        <v>7.632316858882246E-2</v>
      </c>
      <c r="CR370" s="38">
        <v>7.7704239527726648E-2</v>
      </c>
      <c r="CS370" s="38">
        <v>7.1365725644731787E-2</v>
      </c>
      <c r="CT370" s="38">
        <v>6.6709268908513836E-2</v>
      </c>
    </row>
    <row r="371" spans="1:98" ht="14.5" x14ac:dyDescent="0.65">
      <c r="A371" s="77"/>
      <c r="B371" s="77"/>
      <c r="C371" s="37" t="s">
        <v>4</v>
      </c>
      <c r="D371" s="38" t="s">
        <v>67</v>
      </c>
      <c r="E371" s="38" t="s">
        <v>67</v>
      </c>
      <c r="F371" s="38" t="s">
        <v>67</v>
      </c>
      <c r="G371" s="38" t="s">
        <v>67</v>
      </c>
      <c r="H371" s="38" t="s">
        <v>67</v>
      </c>
      <c r="I371" s="38" t="s">
        <v>67</v>
      </c>
      <c r="J371" s="38" t="s">
        <v>67</v>
      </c>
      <c r="K371" s="38" t="s">
        <v>67</v>
      </c>
      <c r="L371" s="38" t="s">
        <v>67</v>
      </c>
      <c r="M371" s="38" t="s">
        <v>67</v>
      </c>
      <c r="N371" s="38" t="s">
        <v>67</v>
      </c>
      <c r="O371" s="38" t="s">
        <v>67</v>
      </c>
      <c r="P371" s="38" t="s">
        <v>67</v>
      </c>
      <c r="Q371" s="38" t="s">
        <v>67</v>
      </c>
      <c r="R371" s="38" t="s">
        <v>67</v>
      </c>
      <c r="S371" s="38" t="s">
        <v>67</v>
      </c>
      <c r="T371" s="38" t="s">
        <v>67</v>
      </c>
      <c r="U371" s="38" t="s">
        <v>67</v>
      </c>
      <c r="V371" s="38" t="s">
        <v>67</v>
      </c>
      <c r="W371" s="38" t="s">
        <v>67</v>
      </c>
      <c r="X371" s="38" t="s">
        <v>67</v>
      </c>
      <c r="Y371" s="38" t="s">
        <v>67</v>
      </c>
      <c r="Z371" s="38" t="s">
        <v>67</v>
      </c>
      <c r="AA371" s="38" t="s">
        <v>67</v>
      </c>
      <c r="AB371" s="38" t="s">
        <v>67</v>
      </c>
      <c r="AC371" s="38" t="s">
        <v>67</v>
      </c>
      <c r="AD371" s="38" t="s">
        <v>67</v>
      </c>
      <c r="AE371" s="38" t="s">
        <v>67</v>
      </c>
      <c r="AF371" s="38" t="s">
        <v>67</v>
      </c>
      <c r="AG371" s="38" t="s">
        <v>67</v>
      </c>
      <c r="AH371" s="38" t="s">
        <v>67</v>
      </c>
      <c r="AI371" s="38" t="s">
        <v>67</v>
      </c>
      <c r="AJ371" s="38" t="s">
        <v>67</v>
      </c>
      <c r="AK371" s="38" t="s">
        <v>67</v>
      </c>
      <c r="AL371" s="38" t="s">
        <v>67</v>
      </c>
      <c r="AM371" s="38" t="s">
        <v>67</v>
      </c>
      <c r="AN371" s="38" t="s">
        <v>67</v>
      </c>
      <c r="AO371" s="38" t="s">
        <v>67</v>
      </c>
      <c r="AP371" s="38" t="s">
        <v>67</v>
      </c>
      <c r="AQ371" s="38" t="s">
        <v>67</v>
      </c>
      <c r="AR371" s="38" t="s">
        <v>67</v>
      </c>
      <c r="AS371" s="38" t="s">
        <v>67</v>
      </c>
      <c r="AT371" s="38" t="s">
        <v>67</v>
      </c>
      <c r="AU371" s="38" t="s">
        <v>67</v>
      </c>
      <c r="AV371" s="38" t="s">
        <v>67</v>
      </c>
      <c r="AW371" s="38" t="s">
        <v>67</v>
      </c>
      <c r="AX371" s="38" t="s">
        <v>67</v>
      </c>
      <c r="AY371" s="38" t="s">
        <v>67</v>
      </c>
      <c r="AZ371" s="38" t="s">
        <v>67</v>
      </c>
      <c r="BA371" s="38" t="s">
        <v>67</v>
      </c>
      <c r="BB371" s="38" t="s">
        <v>67</v>
      </c>
      <c r="BC371" s="38" t="s">
        <v>67</v>
      </c>
      <c r="BD371" s="38" t="s">
        <v>67</v>
      </c>
      <c r="BE371" s="38" t="s">
        <v>67</v>
      </c>
      <c r="BF371" s="38" t="s">
        <v>67</v>
      </c>
      <c r="BG371" s="38" t="s">
        <v>67</v>
      </c>
      <c r="BH371" s="38" t="s">
        <v>67</v>
      </c>
      <c r="BI371" s="38" t="s">
        <v>67</v>
      </c>
      <c r="BJ371" s="38" t="s">
        <v>67</v>
      </c>
      <c r="BK371" s="38" t="s">
        <v>67</v>
      </c>
      <c r="BL371" s="38" t="s">
        <v>67</v>
      </c>
      <c r="BM371" s="38" t="s">
        <v>67</v>
      </c>
      <c r="BN371" s="38" t="s">
        <v>67</v>
      </c>
      <c r="BO371" s="38" t="s">
        <v>67</v>
      </c>
      <c r="BP371" s="38" t="s">
        <v>67</v>
      </c>
      <c r="BQ371" s="38" t="s">
        <v>67</v>
      </c>
      <c r="BR371" s="38" t="s">
        <v>67</v>
      </c>
      <c r="BS371" s="38" t="s">
        <v>67</v>
      </c>
      <c r="BT371" s="38" t="s">
        <v>67</v>
      </c>
      <c r="BU371" s="38" t="s">
        <v>67</v>
      </c>
      <c r="BV371" s="38" t="s">
        <v>67</v>
      </c>
      <c r="BW371" s="38" t="s">
        <v>67</v>
      </c>
      <c r="BX371" s="38" t="s">
        <v>67</v>
      </c>
      <c r="BY371" s="38" t="s">
        <v>67</v>
      </c>
      <c r="BZ371" s="38" t="s">
        <v>67</v>
      </c>
      <c r="CA371" s="38" t="s">
        <v>67</v>
      </c>
      <c r="CB371" s="38" t="s">
        <v>67</v>
      </c>
      <c r="CC371" s="38" t="s">
        <v>67</v>
      </c>
      <c r="CD371" s="38" t="s">
        <v>67</v>
      </c>
      <c r="CE371" s="38" t="s">
        <v>67</v>
      </c>
      <c r="CF371" s="38" t="s">
        <v>67</v>
      </c>
      <c r="CG371" s="38" t="s">
        <v>67</v>
      </c>
      <c r="CH371" s="38" t="s">
        <v>67</v>
      </c>
      <c r="CI371" s="38" t="s">
        <v>67</v>
      </c>
      <c r="CJ371" s="38" t="s">
        <v>67</v>
      </c>
      <c r="CK371" s="38" t="s">
        <v>67</v>
      </c>
      <c r="CL371" s="38" t="s">
        <v>67</v>
      </c>
      <c r="CM371" s="38" t="s">
        <v>67</v>
      </c>
      <c r="CN371" s="38" t="s">
        <v>67</v>
      </c>
      <c r="CO371" s="38" t="s">
        <v>67</v>
      </c>
      <c r="CP371" s="38" t="s">
        <v>67</v>
      </c>
      <c r="CQ371" s="38" t="s">
        <v>67</v>
      </c>
      <c r="CR371" s="38" t="s">
        <v>67</v>
      </c>
      <c r="CS371" s="38" t="s">
        <v>67</v>
      </c>
      <c r="CT371" s="38" t="s">
        <v>67</v>
      </c>
    </row>
    <row r="372" spans="1:98" ht="14.5" x14ac:dyDescent="0.65">
      <c r="A372" s="77"/>
      <c r="B372" s="78"/>
      <c r="C372" s="37" t="s">
        <v>6</v>
      </c>
      <c r="D372" s="38">
        <v>4.5608777863046984E-2</v>
      </c>
      <c r="E372" s="38">
        <v>4.3166168215921279E-2</v>
      </c>
      <c r="F372" s="38">
        <v>4.1036243300721004E-2</v>
      </c>
      <c r="G372" s="38">
        <v>4.3049398788170434E-2</v>
      </c>
      <c r="H372" s="38">
        <v>4.304843104265086E-2</v>
      </c>
      <c r="I372" s="38">
        <v>4.3958954103097247E-2</v>
      </c>
      <c r="J372" s="38">
        <v>4.4639050482062403E-2</v>
      </c>
      <c r="K372" s="38">
        <v>4.4126336957715596E-2</v>
      </c>
      <c r="L372" s="38">
        <v>4.1588542039824115E-2</v>
      </c>
      <c r="M372" s="38">
        <v>4.2821683487980711E-2</v>
      </c>
      <c r="N372" s="38">
        <v>4.2927270307165755E-2</v>
      </c>
      <c r="O372" s="38">
        <v>4.4121801438527376E-2</v>
      </c>
      <c r="P372" s="38">
        <v>4.8378594175050416E-2</v>
      </c>
      <c r="Q372" s="38">
        <v>4.9205280934786211E-2</v>
      </c>
      <c r="R372" s="38">
        <v>5.4389954043298591E-2</v>
      </c>
      <c r="S372" s="38">
        <v>4.3984604170170138E-2</v>
      </c>
      <c r="T372" s="38">
        <v>4.0927496170572557E-2</v>
      </c>
      <c r="U372" s="38">
        <v>4.200958284135288E-2</v>
      </c>
      <c r="V372" s="38">
        <v>4.1150487158736655E-2</v>
      </c>
      <c r="W372" s="38">
        <v>4.1561447703312451E-2</v>
      </c>
      <c r="X372" s="38">
        <v>4.4497260504535292E-2</v>
      </c>
      <c r="Y372" s="38">
        <v>4.4391985144933949E-2</v>
      </c>
      <c r="Z372" s="38">
        <v>4.5384695123474206E-2</v>
      </c>
      <c r="AA372" s="38">
        <v>5.0910177975288365E-2</v>
      </c>
      <c r="AB372" s="38">
        <v>4.1770364381585094E-2</v>
      </c>
      <c r="AC372" s="38">
        <v>4.3788919566036776E-2</v>
      </c>
      <c r="AD372" s="38">
        <v>4.4520315384563219E-2</v>
      </c>
      <c r="AE372" s="38">
        <v>4.3806198867285748E-2</v>
      </c>
      <c r="AF372" s="38">
        <v>4.112036938798596E-2</v>
      </c>
      <c r="AG372" s="38">
        <v>3.8189418690073473E-2</v>
      </c>
      <c r="AH372" s="38">
        <v>3.9204253216241457E-2</v>
      </c>
      <c r="AI372" s="38">
        <v>3.8807053703624854E-2</v>
      </c>
      <c r="AJ372" s="38">
        <v>4.0600234552991353E-2</v>
      </c>
      <c r="AK372" s="38">
        <v>1.852134382253184E-2</v>
      </c>
      <c r="AL372" s="38">
        <v>2.9772557089608621E-2</v>
      </c>
      <c r="AM372" s="38">
        <v>1.9090668910710297E-2</v>
      </c>
      <c r="AN372" s="38">
        <v>1.6707905823718363E-2</v>
      </c>
      <c r="AO372" s="38">
        <v>1.8392029941011773E-2</v>
      </c>
      <c r="AP372" s="38">
        <v>2.4471924379502005E-2</v>
      </c>
      <c r="AQ372" s="38">
        <v>2.7870330241564923E-2</v>
      </c>
      <c r="AR372" s="38">
        <v>3.6018549622062232E-2</v>
      </c>
      <c r="AS372" s="38">
        <v>4.2599737539397296E-2</v>
      </c>
      <c r="AT372" s="38">
        <v>4.4384274089875289E-2</v>
      </c>
      <c r="AU372" s="38">
        <v>4.7456696893789889E-2</v>
      </c>
      <c r="AV372" s="38">
        <v>5.1444112215854945E-2</v>
      </c>
      <c r="AW372" s="38">
        <v>5.0867514065744239E-2</v>
      </c>
      <c r="AX372" s="38">
        <v>5.1415626522302658E-2</v>
      </c>
      <c r="AY372" s="38">
        <v>6.1027390896818981E-2</v>
      </c>
      <c r="AZ372" s="38">
        <v>6.3933699559272028E-2</v>
      </c>
      <c r="BA372" s="38">
        <v>5.9930330935942223E-2</v>
      </c>
      <c r="BB372" s="38">
        <v>6.1749037949146657E-2</v>
      </c>
      <c r="BC372" s="38">
        <v>6.1353661857894953E-2</v>
      </c>
      <c r="BD372" s="38">
        <v>5.7433481884650819E-2</v>
      </c>
      <c r="BE372" s="38">
        <v>5.9495444509980261E-2</v>
      </c>
      <c r="BF372" s="38">
        <v>6.6945471145769542E-2</v>
      </c>
      <c r="BG372" s="38">
        <v>6.3118286772651494E-2</v>
      </c>
      <c r="BH372" s="38">
        <v>6.4878492879976865E-2</v>
      </c>
      <c r="BI372" s="38">
        <v>6.4466817858119127E-2</v>
      </c>
      <c r="BJ372" s="38">
        <v>6.6406316917424699E-2</v>
      </c>
      <c r="BK372" s="38">
        <v>6.7011199705181643E-2</v>
      </c>
      <c r="BL372" s="38">
        <v>6.1735234692944417E-2</v>
      </c>
      <c r="BM372" s="38">
        <v>6.1939579625228468E-2</v>
      </c>
      <c r="BN372" s="38">
        <v>6.2828998677386172E-2</v>
      </c>
      <c r="BO372" s="38">
        <v>4.9848765028237811E-2</v>
      </c>
      <c r="BP372" s="38">
        <v>4.1708406039749062E-2</v>
      </c>
      <c r="BQ372" s="38">
        <v>4.7916674186979764E-2</v>
      </c>
      <c r="BR372" s="38">
        <v>4.7984476470949389E-2</v>
      </c>
      <c r="BS372" s="38">
        <v>4.5590108884360075E-2</v>
      </c>
      <c r="BT372" s="38">
        <v>4.2570176521124055E-2</v>
      </c>
      <c r="BU372" s="38">
        <v>4.7183915132881254E-2</v>
      </c>
      <c r="BV372" s="38">
        <v>5.2421290440384419E-2</v>
      </c>
      <c r="BW372" s="38">
        <v>4.8672061329842559E-2</v>
      </c>
      <c r="BX372" s="38">
        <v>4.1278619477178355E-2</v>
      </c>
      <c r="BY372" s="38">
        <v>4.8029474352134546E-2</v>
      </c>
      <c r="BZ372" s="38">
        <v>5.4841472780629105E-2</v>
      </c>
      <c r="CA372" s="38">
        <v>6.2971222022986592E-2</v>
      </c>
      <c r="CB372" s="38">
        <v>6.0425683947292419E-2</v>
      </c>
      <c r="CC372" s="38">
        <v>8.7131479148934099E-2</v>
      </c>
      <c r="CD372" s="38">
        <v>7.8627013656979772E-2</v>
      </c>
      <c r="CE372" s="38">
        <v>7.0746218234342503E-2</v>
      </c>
      <c r="CF372" s="38">
        <v>9.9928060521566692E-2</v>
      </c>
      <c r="CG372" s="38">
        <v>5.5061993218142986E-2</v>
      </c>
      <c r="CH372" s="38">
        <v>8.2610842098724199E-2</v>
      </c>
      <c r="CI372" s="38">
        <v>8.2619315025367887E-2</v>
      </c>
      <c r="CJ372" s="38">
        <v>8.2160489931462105E-2</v>
      </c>
      <c r="CK372" s="38">
        <v>7.8376643289656447E-2</v>
      </c>
      <c r="CL372" s="38">
        <v>6.7228695787890508E-2</v>
      </c>
      <c r="CM372" s="38">
        <v>7.7395879791589295E-2</v>
      </c>
      <c r="CN372" s="38">
        <v>7.7290328168528821E-2</v>
      </c>
      <c r="CO372" s="38">
        <v>7.1665007132323474E-2</v>
      </c>
      <c r="CP372" s="38">
        <v>8.1121303421047397E-2</v>
      </c>
      <c r="CQ372" s="38">
        <v>7.632316858882246E-2</v>
      </c>
      <c r="CR372" s="38">
        <v>7.7704239527726648E-2</v>
      </c>
      <c r="CS372" s="38">
        <v>7.1365725644731787E-2</v>
      </c>
      <c r="CT372" s="38">
        <v>6.6709268908513836E-2</v>
      </c>
    </row>
    <row r="373" spans="1:98" ht="14.5" x14ac:dyDescent="0.65">
      <c r="A373" s="77"/>
      <c r="B373" s="76" t="s">
        <v>8</v>
      </c>
      <c r="C373" s="37" t="s">
        <v>3</v>
      </c>
      <c r="D373" s="38">
        <v>6.6223108596933769E-2</v>
      </c>
      <c r="E373" s="38">
        <v>6.2762860622545269E-2</v>
      </c>
      <c r="F373" s="38">
        <v>5.9764673477848793E-2</v>
      </c>
      <c r="G373" s="38">
        <v>6.2634016105015941E-2</v>
      </c>
      <c r="H373" s="38">
        <v>6.2786740046839665E-2</v>
      </c>
      <c r="I373" s="38">
        <v>6.3981866426075798E-2</v>
      </c>
      <c r="J373" s="38">
        <v>6.492417210362203E-2</v>
      </c>
      <c r="K373" s="38">
        <v>6.4099770311444898E-2</v>
      </c>
      <c r="L373" s="38">
        <v>6.0524379651285577E-2</v>
      </c>
      <c r="M373" s="38">
        <v>6.2357907019522776E-2</v>
      </c>
      <c r="N373" s="38">
        <v>6.2543899539168099E-2</v>
      </c>
      <c r="O373" s="38">
        <v>6.4299132241837795E-2</v>
      </c>
      <c r="P373" s="38">
        <v>7.0333287196584382E-2</v>
      </c>
      <c r="Q373" s="38">
        <v>7.1651583169881281E-2</v>
      </c>
      <c r="R373" s="38">
        <v>7.9245873673473424E-2</v>
      </c>
      <c r="S373" s="38">
        <v>6.4111218454686619E-2</v>
      </c>
      <c r="T373" s="38">
        <v>5.9592766710008266E-2</v>
      </c>
      <c r="U373" s="38">
        <v>6.1178560226425489E-2</v>
      </c>
      <c r="V373" s="38">
        <v>5.9891321807667014E-2</v>
      </c>
      <c r="W373" s="38">
        <v>6.0454043747008544E-2</v>
      </c>
      <c r="X373" s="38">
        <v>6.4456008782150215E-2</v>
      </c>
      <c r="Y373" s="38">
        <v>6.4661093828732932E-2</v>
      </c>
      <c r="Z373" s="38">
        <v>6.6017044726983901E-2</v>
      </c>
      <c r="AA373" s="38">
        <v>7.422163669000903E-2</v>
      </c>
      <c r="AB373" s="38">
        <v>6.1049644085682093E-2</v>
      </c>
      <c r="AC373" s="38">
        <v>6.3872394428218016E-2</v>
      </c>
      <c r="AD373" s="38">
        <v>6.4837543923807431E-2</v>
      </c>
      <c r="AE373" s="38">
        <v>6.3778076154835689E-2</v>
      </c>
      <c r="AF373" s="38">
        <v>5.9842782730800202E-2</v>
      </c>
      <c r="AG373" s="38">
        <v>5.5575149261083229E-2</v>
      </c>
      <c r="AH373" s="38">
        <v>5.7149652215994835E-2</v>
      </c>
      <c r="AI373" s="38">
        <v>5.6385646213325917E-2</v>
      </c>
      <c r="AJ373" s="38">
        <v>5.9146193911237308E-2</v>
      </c>
      <c r="AK373" s="38">
        <v>2.6925794114657436E-2</v>
      </c>
      <c r="AL373" s="38">
        <v>4.3276003365721474E-2</v>
      </c>
      <c r="AM373" s="38">
        <v>2.7864418428157033E-2</v>
      </c>
      <c r="AN373" s="38">
        <v>2.4431683771766913E-2</v>
      </c>
      <c r="AO373" s="38">
        <v>2.6838751970420165E-2</v>
      </c>
      <c r="AP373" s="38">
        <v>3.5742462441277795E-2</v>
      </c>
      <c r="AQ373" s="38">
        <v>4.0558612819087202E-2</v>
      </c>
      <c r="AR373" s="38">
        <v>5.2249810307919559E-2</v>
      </c>
      <c r="AS373" s="38">
        <v>6.1774269117040419E-2</v>
      </c>
      <c r="AT373" s="38">
        <v>6.4481119298157391E-2</v>
      </c>
      <c r="AU373" s="38">
        <v>6.9300851474587172E-2</v>
      </c>
      <c r="AV373" s="38">
        <v>7.4841064725592821E-2</v>
      </c>
      <c r="AW373" s="38">
        <v>7.3950280906069546E-2</v>
      </c>
      <c r="AX373" s="38">
        <v>7.4780623508009736E-2</v>
      </c>
      <c r="AY373" s="38">
        <v>8.8729166937300791E-2</v>
      </c>
      <c r="AZ373" s="38">
        <v>9.32692926146272E-2</v>
      </c>
      <c r="BA373" s="38">
        <v>8.705354710662104E-2</v>
      </c>
      <c r="BB373" s="38">
        <v>8.9774453611575974E-2</v>
      </c>
      <c r="BC373" s="38">
        <v>8.9273573188513658E-2</v>
      </c>
      <c r="BD373" s="38">
        <v>8.3728407737191313E-2</v>
      </c>
      <c r="BE373" s="38">
        <v>8.6626743361605335E-2</v>
      </c>
      <c r="BF373" s="38">
        <v>9.7210342600261249E-2</v>
      </c>
      <c r="BG373" s="38">
        <v>9.1669885227845332E-2</v>
      </c>
      <c r="BH373" s="38">
        <v>9.4454145137950307E-2</v>
      </c>
      <c r="BI373" s="38">
        <v>9.3853936588352643E-2</v>
      </c>
      <c r="BJ373" s="38">
        <v>9.658755214465202E-2</v>
      </c>
      <c r="BK373" s="38">
        <v>9.7467214746281713E-2</v>
      </c>
      <c r="BL373" s="38">
        <v>8.9699400785948999E-2</v>
      </c>
      <c r="BM373" s="38">
        <v>8.9938293592193255E-2</v>
      </c>
      <c r="BN373" s="38">
        <v>9.1556558255157239E-2</v>
      </c>
      <c r="BO373" s="38">
        <v>7.2379231929789206E-2</v>
      </c>
      <c r="BP373" s="38">
        <v>6.0655556218748345E-2</v>
      </c>
      <c r="BQ373" s="38">
        <v>7.0018472172253848E-2</v>
      </c>
      <c r="BR373" s="38">
        <v>7.0052336929021061E-2</v>
      </c>
      <c r="BS373" s="38">
        <v>6.619484498122151E-2</v>
      </c>
      <c r="BT373" s="38">
        <v>6.2072372525419035E-2</v>
      </c>
      <c r="BU373" s="38">
        <v>6.8552885096973853E-2</v>
      </c>
      <c r="BV373" s="38">
        <v>7.6174987757568993E-2</v>
      </c>
      <c r="BW373" s="38">
        <v>7.0971343471798426E-2</v>
      </c>
      <c r="BX373" s="38">
        <v>6.0074423124804391E-2</v>
      </c>
      <c r="BY373" s="38">
        <v>6.9890020188038388E-2</v>
      </c>
      <c r="BZ373" s="38">
        <v>7.9708236091781001E-2</v>
      </c>
      <c r="CA373" s="38">
        <v>9.1516873183182107E-2</v>
      </c>
      <c r="CB373" s="38">
        <v>8.7925279146468735E-2</v>
      </c>
      <c r="CC373" s="38">
        <v>0.12676746284407775</v>
      </c>
      <c r="CD373" s="38">
        <v>0.11448921825570618</v>
      </c>
      <c r="CE373" s="38">
        <v>0.102951085036359</v>
      </c>
      <c r="CF373" s="38">
        <v>0.14561439700575049</v>
      </c>
      <c r="CG373" s="38">
        <v>8.0260037454886288E-2</v>
      </c>
      <c r="CH373" s="38">
        <v>0.12026260264078313</v>
      </c>
      <c r="CI373" s="38">
        <v>0.12080487388153131</v>
      </c>
      <c r="CJ373" s="38">
        <v>0.11966939162851326</v>
      </c>
      <c r="CK373" s="38">
        <v>0.1141157019439917</v>
      </c>
      <c r="CL373" s="38">
        <v>9.8030178854914232E-2</v>
      </c>
      <c r="CM373" s="38">
        <v>0.11280950385692447</v>
      </c>
      <c r="CN373" s="38">
        <v>0.11273436823465338</v>
      </c>
      <c r="CO373" s="38">
        <v>0.10441148875767994</v>
      </c>
      <c r="CP373" s="38">
        <v>0.11829297308019389</v>
      </c>
      <c r="CQ373" s="38">
        <v>0.11115038884183984</v>
      </c>
      <c r="CR373" s="38">
        <v>0.113065680168872</v>
      </c>
      <c r="CS373" s="38">
        <v>0.10392061700965226</v>
      </c>
      <c r="CT373" s="38">
        <v>9.7313929368446545E-2</v>
      </c>
    </row>
    <row r="374" spans="1:98" ht="14.5" x14ac:dyDescent="0.65">
      <c r="A374" s="77"/>
      <c r="B374" s="77"/>
      <c r="C374" s="37" t="s">
        <v>4</v>
      </c>
      <c r="D374" s="38" t="s">
        <v>67</v>
      </c>
      <c r="E374" s="38" t="s">
        <v>67</v>
      </c>
      <c r="F374" s="38" t="s">
        <v>67</v>
      </c>
      <c r="G374" s="38" t="s">
        <v>67</v>
      </c>
      <c r="H374" s="38" t="s">
        <v>67</v>
      </c>
      <c r="I374" s="38" t="s">
        <v>67</v>
      </c>
      <c r="J374" s="38" t="s">
        <v>67</v>
      </c>
      <c r="K374" s="38" t="s">
        <v>67</v>
      </c>
      <c r="L374" s="38" t="s">
        <v>67</v>
      </c>
      <c r="M374" s="38" t="s">
        <v>67</v>
      </c>
      <c r="N374" s="38" t="s">
        <v>67</v>
      </c>
      <c r="O374" s="38" t="s">
        <v>67</v>
      </c>
      <c r="P374" s="38" t="s">
        <v>67</v>
      </c>
      <c r="Q374" s="38" t="s">
        <v>67</v>
      </c>
      <c r="R374" s="38" t="s">
        <v>67</v>
      </c>
      <c r="S374" s="38" t="s">
        <v>67</v>
      </c>
      <c r="T374" s="38" t="s">
        <v>67</v>
      </c>
      <c r="U374" s="38" t="s">
        <v>67</v>
      </c>
      <c r="V374" s="38" t="s">
        <v>67</v>
      </c>
      <c r="W374" s="38" t="s">
        <v>67</v>
      </c>
      <c r="X374" s="38" t="s">
        <v>67</v>
      </c>
      <c r="Y374" s="38" t="s">
        <v>67</v>
      </c>
      <c r="Z374" s="38" t="s">
        <v>67</v>
      </c>
      <c r="AA374" s="38" t="s">
        <v>67</v>
      </c>
      <c r="AB374" s="38" t="s">
        <v>67</v>
      </c>
      <c r="AC374" s="38" t="s">
        <v>67</v>
      </c>
      <c r="AD374" s="38" t="s">
        <v>67</v>
      </c>
      <c r="AE374" s="38" t="s">
        <v>67</v>
      </c>
      <c r="AF374" s="38" t="s">
        <v>67</v>
      </c>
      <c r="AG374" s="38" t="s">
        <v>67</v>
      </c>
      <c r="AH374" s="38" t="s">
        <v>67</v>
      </c>
      <c r="AI374" s="38" t="s">
        <v>67</v>
      </c>
      <c r="AJ374" s="38" t="s">
        <v>67</v>
      </c>
      <c r="AK374" s="38" t="s">
        <v>67</v>
      </c>
      <c r="AL374" s="38" t="s">
        <v>67</v>
      </c>
      <c r="AM374" s="38" t="s">
        <v>67</v>
      </c>
      <c r="AN374" s="38" t="s">
        <v>67</v>
      </c>
      <c r="AO374" s="38" t="s">
        <v>67</v>
      </c>
      <c r="AP374" s="38" t="s">
        <v>67</v>
      </c>
      <c r="AQ374" s="38" t="s">
        <v>67</v>
      </c>
      <c r="AR374" s="38" t="s">
        <v>67</v>
      </c>
      <c r="AS374" s="38" t="s">
        <v>67</v>
      </c>
      <c r="AT374" s="38" t="s">
        <v>67</v>
      </c>
      <c r="AU374" s="38" t="s">
        <v>67</v>
      </c>
      <c r="AV374" s="38" t="s">
        <v>67</v>
      </c>
      <c r="AW374" s="38" t="s">
        <v>67</v>
      </c>
      <c r="AX374" s="38" t="s">
        <v>67</v>
      </c>
      <c r="AY374" s="38" t="s">
        <v>67</v>
      </c>
      <c r="AZ374" s="38" t="s">
        <v>67</v>
      </c>
      <c r="BA374" s="38" t="s">
        <v>67</v>
      </c>
      <c r="BB374" s="38" t="s">
        <v>67</v>
      </c>
      <c r="BC374" s="38" t="s">
        <v>67</v>
      </c>
      <c r="BD374" s="38" t="s">
        <v>67</v>
      </c>
      <c r="BE374" s="38" t="s">
        <v>67</v>
      </c>
      <c r="BF374" s="38" t="s">
        <v>67</v>
      </c>
      <c r="BG374" s="38" t="s">
        <v>67</v>
      </c>
      <c r="BH374" s="38" t="s">
        <v>67</v>
      </c>
      <c r="BI374" s="38" t="s">
        <v>67</v>
      </c>
      <c r="BJ374" s="38" t="s">
        <v>67</v>
      </c>
      <c r="BK374" s="38" t="s">
        <v>67</v>
      </c>
      <c r="BL374" s="38" t="s">
        <v>67</v>
      </c>
      <c r="BM374" s="38" t="s">
        <v>67</v>
      </c>
      <c r="BN374" s="38" t="s">
        <v>67</v>
      </c>
      <c r="BO374" s="38" t="s">
        <v>67</v>
      </c>
      <c r="BP374" s="38" t="s">
        <v>67</v>
      </c>
      <c r="BQ374" s="38" t="s">
        <v>67</v>
      </c>
      <c r="BR374" s="38" t="s">
        <v>67</v>
      </c>
      <c r="BS374" s="38" t="s">
        <v>67</v>
      </c>
      <c r="BT374" s="38" t="s">
        <v>67</v>
      </c>
      <c r="BU374" s="38" t="s">
        <v>67</v>
      </c>
      <c r="BV374" s="38" t="s">
        <v>67</v>
      </c>
      <c r="BW374" s="38" t="s">
        <v>67</v>
      </c>
      <c r="BX374" s="38" t="s">
        <v>67</v>
      </c>
      <c r="BY374" s="38" t="s">
        <v>67</v>
      </c>
      <c r="BZ374" s="38" t="s">
        <v>67</v>
      </c>
      <c r="CA374" s="38" t="s">
        <v>67</v>
      </c>
      <c r="CB374" s="38" t="s">
        <v>67</v>
      </c>
      <c r="CC374" s="38" t="s">
        <v>67</v>
      </c>
      <c r="CD374" s="38" t="s">
        <v>67</v>
      </c>
      <c r="CE374" s="38" t="s">
        <v>67</v>
      </c>
      <c r="CF374" s="38" t="s">
        <v>67</v>
      </c>
      <c r="CG374" s="38" t="s">
        <v>67</v>
      </c>
      <c r="CH374" s="38" t="s">
        <v>67</v>
      </c>
      <c r="CI374" s="38" t="s">
        <v>67</v>
      </c>
      <c r="CJ374" s="38" t="s">
        <v>67</v>
      </c>
      <c r="CK374" s="38" t="s">
        <v>67</v>
      </c>
      <c r="CL374" s="38" t="s">
        <v>67</v>
      </c>
      <c r="CM374" s="38" t="s">
        <v>67</v>
      </c>
      <c r="CN374" s="38" t="s">
        <v>67</v>
      </c>
      <c r="CO374" s="38" t="s">
        <v>67</v>
      </c>
      <c r="CP374" s="38" t="s">
        <v>67</v>
      </c>
      <c r="CQ374" s="38" t="s">
        <v>67</v>
      </c>
      <c r="CR374" s="38" t="s">
        <v>67</v>
      </c>
      <c r="CS374" s="38" t="s">
        <v>67</v>
      </c>
      <c r="CT374" s="38" t="s">
        <v>67</v>
      </c>
    </row>
    <row r="375" spans="1:98" ht="14.5" x14ac:dyDescent="0.65">
      <c r="A375" s="77"/>
      <c r="B375" s="78"/>
      <c r="C375" s="37" t="s">
        <v>6</v>
      </c>
      <c r="D375" s="38">
        <v>6.6223108596933769E-2</v>
      </c>
      <c r="E375" s="38">
        <v>6.2762860622545269E-2</v>
      </c>
      <c r="F375" s="38">
        <v>5.9764673477848793E-2</v>
      </c>
      <c r="G375" s="38">
        <v>6.2634016105015941E-2</v>
      </c>
      <c r="H375" s="38">
        <v>6.2786740046839665E-2</v>
      </c>
      <c r="I375" s="38">
        <v>6.3981866426075798E-2</v>
      </c>
      <c r="J375" s="38">
        <v>6.492417210362203E-2</v>
      </c>
      <c r="K375" s="38">
        <v>6.4099770311444898E-2</v>
      </c>
      <c r="L375" s="38">
        <v>6.0524379651285577E-2</v>
      </c>
      <c r="M375" s="38">
        <v>6.2357907019522776E-2</v>
      </c>
      <c r="N375" s="38">
        <v>6.2543899539168099E-2</v>
      </c>
      <c r="O375" s="38">
        <v>6.4299132241837795E-2</v>
      </c>
      <c r="P375" s="38">
        <v>7.0333287196584382E-2</v>
      </c>
      <c r="Q375" s="38">
        <v>7.1651583169881281E-2</v>
      </c>
      <c r="R375" s="38">
        <v>7.9245873673473424E-2</v>
      </c>
      <c r="S375" s="38">
        <v>6.4111218454686619E-2</v>
      </c>
      <c r="T375" s="38">
        <v>5.9592766710008266E-2</v>
      </c>
      <c r="U375" s="38">
        <v>6.1178560226425489E-2</v>
      </c>
      <c r="V375" s="38">
        <v>5.9891321807667014E-2</v>
      </c>
      <c r="W375" s="38">
        <v>6.0454043747008544E-2</v>
      </c>
      <c r="X375" s="38">
        <v>6.4456008782150215E-2</v>
      </c>
      <c r="Y375" s="38">
        <v>6.4661093828732932E-2</v>
      </c>
      <c r="Z375" s="38">
        <v>6.6017044726983901E-2</v>
      </c>
      <c r="AA375" s="38">
        <v>7.422163669000903E-2</v>
      </c>
      <c r="AB375" s="38">
        <v>6.1049644085682093E-2</v>
      </c>
      <c r="AC375" s="38">
        <v>6.3872394428218016E-2</v>
      </c>
      <c r="AD375" s="38">
        <v>6.4837543923807431E-2</v>
      </c>
      <c r="AE375" s="38">
        <v>6.3778076154835689E-2</v>
      </c>
      <c r="AF375" s="38">
        <v>5.9842782730800202E-2</v>
      </c>
      <c r="AG375" s="38">
        <v>5.5575149261083229E-2</v>
      </c>
      <c r="AH375" s="38">
        <v>5.7149652215994835E-2</v>
      </c>
      <c r="AI375" s="38">
        <v>5.6385646213325917E-2</v>
      </c>
      <c r="AJ375" s="38">
        <v>5.9146193911237308E-2</v>
      </c>
      <c r="AK375" s="38">
        <v>2.6925794114657436E-2</v>
      </c>
      <c r="AL375" s="38">
        <v>4.3276003365721474E-2</v>
      </c>
      <c r="AM375" s="38">
        <v>2.7864418428157033E-2</v>
      </c>
      <c r="AN375" s="38">
        <v>2.4431683771766913E-2</v>
      </c>
      <c r="AO375" s="38">
        <v>2.6838751970420165E-2</v>
      </c>
      <c r="AP375" s="38">
        <v>3.5742462441277795E-2</v>
      </c>
      <c r="AQ375" s="38">
        <v>4.0558612819087202E-2</v>
      </c>
      <c r="AR375" s="38">
        <v>5.2249810307919559E-2</v>
      </c>
      <c r="AS375" s="38">
        <v>6.1774269117040419E-2</v>
      </c>
      <c r="AT375" s="38">
        <v>6.4481119298157391E-2</v>
      </c>
      <c r="AU375" s="38">
        <v>6.9300851474587172E-2</v>
      </c>
      <c r="AV375" s="38">
        <v>7.4841064725592821E-2</v>
      </c>
      <c r="AW375" s="38">
        <v>7.3950280906069546E-2</v>
      </c>
      <c r="AX375" s="38">
        <v>7.4780623508009736E-2</v>
      </c>
      <c r="AY375" s="38">
        <v>8.8729166937300791E-2</v>
      </c>
      <c r="AZ375" s="38">
        <v>9.32692926146272E-2</v>
      </c>
      <c r="BA375" s="38">
        <v>8.705354710662104E-2</v>
      </c>
      <c r="BB375" s="38">
        <v>8.9774453611575974E-2</v>
      </c>
      <c r="BC375" s="38">
        <v>8.9273573188513658E-2</v>
      </c>
      <c r="BD375" s="38">
        <v>8.3728407737191313E-2</v>
      </c>
      <c r="BE375" s="38">
        <v>8.6626743361605335E-2</v>
      </c>
      <c r="BF375" s="38">
        <v>9.7210342600261249E-2</v>
      </c>
      <c r="BG375" s="38">
        <v>9.1669885227845332E-2</v>
      </c>
      <c r="BH375" s="38">
        <v>9.4454145137950307E-2</v>
      </c>
      <c r="BI375" s="38">
        <v>9.3853936588352643E-2</v>
      </c>
      <c r="BJ375" s="38">
        <v>9.658755214465202E-2</v>
      </c>
      <c r="BK375" s="38">
        <v>9.7467214746281713E-2</v>
      </c>
      <c r="BL375" s="38">
        <v>8.9699400785948999E-2</v>
      </c>
      <c r="BM375" s="38">
        <v>8.9938293592193255E-2</v>
      </c>
      <c r="BN375" s="38">
        <v>9.1556558255157239E-2</v>
      </c>
      <c r="BO375" s="38">
        <v>7.2379231929789206E-2</v>
      </c>
      <c r="BP375" s="38">
        <v>6.0655556218748345E-2</v>
      </c>
      <c r="BQ375" s="38">
        <v>7.0018472172253848E-2</v>
      </c>
      <c r="BR375" s="38">
        <v>7.0052336929021061E-2</v>
      </c>
      <c r="BS375" s="38">
        <v>6.619484498122151E-2</v>
      </c>
      <c r="BT375" s="38">
        <v>6.2072372525419035E-2</v>
      </c>
      <c r="BU375" s="38">
        <v>6.8552885096973853E-2</v>
      </c>
      <c r="BV375" s="38">
        <v>7.6174987757568993E-2</v>
      </c>
      <c r="BW375" s="38">
        <v>7.0971343471798426E-2</v>
      </c>
      <c r="BX375" s="38">
        <v>6.0074423124804391E-2</v>
      </c>
      <c r="BY375" s="38">
        <v>6.9890020188038388E-2</v>
      </c>
      <c r="BZ375" s="38">
        <v>7.9708236091781001E-2</v>
      </c>
      <c r="CA375" s="38">
        <v>9.1516873183182107E-2</v>
      </c>
      <c r="CB375" s="38">
        <v>8.7925279146468735E-2</v>
      </c>
      <c r="CC375" s="38">
        <v>0.12676746284407775</v>
      </c>
      <c r="CD375" s="38">
        <v>0.11448921825570618</v>
      </c>
      <c r="CE375" s="38">
        <v>0.102951085036359</v>
      </c>
      <c r="CF375" s="38">
        <v>0.14561439700575049</v>
      </c>
      <c r="CG375" s="38">
        <v>8.0260037454886288E-2</v>
      </c>
      <c r="CH375" s="38">
        <v>0.12026260264078313</v>
      </c>
      <c r="CI375" s="38">
        <v>0.12080487388153131</v>
      </c>
      <c r="CJ375" s="38">
        <v>0.11966939162851326</v>
      </c>
      <c r="CK375" s="38">
        <v>0.1141157019439917</v>
      </c>
      <c r="CL375" s="38">
        <v>9.8030178854914232E-2</v>
      </c>
      <c r="CM375" s="38">
        <v>0.11280950385692447</v>
      </c>
      <c r="CN375" s="38">
        <v>0.11273436823465338</v>
      </c>
      <c r="CO375" s="38">
        <v>0.10441148875767994</v>
      </c>
      <c r="CP375" s="38">
        <v>0.11829297308019389</v>
      </c>
      <c r="CQ375" s="38">
        <v>0.11115038884183984</v>
      </c>
      <c r="CR375" s="38">
        <v>0.113065680168872</v>
      </c>
      <c r="CS375" s="38">
        <v>0.10392061700965226</v>
      </c>
      <c r="CT375" s="38">
        <v>9.7313929368446545E-2</v>
      </c>
    </row>
    <row r="376" spans="1:98" ht="14.5" x14ac:dyDescent="0.65">
      <c r="A376" s="77"/>
      <c r="B376" s="76" t="s">
        <v>9</v>
      </c>
      <c r="C376" s="37" t="s">
        <v>3</v>
      </c>
      <c r="D376" s="38">
        <v>0.63522130222750206</v>
      </c>
      <c r="E376" s="38">
        <v>0.60212581157577394</v>
      </c>
      <c r="F376" s="38">
        <v>0.57345853875077035</v>
      </c>
      <c r="G376" s="38">
        <v>0.60187125017887533</v>
      </c>
      <c r="H376" s="38">
        <v>0.60158403314976294</v>
      </c>
      <c r="I376" s="38">
        <v>0.61560777643627351</v>
      </c>
      <c r="J376" s="38">
        <v>0.62237738561180467</v>
      </c>
      <c r="K376" s="38">
        <v>0.6160206256118913</v>
      </c>
      <c r="L376" s="38">
        <v>0.58255980858125311</v>
      </c>
      <c r="M376" s="38">
        <v>0.59962754694049414</v>
      </c>
      <c r="N376" s="38">
        <v>0.59928868831755</v>
      </c>
      <c r="O376" s="38">
        <v>0.61812057956158917</v>
      </c>
      <c r="P376" s="38">
        <v>0.67497208687036148</v>
      </c>
      <c r="Q376" s="38">
        <v>0.68963327329040469</v>
      </c>
      <c r="R376" s="38">
        <v>0.75933455629997071</v>
      </c>
      <c r="S376" s="38">
        <v>0.61395359471005051</v>
      </c>
      <c r="T376" s="38">
        <v>0.57315539841219498</v>
      </c>
      <c r="U376" s="38">
        <v>0.58939309104395787</v>
      </c>
      <c r="V376" s="38">
        <v>0.57545046371923281</v>
      </c>
      <c r="W376" s="38">
        <v>0.57825440795117333</v>
      </c>
      <c r="X376" s="38">
        <v>0.61898566514400355</v>
      </c>
      <c r="Y376" s="38">
        <v>0.62048980758075645</v>
      </c>
      <c r="Z376" s="38">
        <v>0.63060842134340644</v>
      </c>
      <c r="AA376" s="38">
        <v>0.7106589491862324</v>
      </c>
      <c r="AB376" s="38">
        <v>0.58430811127856075</v>
      </c>
      <c r="AC376" s="38">
        <v>0.61337434547160907</v>
      </c>
      <c r="AD376" s="38">
        <v>0.62191534305580043</v>
      </c>
      <c r="AE376" s="38">
        <v>0.61361173733253338</v>
      </c>
      <c r="AF376" s="38">
        <v>0.57525620739486638</v>
      </c>
      <c r="AG376" s="38">
        <v>0.53233190907166217</v>
      </c>
      <c r="AH376" s="38">
        <v>0.54648522071829508</v>
      </c>
      <c r="AI376" s="38">
        <v>0.54098058967512208</v>
      </c>
      <c r="AJ376" s="38">
        <v>0.56749863396371192</v>
      </c>
      <c r="AK376" s="38">
        <v>0.25840538351224118</v>
      </c>
      <c r="AL376" s="38">
        <v>0.41499568277119103</v>
      </c>
      <c r="AM376" s="38">
        <v>0.26702935695434893</v>
      </c>
      <c r="AN376" s="38">
        <v>0.23421706402096334</v>
      </c>
      <c r="AO376" s="38">
        <v>0.25678825279582029</v>
      </c>
      <c r="AP376" s="38">
        <v>0.34252341864857228</v>
      </c>
      <c r="AQ376" s="38">
        <v>0.39053930553705851</v>
      </c>
      <c r="AR376" s="38">
        <v>0.50287648374624794</v>
      </c>
      <c r="AS376" s="38">
        <v>0.5959456429456057</v>
      </c>
      <c r="AT376" s="38">
        <v>0.61901049837474387</v>
      </c>
      <c r="AU376" s="38">
        <v>0.66170787756914218</v>
      </c>
      <c r="AV376" s="38">
        <v>0.71859180470181305</v>
      </c>
      <c r="AW376" s="38">
        <v>0.70872856120096772</v>
      </c>
      <c r="AX376" s="38">
        <v>0.71699726233047278</v>
      </c>
      <c r="AY376" s="38">
        <v>0.8507444177725233</v>
      </c>
      <c r="AZ376" s="38">
        <v>0.89449243766486775</v>
      </c>
      <c r="BA376" s="38">
        <v>0.83654480319786628</v>
      </c>
      <c r="BB376" s="38">
        <v>0.8637814385638658</v>
      </c>
      <c r="BC376" s="38">
        <v>0.85616953876884849</v>
      </c>
      <c r="BD376" s="38">
        <v>0.80385278062470411</v>
      </c>
      <c r="BE376" s="38">
        <v>0.83323325878853183</v>
      </c>
      <c r="BF376" s="38">
        <v>0.93022283408049766</v>
      </c>
      <c r="BG376" s="38">
        <v>0.88139196141182785</v>
      </c>
      <c r="BH376" s="38">
        <v>0.90751153051406197</v>
      </c>
      <c r="BI376" s="38">
        <v>0.89999095235475879</v>
      </c>
      <c r="BJ376" s="38">
        <v>0.92867371457190473</v>
      </c>
      <c r="BK376" s="38">
        <v>0.93664414264686691</v>
      </c>
      <c r="BL376" s="38">
        <v>0.86298052416021276</v>
      </c>
      <c r="BM376" s="38">
        <v>0.86395364090167504</v>
      </c>
      <c r="BN376" s="38">
        <v>0.87811682441881611</v>
      </c>
      <c r="BO376" s="38">
        <v>0.69491021286115007</v>
      </c>
      <c r="BP376" s="38">
        <v>0.58326512967971389</v>
      </c>
      <c r="BQ376" s="38">
        <v>0.67115067320395116</v>
      </c>
      <c r="BR376" s="38">
        <v>0.67072725479215978</v>
      </c>
      <c r="BS376" s="38">
        <v>0.63577658285232574</v>
      </c>
      <c r="BT376" s="38">
        <v>0.59379182117363849</v>
      </c>
      <c r="BU376" s="38">
        <v>0.65765219871645741</v>
      </c>
      <c r="BV376" s="38">
        <v>0.73315565805562311</v>
      </c>
      <c r="BW376" s="38">
        <v>0.67875888234912884</v>
      </c>
      <c r="BX376" s="38">
        <v>0.57757743112193927</v>
      </c>
      <c r="BY376" s="38">
        <v>0.67078526560540908</v>
      </c>
      <c r="BZ376" s="38">
        <v>0.76514669679820224</v>
      </c>
      <c r="CA376" s="38">
        <v>0.8792235170387287</v>
      </c>
      <c r="CB376" s="38">
        <v>0.84404546334148456</v>
      </c>
      <c r="CC376" s="38">
        <v>1.2185932298765529</v>
      </c>
      <c r="CD376" s="38">
        <v>1.0986237521095858</v>
      </c>
      <c r="CE376" s="38">
        <v>0.98754813632541272</v>
      </c>
      <c r="CF376" s="38">
        <v>1.3970953512679862</v>
      </c>
      <c r="CG376" s="38">
        <v>0.76929511357243718</v>
      </c>
      <c r="CH376" s="38">
        <v>1.152801887806379</v>
      </c>
      <c r="CI376" s="38">
        <v>1.1620465758490386</v>
      </c>
      <c r="CJ376" s="38">
        <v>1.1482170955598405</v>
      </c>
      <c r="CK376" s="38">
        <v>1.0925911761316065</v>
      </c>
      <c r="CL376" s="38">
        <v>0.94003317460672908</v>
      </c>
      <c r="CM376" s="38">
        <v>1.0794493630259689</v>
      </c>
      <c r="CN376" s="38">
        <v>1.079708634061282</v>
      </c>
      <c r="CO376" s="38">
        <v>1.0003722733004814</v>
      </c>
      <c r="CP376" s="38">
        <v>1.1363956463523417</v>
      </c>
      <c r="CQ376" s="38">
        <v>1.065949616608431</v>
      </c>
      <c r="CR376" s="38">
        <v>1.0857598191051305</v>
      </c>
      <c r="CS376" s="38">
        <v>0.99953064531966762</v>
      </c>
      <c r="CT376" s="38">
        <v>0.93372841915902682</v>
      </c>
    </row>
    <row r="377" spans="1:98" ht="14.5" x14ac:dyDescent="0.65">
      <c r="A377" s="77"/>
      <c r="B377" s="77"/>
      <c r="C377" s="37" t="s">
        <v>4</v>
      </c>
      <c r="D377" s="38" t="s">
        <v>67</v>
      </c>
      <c r="E377" s="38" t="s">
        <v>67</v>
      </c>
      <c r="F377" s="38" t="s">
        <v>67</v>
      </c>
      <c r="G377" s="38" t="s">
        <v>67</v>
      </c>
      <c r="H377" s="38" t="s">
        <v>67</v>
      </c>
      <c r="I377" s="38" t="s">
        <v>67</v>
      </c>
      <c r="J377" s="38" t="s">
        <v>67</v>
      </c>
      <c r="K377" s="38" t="s">
        <v>67</v>
      </c>
      <c r="L377" s="38" t="s">
        <v>67</v>
      </c>
      <c r="M377" s="38" t="s">
        <v>67</v>
      </c>
      <c r="N377" s="38" t="s">
        <v>67</v>
      </c>
      <c r="O377" s="38" t="s">
        <v>67</v>
      </c>
      <c r="P377" s="38" t="s">
        <v>67</v>
      </c>
      <c r="Q377" s="38" t="s">
        <v>67</v>
      </c>
      <c r="R377" s="38" t="s">
        <v>67</v>
      </c>
      <c r="S377" s="38" t="s">
        <v>67</v>
      </c>
      <c r="T377" s="38" t="s">
        <v>67</v>
      </c>
      <c r="U377" s="38" t="s">
        <v>67</v>
      </c>
      <c r="V377" s="38" t="s">
        <v>67</v>
      </c>
      <c r="W377" s="38" t="s">
        <v>67</v>
      </c>
      <c r="X377" s="38" t="s">
        <v>67</v>
      </c>
      <c r="Y377" s="38" t="s">
        <v>67</v>
      </c>
      <c r="Z377" s="38" t="s">
        <v>67</v>
      </c>
      <c r="AA377" s="38" t="s">
        <v>67</v>
      </c>
      <c r="AB377" s="38" t="s">
        <v>67</v>
      </c>
      <c r="AC377" s="38" t="s">
        <v>67</v>
      </c>
      <c r="AD377" s="38" t="s">
        <v>67</v>
      </c>
      <c r="AE377" s="38" t="s">
        <v>67</v>
      </c>
      <c r="AF377" s="38" t="s">
        <v>67</v>
      </c>
      <c r="AG377" s="38" t="s">
        <v>67</v>
      </c>
      <c r="AH377" s="38" t="s">
        <v>67</v>
      </c>
      <c r="AI377" s="38" t="s">
        <v>67</v>
      </c>
      <c r="AJ377" s="38" t="s">
        <v>67</v>
      </c>
      <c r="AK377" s="38" t="s">
        <v>67</v>
      </c>
      <c r="AL377" s="38" t="s">
        <v>67</v>
      </c>
      <c r="AM377" s="38" t="s">
        <v>67</v>
      </c>
      <c r="AN377" s="38" t="s">
        <v>67</v>
      </c>
      <c r="AO377" s="38" t="s">
        <v>67</v>
      </c>
      <c r="AP377" s="38" t="s">
        <v>67</v>
      </c>
      <c r="AQ377" s="38" t="s">
        <v>67</v>
      </c>
      <c r="AR377" s="38" t="s">
        <v>67</v>
      </c>
      <c r="AS377" s="38" t="s">
        <v>67</v>
      </c>
      <c r="AT377" s="38" t="s">
        <v>67</v>
      </c>
      <c r="AU377" s="38" t="s">
        <v>67</v>
      </c>
      <c r="AV377" s="38" t="s">
        <v>67</v>
      </c>
      <c r="AW377" s="38" t="s">
        <v>67</v>
      </c>
      <c r="AX377" s="38" t="s">
        <v>67</v>
      </c>
      <c r="AY377" s="38" t="s">
        <v>67</v>
      </c>
      <c r="AZ377" s="38" t="s">
        <v>67</v>
      </c>
      <c r="BA377" s="38" t="s">
        <v>67</v>
      </c>
      <c r="BB377" s="38" t="s">
        <v>67</v>
      </c>
      <c r="BC377" s="38" t="s">
        <v>67</v>
      </c>
      <c r="BD377" s="38" t="s">
        <v>67</v>
      </c>
      <c r="BE377" s="38" t="s">
        <v>67</v>
      </c>
      <c r="BF377" s="38" t="s">
        <v>67</v>
      </c>
      <c r="BG377" s="38" t="s">
        <v>67</v>
      </c>
      <c r="BH377" s="38" t="s">
        <v>67</v>
      </c>
      <c r="BI377" s="38" t="s">
        <v>67</v>
      </c>
      <c r="BJ377" s="38" t="s">
        <v>67</v>
      </c>
      <c r="BK377" s="38" t="s">
        <v>67</v>
      </c>
      <c r="BL377" s="38" t="s">
        <v>67</v>
      </c>
      <c r="BM377" s="38" t="s">
        <v>67</v>
      </c>
      <c r="BN377" s="38" t="s">
        <v>67</v>
      </c>
      <c r="BO377" s="38" t="s">
        <v>67</v>
      </c>
      <c r="BP377" s="38" t="s">
        <v>67</v>
      </c>
      <c r="BQ377" s="38" t="s">
        <v>67</v>
      </c>
      <c r="BR377" s="38" t="s">
        <v>67</v>
      </c>
      <c r="BS377" s="38" t="s">
        <v>67</v>
      </c>
      <c r="BT377" s="38" t="s">
        <v>67</v>
      </c>
      <c r="BU377" s="38" t="s">
        <v>67</v>
      </c>
      <c r="BV377" s="38" t="s">
        <v>67</v>
      </c>
      <c r="BW377" s="38" t="s">
        <v>67</v>
      </c>
      <c r="BX377" s="38" t="s">
        <v>67</v>
      </c>
      <c r="BY377" s="38" t="s">
        <v>67</v>
      </c>
      <c r="BZ377" s="38" t="s">
        <v>67</v>
      </c>
      <c r="CA377" s="38" t="s">
        <v>67</v>
      </c>
      <c r="CB377" s="38" t="s">
        <v>67</v>
      </c>
      <c r="CC377" s="38" t="s">
        <v>67</v>
      </c>
      <c r="CD377" s="38" t="s">
        <v>67</v>
      </c>
      <c r="CE377" s="38" t="s">
        <v>67</v>
      </c>
      <c r="CF377" s="38" t="s">
        <v>67</v>
      </c>
      <c r="CG377" s="38" t="s">
        <v>67</v>
      </c>
      <c r="CH377" s="38" t="s">
        <v>67</v>
      </c>
      <c r="CI377" s="38" t="s">
        <v>67</v>
      </c>
      <c r="CJ377" s="38" t="s">
        <v>67</v>
      </c>
      <c r="CK377" s="38" t="s">
        <v>67</v>
      </c>
      <c r="CL377" s="38" t="s">
        <v>67</v>
      </c>
      <c r="CM377" s="38" t="s">
        <v>67</v>
      </c>
      <c r="CN377" s="38" t="s">
        <v>67</v>
      </c>
      <c r="CO377" s="38" t="s">
        <v>67</v>
      </c>
      <c r="CP377" s="38" t="s">
        <v>67</v>
      </c>
      <c r="CQ377" s="38" t="s">
        <v>67</v>
      </c>
      <c r="CR377" s="38" t="s">
        <v>67</v>
      </c>
      <c r="CS377" s="38" t="s">
        <v>67</v>
      </c>
      <c r="CT377" s="38" t="s">
        <v>67</v>
      </c>
    </row>
    <row r="378" spans="1:98" ht="14.5" x14ac:dyDescent="0.65">
      <c r="A378" s="77"/>
      <c r="B378" s="78"/>
      <c r="C378" s="37" t="s">
        <v>6</v>
      </c>
      <c r="D378" s="38">
        <v>0.63522130222750206</v>
      </c>
      <c r="E378" s="38">
        <v>0.60212581157577394</v>
      </c>
      <c r="F378" s="38">
        <v>0.57345853875077035</v>
      </c>
      <c r="G378" s="38">
        <v>0.60187125017887533</v>
      </c>
      <c r="H378" s="38">
        <v>0.60158403314976294</v>
      </c>
      <c r="I378" s="38">
        <v>0.61560777643627351</v>
      </c>
      <c r="J378" s="38">
        <v>0.62237738561180467</v>
      </c>
      <c r="K378" s="38">
        <v>0.6160206256118913</v>
      </c>
      <c r="L378" s="38">
        <v>0.58255980858125311</v>
      </c>
      <c r="M378" s="38">
        <v>0.59962754694049414</v>
      </c>
      <c r="N378" s="38">
        <v>0.59928868831755</v>
      </c>
      <c r="O378" s="38">
        <v>0.61812057956158917</v>
      </c>
      <c r="P378" s="38">
        <v>0.67497208687036148</v>
      </c>
      <c r="Q378" s="38">
        <v>0.68963327329040469</v>
      </c>
      <c r="R378" s="38">
        <v>0.75933455629997071</v>
      </c>
      <c r="S378" s="38">
        <v>0.61395359471005051</v>
      </c>
      <c r="T378" s="38">
        <v>0.57315539841219498</v>
      </c>
      <c r="U378" s="38">
        <v>0.58939309104395787</v>
      </c>
      <c r="V378" s="38">
        <v>0.57545046371923281</v>
      </c>
      <c r="W378" s="38">
        <v>0.57825440795117333</v>
      </c>
      <c r="X378" s="38">
        <v>0.61898566514400355</v>
      </c>
      <c r="Y378" s="38">
        <v>0.62048980758075645</v>
      </c>
      <c r="Z378" s="38">
        <v>0.63060842134340644</v>
      </c>
      <c r="AA378" s="38">
        <v>0.7106589491862324</v>
      </c>
      <c r="AB378" s="38">
        <v>0.58430811127856075</v>
      </c>
      <c r="AC378" s="38">
        <v>0.61337434547160907</v>
      </c>
      <c r="AD378" s="38">
        <v>0.62191534305580043</v>
      </c>
      <c r="AE378" s="38">
        <v>0.61361173733253338</v>
      </c>
      <c r="AF378" s="38">
        <v>0.57525620739486638</v>
      </c>
      <c r="AG378" s="38">
        <v>0.53233190907166217</v>
      </c>
      <c r="AH378" s="38">
        <v>0.54648522071829508</v>
      </c>
      <c r="AI378" s="38">
        <v>0.54098058967512208</v>
      </c>
      <c r="AJ378" s="38">
        <v>0.56749863396371192</v>
      </c>
      <c r="AK378" s="38">
        <v>0.25840538351224118</v>
      </c>
      <c r="AL378" s="38">
        <v>0.41499568277119103</v>
      </c>
      <c r="AM378" s="38">
        <v>0.26702935695434893</v>
      </c>
      <c r="AN378" s="38">
        <v>0.23421706402096334</v>
      </c>
      <c r="AO378" s="38">
        <v>0.25678825279582029</v>
      </c>
      <c r="AP378" s="38">
        <v>0.34252341864857228</v>
      </c>
      <c r="AQ378" s="38">
        <v>0.39053930553705851</v>
      </c>
      <c r="AR378" s="38">
        <v>0.50287648374624794</v>
      </c>
      <c r="AS378" s="38">
        <v>0.5959456429456057</v>
      </c>
      <c r="AT378" s="38">
        <v>0.61901049837474387</v>
      </c>
      <c r="AU378" s="38">
        <v>0.66170787756914218</v>
      </c>
      <c r="AV378" s="38">
        <v>0.71859180470181305</v>
      </c>
      <c r="AW378" s="38">
        <v>0.70872856120096772</v>
      </c>
      <c r="AX378" s="38">
        <v>0.71699726233047278</v>
      </c>
      <c r="AY378" s="38">
        <v>0.8507444177725233</v>
      </c>
      <c r="AZ378" s="38">
        <v>0.89449243766486775</v>
      </c>
      <c r="BA378" s="38">
        <v>0.83654480319786628</v>
      </c>
      <c r="BB378" s="38">
        <v>0.8637814385638658</v>
      </c>
      <c r="BC378" s="38">
        <v>0.85616953876884849</v>
      </c>
      <c r="BD378" s="38">
        <v>0.80385278062470411</v>
      </c>
      <c r="BE378" s="38">
        <v>0.83323325878853183</v>
      </c>
      <c r="BF378" s="38">
        <v>0.93022283408049766</v>
      </c>
      <c r="BG378" s="38">
        <v>0.88139196141182785</v>
      </c>
      <c r="BH378" s="38">
        <v>0.90751153051406197</v>
      </c>
      <c r="BI378" s="38">
        <v>0.89999095235475879</v>
      </c>
      <c r="BJ378" s="38">
        <v>0.92867371457190473</v>
      </c>
      <c r="BK378" s="38">
        <v>0.93664414264686691</v>
      </c>
      <c r="BL378" s="38">
        <v>0.86298052416021276</v>
      </c>
      <c r="BM378" s="38">
        <v>0.86395364090167504</v>
      </c>
      <c r="BN378" s="38">
        <v>0.87811682441881611</v>
      </c>
      <c r="BO378" s="38">
        <v>0.69491021286115007</v>
      </c>
      <c r="BP378" s="38">
        <v>0.58326512967971389</v>
      </c>
      <c r="BQ378" s="38">
        <v>0.67115067320395116</v>
      </c>
      <c r="BR378" s="38">
        <v>0.67072725479215978</v>
      </c>
      <c r="BS378" s="38">
        <v>0.63577658285232574</v>
      </c>
      <c r="BT378" s="38">
        <v>0.59379182117363849</v>
      </c>
      <c r="BU378" s="38">
        <v>0.65765219871645741</v>
      </c>
      <c r="BV378" s="38">
        <v>0.73315565805562311</v>
      </c>
      <c r="BW378" s="38">
        <v>0.67875888234912884</v>
      </c>
      <c r="BX378" s="38">
        <v>0.57757743112193927</v>
      </c>
      <c r="BY378" s="38">
        <v>0.67078526560540908</v>
      </c>
      <c r="BZ378" s="38">
        <v>0.76514669679820224</v>
      </c>
      <c r="CA378" s="38">
        <v>0.8792235170387287</v>
      </c>
      <c r="CB378" s="38">
        <v>0.84404546334148456</v>
      </c>
      <c r="CC378" s="38">
        <v>1.2185932298765529</v>
      </c>
      <c r="CD378" s="38">
        <v>1.0986237521095858</v>
      </c>
      <c r="CE378" s="38">
        <v>0.98754813632541272</v>
      </c>
      <c r="CF378" s="38">
        <v>1.3970953512679862</v>
      </c>
      <c r="CG378" s="38">
        <v>0.76929511357243718</v>
      </c>
      <c r="CH378" s="38">
        <v>1.152801887806379</v>
      </c>
      <c r="CI378" s="38">
        <v>1.1620465758490386</v>
      </c>
      <c r="CJ378" s="38">
        <v>1.1482170955598405</v>
      </c>
      <c r="CK378" s="38">
        <v>1.0925911761316065</v>
      </c>
      <c r="CL378" s="38">
        <v>0.94003317460672908</v>
      </c>
      <c r="CM378" s="38">
        <v>1.0794493630259689</v>
      </c>
      <c r="CN378" s="38">
        <v>1.079708634061282</v>
      </c>
      <c r="CO378" s="38">
        <v>1.0003722733004814</v>
      </c>
      <c r="CP378" s="38">
        <v>1.1363956463523417</v>
      </c>
      <c r="CQ378" s="38">
        <v>1.065949616608431</v>
      </c>
      <c r="CR378" s="38">
        <v>1.0857598191051305</v>
      </c>
      <c r="CS378" s="38">
        <v>0.99953064531966762</v>
      </c>
      <c r="CT378" s="38">
        <v>0.93372841915902682</v>
      </c>
    </row>
    <row r="379" spans="1:98" ht="14.5" x14ac:dyDescent="0.65">
      <c r="A379" s="77"/>
      <c r="B379" s="76" t="s">
        <v>10</v>
      </c>
      <c r="C379" s="37" t="s">
        <v>3</v>
      </c>
      <c r="D379" s="38">
        <v>0.24306382400000001</v>
      </c>
      <c r="E379" s="38">
        <v>0.22974634199999999</v>
      </c>
      <c r="F379" s="38">
        <v>0.21936941900000001</v>
      </c>
      <c r="G379" s="38">
        <v>0.229860074</v>
      </c>
      <c r="H379" s="38">
        <v>0.229838451</v>
      </c>
      <c r="I379" s="38">
        <v>0.23422338700000001</v>
      </c>
      <c r="J379" s="38">
        <v>0.237286409</v>
      </c>
      <c r="K379" s="38">
        <v>0.23507507699999999</v>
      </c>
      <c r="L379" s="38">
        <v>0.22208346500000001</v>
      </c>
      <c r="M379" s="38">
        <v>0.22868678000000001</v>
      </c>
      <c r="N379" s="38">
        <v>0.22841529799999999</v>
      </c>
      <c r="O379" s="38">
        <v>0.235981844</v>
      </c>
      <c r="P379" s="38">
        <v>0.25716359799999999</v>
      </c>
      <c r="Q379" s="38">
        <v>0.26241911099999998</v>
      </c>
      <c r="R379" s="38">
        <v>0.29010761800000001</v>
      </c>
      <c r="S379" s="38">
        <v>0.233801762</v>
      </c>
      <c r="T379" s="38">
        <v>0.21885490299999999</v>
      </c>
      <c r="U379" s="38">
        <v>0.22444375799999999</v>
      </c>
      <c r="V379" s="38">
        <v>0.21928746099999999</v>
      </c>
      <c r="W379" s="38">
        <v>0.22144130100000001</v>
      </c>
      <c r="X379" s="38">
        <v>0.23578717499999999</v>
      </c>
      <c r="Y379" s="38">
        <v>0.23711629200000001</v>
      </c>
      <c r="Z379" s="38">
        <v>0.24185725499999999</v>
      </c>
      <c r="AA379" s="38">
        <v>0.27188833600000001</v>
      </c>
      <c r="AB379" s="38">
        <v>0.223042078</v>
      </c>
      <c r="AC379" s="38">
        <v>0.233058814</v>
      </c>
      <c r="AD379" s="38">
        <v>0.23727626099999999</v>
      </c>
      <c r="AE379" s="38">
        <v>0.23330654100000001</v>
      </c>
      <c r="AF379" s="38">
        <v>0.218949265</v>
      </c>
      <c r="AG379" s="38">
        <v>0.203299168</v>
      </c>
      <c r="AH379" s="38">
        <v>0.209290896</v>
      </c>
      <c r="AI379" s="38">
        <v>0.20703649599999999</v>
      </c>
      <c r="AJ379" s="38">
        <v>0.216648955</v>
      </c>
      <c r="AK379" s="38">
        <v>9.8568922000000003E-2</v>
      </c>
      <c r="AL379" s="38">
        <v>0.15850767599999999</v>
      </c>
      <c r="AM379" s="38">
        <v>0.101906154</v>
      </c>
      <c r="AN379" s="38">
        <v>8.9356500000000005E-2</v>
      </c>
      <c r="AO379" s="38">
        <v>9.8335118999999999E-2</v>
      </c>
      <c r="AP379" s="38">
        <v>0.131025268</v>
      </c>
      <c r="AQ379" s="38">
        <v>0.148688079</v>
      </c>
      <c r="AR379" s="38">
        <v>0.192158194</v>
      </c>
      <c r="AS379" s="38">
        <v>0.226498426</v>
      </c>
      <c r="AT379" s="38">
        <v>0.235908542</v>
      </c>
      <c r="AU379" s="38">
        <v>0.25367631299999999</v>
      </c>
      <c r="AV379" s="38">
        <v>0.27372744300000001</v>
      </c>
      <c r="AW379" s="38">
        <v>0.27028217199999999</v>
      </c>
      <c r="AX379" s="38">
        <v>0.27404184100000001</v>
      </c>
      <c r="AY379" s="38">
        <v>0.32522151500000002</v>
      </c>
      <c r="AZ379" s="38">
        <v>0.34091413500000001</v>
      </c>
      <c r="BA379" s="38">
        <v>0.31951938699999999</v>
      </c>
      <c r="BB379" s="38">
        <v>0.328781665</v>
      </c>
      <c r="BC379" s="38">
        <v>0.327331543</v>
      </c>
      <c r="BD379" s="38">
        <v>0.30736391099999999</v>
      </c>
      <c r="BE379" s="38">
        <v>0.316870086</v>
      </c>
      <c r="BF379" s="38">
        <v>0.35674161999999998</v>
      </c>
      <c r="BG379" s="38">
        <v>0.33610327099999998</v>
      </c>
      <c r="BH379" s="38">
        <v>0.34633682100000002</v>
      </c>
      <c r="BI379" s="38">
        <v>0.34425929599999999</v>
      </c>
      <c r="BJ379" s="38">
        <v>0.35520832200000002</v>
      </c>
      <c r="BK379" s="38">
        <v>0.357655051</v>
      </c>
      <c r="BL379" s="38">
        <v>0.32943558499999998</v>
      </c>
      <c r="BM379" s="38">
        <v>0.330161492</v>
      </c>
      <c r="BN379" s="38">
        <v>0.33556265499999999</v>
      </c>
      <c r="BO379" s="38">
        <v>0.265481729</v>
      </c>
      <c r="BP379" s="38">
        <v>0.22243228500000001</v>
      </c>
      <c r="BQ379" s="38">
        <v>0.25635788799999998</v>
      </c>
      <c r="BR379" s="38">
        <v>0.25700971299999997</v>
      </c>
      <c r="BS379" s="38">
        <v>0.24332817800000001</v>
      </c>
      <c r="BT379" s="38">
        <v>0.22730624399999999</v>
      </c>
      <c r="BU379" s="38">
        <v>0.25032405499999999</v>
      </c>
      <c r="BV379" s="38">
        <v>0.279247095</v>
      </c>
      <c r="BW379" s="38">
        <v>0.25950158499999998</v>
      </c>
      <c r="BX379" s="38">
        <v>0.22055939699999999</v>
      </c>
      <c r="BY379" s="38">
        <v>0.25651237100000002</v>
      </c>
      <c r="BZ379" s="38">
        <v>0.29235720500000001</v>
      </c>
      <c r="CA379" s="38">
        <v>0.33455306000000001</v>
      </c>
      <c r="CB379" s="38">
        <v>0.32232402300000002</v>
      </c>
      <c r="CC379" s="38">
        <v>0.46506375599999999</v>
      </c>
      <c r="CD379" s="38">
        <v>0.419214743</v>
      </c>
      <c r="CE379" s="38">
        <v>0.37594156000000001</v>
      </c>
      <c r="CF379" s="38">
        <v>0.53495162799999996</v>
      </c>
      <c r="CG379" s="38">
        <v>0.29380674099999998</v>
      </c>
      <c r="CH379" s="38">
        <v>0.43989984300000001</v>
      </c>
      <c r="CI379" s="38">
        <v>0.44355489300000001</v>
      </c>
      <c r="CJ379" s="38">
        <v>0.43803391699999999</v>
      </c>
      <c r="CK379" s="38">
        <v>0.41704164100000002</v>
      </c>
      <c r="CL379" s="38">
        <v>0.35937022800000001</v>
      </c>
      <c r="CM379" s="38">
        <v>0.41245419100000003</v>
      </c>
      <c r="CN379" s="38">
        <v>0.41327170000000002</v>
      </c>
      <c r="CO379" s="38">
        <v>0.38235929699999999</v>
      </c>
      <c r="CP379" s="38">
        <v>0.433696152</v>
      </c>
      <c r="CQ379" s="38">
        <v>0.407932882</v>
      </c>
      <c r="CR379" s="38">
        <v>0.41344314399999998</v>
      </c>
      <c r="CS379" s="38">
        <v>0.380922282</v>
      </c>
      <c r="CT379" s="38">
        <v>0.35689053599999998</v>
      </c>
    </row>
    <row r="380" spans="1:98" ht="14.5" x14ac:dyDescent="0.65">
      <c r="A380" s="77"/>
      <c r="B380" s="77"/>
      <c r="C380" s="37" t="s">
        <v>4</v>
      </c>
      <c r="D380" s="38">
        <f>D381-D379</f>
        <v>2.0094712005480631E-10</v>
      </c>
      <c r="E380" s="38">
        <f t="shared" ref="E380" si="5185">E381-E379</f>
        <v>5.4770231329444863E-2</v>
      </c>
      <c r="F380" s="38">
        <f t="shared" ref="F380" si="5186">F381-F379</f>
        <v>7.5676063221211842E-2</v>
      </c>
      <c r="G380" s="38">
        <f t="shared" ref="G380" si="5187">G381-G379</f>
        <v>8.5097083673918356E-2</v>
      </c>
      <c r="H380" s="38">
        <f t="shared" ref="H380" si="5188">H381-H379</f>
        <v>9.0399520396127309E-2</v>
      </c>
      <c r="I380" s="38">
        <f t="shared" ref="I380" si="5189">I381-I379</f>
        <v>9.0327694479157339E-2</v>
      </c>
      <c r="J380" s="38">
        <f t="shared" ref="J380" si="5190">J381-J379</f>
        <v>9.213583816750201E-2</v>
      </c>
      <c r="K380" s="38">
        <f t="shared" ref="K380" si="5191">K381-K379</f>
        <v>9.3212434027416052E-2</v>
      </c>
      <c r="L380" s="38">
        <f t="shared" ref="L380" si="5192">L381-L379</f>
        <v>9.2835770904458409E-2</v>
      </c>
      <c r="M380" s="38">
        <f t="shared" ref="M380" si="5193">M381-M379</f>
        <v>8.9464684857736593E-2</v>
      </c>
      <c r="N380" s="38">
        <f t="shared" ref="N380" si="5194">N381-N379</f>
        <v>9.0597354263823149E-2</v>
      </c>
      <c r="O380" s="38">
        <f t="shared" ref="O380" si="5195">O381-O379</f>
        <v>9.0516223158224274E-2</v>
      </c>
      <c r="P380" s="38">
        <f t="shared" ref="P380" si="5196">P381-P379</f>
        <v>9.2394873450517001E-2</v>
      </c>
      <c r="Q380" s="38">
        <f t="shared" ref="Q380" si="5197">Q381-Q379</f>
        <v>9.8253474179449463E-2</v>
      </c>
      <c r="R380" s="38">
        <f t="shared" ref="R380" si="5198">R381-R379</f>
        <v>0.10148739263299728</v>
      </c>
      <c r="S380" s="38">
        <f t="shared" ref="S380" si="5199">S381-S379</f>
        <v>0.10946138992249407</v>
      </c>
      <c r="T380" s="38">
        <f t="shared" ref="T380" si="5200">T381-T379</f>
        <v>0.10023161000384379</v>
      </c>
      <c r="U380" s="38">
        <f t="shared" ref="U380" si="5201">U381-U379</f>
        <v>9.2708574644731645E-2</v>
      </c>
      <c r="V380" s="38">
        <f t="shared" ref="V380" si="5202">V381-V379</f>
        <v>9.0008903270241664E-2</v>
      </c>
      <c r="W380" s="38">
        <f t="shared" ref="W380" si="5203">W381-W379</f>
        <v>8.7700333118921586E-2</v>
      </c>
      <c r="X380" s="38">
        <f t="shared" ref="X380" si="5204">X381-X379</f>
        <v>8.7488593028456324E-2</v>
      </c>
      <c r="Y380" s="38">
        <f t="shared" ref="Y380" si="5205">Y381-Y379</f>
        <v>9.0936972057256316E-2</v>
      </c>
      <c r="Z380" s="38">
        <f t="shared" ref="Z380" si="5206">Z381-Z379</f>
        <v>9.2956094220471519E-2</v>
      </c>
      <c r="AA380" s="38">
        <f t="shared" ref="AA380" si="5207">AA381-AA379</f>
        <v>9.4911327707871196E-2</v>
      </c>
      <c r="AB380" s="38">
        <f t="shared" ref="AB380" si="5208">AB381-AB379</f>
        <v>0.10228249346551185</v>
      </c>
      <c r="AC380" s="38">
        <f t="shared" ref="AC380" si="5209">AC381-AC379</f>
        <v>9.4542151686579368E-2</v>
      </c>
      <c r="AD380" s="38">
        <f t="shared" ref="AD380" si="5210">AD381-AD379</f>
        <v>9.4131986093512587E-2</v>
      </c>
      <c r="AE380" s="38">
        <f t="shared" ref="AE380" si="5211">AE381-AE379</f>
        <v>9.3703791924161034E-2</v>
      </c>
      <c r="AF380" s="38">
        <f t="shared" ref="AF380" si="5212">AF381-AF379</f>
        <v>9.296918476268845E-2</v>
      </c>
      <c r="AG380" s="38">
        <f t="shared" ref="AG380" si="5213">AG381-AG379</f>
        <v>8.9527272846648881E-2</v>
      </c>
      <c r="AH380" s="38">
        <f t="shared" ref="AH380" si="5214">AH381-AH379</f>
        <v>8.4744076142108937E-2</v>
      </c>
      <c r="AI380" s="38">
        <f t="shared" ref="AI380" si="5215">AI381-AI379</f>
        <v>8.3080213634674355E-2</v>
      </c>
      <c r="AJ380" s="38">
        <f t="shared" ref="AJ380" si="5216">AJ381-AJ379</f>
        <v>8.2067612239592275E-2</v>
      </c>
      <c r="AK380" s="38">
        <f t="shared" ref="AK380" si="5217">AK381-AK379</f>
        <v>8.4320270013546889E-2</v>
      </c>
      <c r="AL380" s="38">
        <f t="shared" ref="AL380" si="5218">AL381-AL379</f>
        <v>5.836462316521529E-2</v>
      </c>
      <c r="AM380" s="38">
        <f t="shared" ref="AM380" si="5219">AM381-AM379</f>
        <v>6.0843682755815975E-2</v>
      </c>
      <c r="AN380" s="38">
        <f t="shared" ref="AN380" si="5220">AN381-AN379</f>
        <v>4.7652172316225538E-2</v>
      </c>
      <c r="AO380" s="38">
        <f t="shared" ref="AO380" si="5221">AO381-AO379</f>
        <v>4.0474466939414505E-2</v>
      </c>
      <c r="AP380" s="38">
        <f t="shared" ref="AP380" si="5222">AP381-AP379</f>
        <v>3.9558547301325853E-2</v>
      </c>
      <c r="AQ380" s="38">
        <f t="shared" ref="AQ380" si="5223">AQ381-AQ379</f>
        <v>4.5885248397353334E-2</v>
      </c>
      <c r="AR380" s="38">
        <f t="shared" ref="AR380" si="5224">AR381-AR379</f>
        <v>5.315338375881018E-2</v>
      </c>
      <c r="AS380" s="38">
        <f t="shared" ref="AS380" si="5225">AS381-AS379</f>
        <v>6.6744464412290344E-2</v>
      </c>
      <c r="AT380" s="38">
        <f t="shared" ref="AT380" si="5226">AT381-AT379</f>
        <v>8.044782205436446E-2</v>
      </c>
      <c r="AU380" s="38">
        <f t="shared" ref="AU380" si="5227">AU381-AU379</f>
        <v>8.8393995669969749E-2</v>
      </c>
      <c r="AV380" s="38">
        <f t="shared" ref="AV380" si="5228">AV381-AV379</f>
        <v>9.6398790661463563E-2</v>
      </c>
      <c r="AW380" s="38">
        <f t="shared" ref="AW380" si="5229">AW381-AW379</f>
        <v>0.10341832097690873</v>
      </c>
      <c r="AX380" s="38">
        <f t="shared" ref="AX380" si="5230">AX381-AX379</f>
        <v>0.10645333695579984</v>
      </c>
      <c r="AY380" s="38">
        <f t="shared" ref="AY380" si="5231">AY381-AY379</f>
        <v>0.1077797586380756</v>
      </c>
      <c r="AZ380" s="38">
        <f t="shared" ref="AZ380" si="5232">AZ381-AZ379</f>
        <v>0.11959556886907718</v>
      </c>
      <c r="BA380" s="38">
        <f t="shared" ref="BA380" si="5233">BA381-BA379</f>
        <v>0.12872626452395142</v>
      </c>
      <c r="BB380" s="38">
        <f t="shared" ref="BB380" si="5234">BB381-BB379</f>
        <v>0.12847164182363302</v>
      </c>
      <c r="BC380" s="38">
        <f t="shared" ref="BC380" si="5235">BC381-BC379</f>
        <v>0.12974282747108445</v>
      </c>
      <c r="BD380" s="38">
        <f t="shared" ref="BD380" si="5236">BD381-BD379</f>
        <v>0.12956831781702882</v>
      </c>
      <c r="BE380" s="38">
        <f t="shared" ref="BE380" si="5237">BE381-BE379</f>
        <v>0.12447505275297688</v>
      </c>
      <c r="BF380" s="38">
        <f t="shared" ref="BF380" si="5238">BF381-BF379</f>
        <v>0.12533250874627611</v>
      </c>
      <c r="BG380" s="38">
        <f t="shared" ref="BG380" si="5239">BG381-BG379</f>
        <v>0.13449714068456348</v>
      </c>
      <c r="BH380" s="38">
        <f t="shared" ref="BH380" si="5240">BH381-BH379</f>
        <v>0.13370627998974582</v>
      </c>
      <c r="BI380" s="38">
        <f t="shared" ref="BI380" si="5241">BI381-BI379</f>
        <v>0.13594835814365119</v>
      </c>
      <c r="BJ380" s="38">
        <f t="shared" ref="BJ380" si="5242">BJ381-BJ379</f>
        <v>0.13619615031508198</v>
      </c>
      <c r="BK380" s="38">
        <f t="shared" ref="BK380" si="5243">BK381-BK379</f>
        <v>0.13823933099168745</v>
      </c>
      <c r="BL380" s="38">
        <f t="shared" ref="BL380" si="5244">BL381-BL379</f>
        <v>0.14025629200858453</v>
      </c>
      <c r="BM380" s="38">
        <f t="shared" ref="BM380" si="5245">BM381-BM379</f>
        <v>0.13446573340624512</v>
      </c>
      <c r="BN380" s="38">
        <f t="shared" ref="BN380" si="5246">BN381-BN379</f>
        <v>0.13289694976125216</v>
      </c>
      <c r="BO380" s="38">
        <f t="shared" ref="BO380" si="5247">BO381-BO379</f>
        <v>0.1320353710818713</v>
      </c>
      <c r="BP380" s="38">
        <f t="shared" ref="BP380" si="5248">BP381-BP379</f>
        <v>0.1164652943323905</v>
      </c>
      <c r="BQ380" s="38">
        <f t="shared" ref="BQ380" si="5249">BQ381-BQ379</f>
        <v>0.10055037018339963</v>
      </c>
      <c r="BR380" s="38">
        <f t="shared" ref="BR380" si="5250">BR381-BR379</f>
        <v>0.10033353005889356</v>
      </c>
      <c r="BS380" s="38">
        <f t="shared" ref="BS380" si="5251">BS381-BS379</f>
        <v>0.10011027775743281</v>
      </c>
      <c r="BT380" s="38">
        <f t="shared" ref="BT380" si="5252">BT381-BT379</f>
        <v>9.7605185316278043E-2</v>
      </c>
      <c r="BU380" s="38">
        <f t="shared" ref="BU380" si="5253">BU381-BU379</f>
        <v>9.3591991258791751E-2</v>
      </c>
      <c r="BV380" s="38">
        <f t="shared" ref="BV380" si="5254">BV381-BV379</f>
        <v>9.6740712704149801E-2</v>
      </c>
      <c r="BW380" s="38">
        <f t="shared" ref="BW380" si="5255">BW381-BW379</f>
        <v>0.10497604322811044</v>
      </c>
      <c r="BX380" s="38">
        <f t="shared" ref="BX380" si="5256">BX381-BX379</f>
        <v>0.10380263585813526</v>
      </c>
      <c r="BY380" s="38">
        <f t="shared" ref="BY380" si="5257">BY381-BY379</f>
        <v>9.4559896399937782E-2</v>
      </c>
      <c r="BZ380" s="38">
        <f t="shared" ref="BZ380" si="5258">BZ381-BZ379</f>
        <v>9.8758798634594969E-2</v>
      </c>
      <c r="CA380" s="38">
        <f t="shared" ref="CA380" si="5259">CA381-CA379</f>
        <v>0.10765628572483982</v>
      </c>
      <c r="CB380" s="38">
        <f t="shared" ref="CB380" si="5260">CB381-CB379</f>
        <v>0.12224410146524672</v>
      </c>
      <c r="CC380" s="38">
        <f t="shared" ref="CC380" si="5261">CC381-CC379</f>
        <v>0.12564059370188857</v>
      </c>
      <c r="CD380" s="38">
        <f t="shared" ref="CD380" si="5262">CD381-CD379</f>
        <v>0.16016096310604783</v>
      </c>
      <c r="CE380" s="38">
        <f t="shared" ref="CE380" si="5263">CE381-CE379</f>
        <v>0.16417937286014028</v>
      </c>
      <c r="CF380" s="38">
        <f t="shared" ref="CF380" si="5264">CF381-CF379</f>
        <v>0.15712404495905297</v>
      </c>
      <c r="CG380" s="38">
        <f t="shared" ref="CG380" si="5265">CG381-CG379</f>
        <v>0.18877429464667239</v>
      </c>
      <c r="CH380" s="38">
        <f t="shared" ref="CH380" si="5266">CH381-CH379</f>
        <v>0.14698120793292141</v>
      </c>
      <c r="CI380" s="38">
        <f t="shared" ref="CI380" si="5267">CI381-CI379</f>
        <v>0.16410797659499538</v>
      </c>
      <c r="CJ380" s="38">
        <f t="shared" ref="CJ380" si="5268">CJ381-CJ379</f>
        <v>0.16861477300461153</v>
      </c>
      <c r="CK380" s="38">
        <f t="shared" ref="CK380" si="5269">CK381-CK379</f>
        <v>0.17110097943133967</v>
      </c>
      <c r="CL380" s="38">
        <f t="shared" ref="CL380" si="5270">CL381-CL379</f>
        <v>0.16889309355065701</v>
      </c>
      <c r="CM380" s="38">
        <f t="shared" ref="CM380" si="5271">CM381-CM379</f>
        <v>0.15362249234387826</v>
      </c>
      <c r="CN380" s="38">
        <f t="shared" ref="CN380" si="5272">CN381-CN379</f>
        <v>0.15877007196091186</v>
      </c>
      <c r="CO380" s="38">
        <f t="shared" ref="CO380" si="5273">CO381-CO379</f>
        <v>0.16038165096847851</v>
      </c>
      <c r="CP380" s="38">
        <f t="shared" ref="CP380" si="5274">CP381-CP379</f>
        <v>0.15599770804532942</v>
      </c>
      <c r="CQ380" s="38">
        <f t="shared" ref="CQ380" si="5275">CQ381-CQ379</f>
        <v>0.16578616949154146</v>
      </c>
      <c r="CR380" s="38">
        <f t="shared" ref="CR380" si="5276">CR381-CR379</f>
        <v>0.16284133330621436</v>
      </c>
      <c r="CS380" s="38">
        <f t="shared" ref="CS380" si="5277">CS381-CS379</f>
        <v>0.16389266655852419</v>
      </c>
      <c r="CT380" s="38">
        <f t="shared" ref="CT380" si="5278">CT381-CT379</f>
        <v>0.15632644643153359</v>
      </c>
    </row>
    <row r="381" spans="1:98" ht="14.5" x14ac:dyDescent="0.65">
      <c r="A381" s="77"/>
      <c r="B381" s="78"/>
      <c r="C381" s="37" t="s">
        <v>6</v>
      </c>
      <c r="D381" s="38">
        <v>0.24306382420094713</v>
      </c>
      <c r="E381" s="38">
        <v>0.28451657332944486</v>
      </c>
      <c r="F381" s="38">
        <v>0.29504548222121185</v>
      </c>
      <c r="G381" s="38">
        <v>0.31495715767391835</v>
      </c>
      <c r="H381" s="38">
        <v>0.32023797139612731</v>
      </c>
      <c r="I381" s="38">
        <v>0.32455108147915734</v>
      </c>
      <c r="J381" s="38">
        <v>0.32942224716750201</v>
      </c>
      <c r="K381" s="38">
        <v>0.32828751102741605</v>
      </c>
      <c r="L381" s="38">
        <v>0.31491923590445842</v>
      </c>
      <c r="M381" s="38">
        <v>0.3181514648577366</v>
      </c>
      <c r="N381" s="38">
        <v>0.31901265226382314</v>
      </c>
      <c r="O381" s="38">
        <v>0.32649806715822427</v>
      </c>
      <c r="P381" s="38">
        <v>0.34955847145051699</v>
      </c>
      <c r="Q381" s="38">
        <v>0.36067258517944945</v>
      </c>
      <c r="R381" s="38">
        <v>0.39159501063299729</v>
      </c>
      <c r="S381" s="38">
        <v>0.34326315192249407</v>
      </c>
      <c r="T381" s="38">
        <v>0.31908651300384377</v>
      </c>
      <c r="U381" s="38">
        <v>0.31715233264473164</v>
      </c>
      <c r="V381" s="38">
        <v>0.30929636427024165</v>
      </c>
      <c r="W381" s="38">
        <v>0.30914163411892159</v>
      </c>
      <c r="X381" s="38">
        <v>0.32327576802845631</v>
      </c>
      <c r="Y381" s="38">
        <v>0.32805326405725632</v>
      </c>
      <c r="Z381" s="38">
        <v>0.33481334922047151</v>
      </c>
      <c r="AA381" s="38">
        <v>0.3667996637078712</v>
      </c>
      <c r="AB381" s="38">
        <v>0.32532457146551186</v>
      </c>
      <c r="AC381" s="38">
        <v>0.32760096568657937</v>
      </c>
      <c r="AD381" s="38">
        <v>0.33140824709351258</v>
      </c>
      <c r="AE381" s="38">
        <v>0.32701033292416104</v>
      </c>
      <c r="AF381" s="38">
        <v>0.31191844976268845</v>
      </c>
      <c r="AG381" s="38">
        <v>0.29282644084664888</v>
      </c>
      <c r="AH381" s="38">
        <v>0.29403497214210894</v>
      </c>
      <c r="AI381" s="38">
        <v>0.29011670963467434</v>
      </c>
      <c r="AJ381" s="38">
        <v>0.29871656723959228</v>
      </c>
      <c r="AK381" s="38">
        <v>0.18288919201354689</v>
      </c>
      <c r="AL381" s="38">
        <v>0.21687229916521528</v>
      </c>
      <c r="AM381" s="38">
        <v>0.16274983675581597</v>
      </c>
      <c r="AN381" s="38">
        <v>0.13700867231622554</v>
      </c>
      <c r="AO381" s="38">
        <v>0.1388095859394145</v>
      </c>
      <c r="AP381" s="38">
        <v>0.17058381530132585</v>
      </c>
      <c r="AQ381" s="38">
        <v>0.19457332739735334</v>
      </c>
      <c r="AR381" s="38">
        <v>0.24531157775881018</v>
      </c>
      <c r="AS381" s="38">
        <v>0.29324289041229035</v>
      </c>
      <c r="AT381" s="38">
        <v>0.31635636405436446</v>
      </c>
      <c r="AU381" s="38">
        <v>0.34207030866996974</v>
      </c>
      <c r="AV381" s="38">
        <v>0.37012623366146358</v>
      </c>
      <c r="AW381" s="38">
        <v>0.37370049297690872</v>
      </c>
      <c r="AX381" s="38">
        <v>0.38049517795579985</v>
      </c>
      <c r="AY381" s="38">
        <v>0.43300127363807561</v>
      </c>
      <c r="AZ381" s="38">
        <v>0.46050970386907719</v>
      </c>
      <c r="BA381" s="38">
        <v>0.4482456515239514</v>
      </c>
      <c r="BB381" s="38">
        <v>0.45725330682363302</v>
      </c>
      <c r="BC381" s="38">
        <v>0.45707437047108446</v>
      </c>
      <c r="BD381" s="38">
        <v>0.43693222881702881</v>
      </c>
      <c r="BE381" s="38">
        <v>0.44134513875297687</v>
      </c>
      <c r="BF381" s="38">
        <v>0.48207412874627609</v>
      </c>
      <c r="BG381" s="38">
        <v>0.47060041168456346</v>
      </c>
      <c r="BH381" s="38">
        <v>0.48004310098974584</v>
      </c>
      <c r="BI381" s="38">
        <v>0.48020765414365119</v>
      </c>
      <c r="BJ381" s="38">
        <v>0.491404472315082</v>
      </c>
      <c r="BK381" s="38">
        <v>0.49589438199168745</v>
      </c>
      <c r="BL381" s="38">
        <v>0.4696918770085845</v>
      </c>
      <c r="BM381" s="38">
        <v>0.46462722540624513</v>
      </c>
      <c r="BN381" s="38">
        <v>0.46845960476125215</v>
      </c>
      <c r="BO381" s="38">
        <v>0.3975171000818713</v>
      </c>
      <c r="BP381" s="38">
        <v>0.33889757933239051</v>
      </c>
      <c r="BQ381" s="38">
        <v>0.35690825818339961</v>
      </c>
      <c r="BR381" s="38">
        <v>0.35734324305889353</v>
      </c>
      <c r="BS381" s="38">
        <v>0.34343845575743281</v>
      </c>
      <c r="BT381" s="38">
        <v>0.32491142931627803</v>
      </c>
      <c r="BU381" s="38">
        <v>0.34391604625879174</v>
      </c>
      <c r="BV381" s="38">
        <v>0.3759878077041498</v>
      </c>
      <c r="BW381" s="38">
        <v>0.36447762822811042</v>
      </c>
      <c r="BX381" s="38">
        <v>0.32436203285813525</v>
      </c>
      <c r="BY381" s="38">
        <v>0.3510722673999378</v>
      </c>
      <c r="BZ381" s="38">
        <v>0.39111600363459498</v>
      </c>
      <c r="CA381" s="38">
        <v>0.44220934572483983</v>
      </c>
      <c r="CB381" s="38">
        <v>0.44456812446524674</v>
      </c>
      <c r="CC381" s="38">
        <v>0.59070434970188856</v>
      </c>
      <c r="CD381" s="38">
        <v>0.57937570610604783</v>
      </c>
      <c r="CE381" s="38">
        <v>0.54012093286014029</v>
      </c>
      <c r="CF381" s="38">
        <v>0.69207567295905292</v>
      </c>
      <c r="CG381" s="38">
        <v>0.48258103564667237</v>
      </c>
      <c r="CH381" s="38">
        <v>0.58688105093292142</v>
      </c>
      <c r="CI381" s="38">
        <v>0.60766286959499538</v>
      </c>
      <c r="CJ381" s="38">
        <v>0.60664869000461152</v>
      </c>
      <c r="CK381" s="38">
        <v>0.58814262043133969</v>
      </c>
      <c r="CL381" s="38">
        <v>0.52826332155065703</v>
      </c>
      <c r="CM381" s="38">
        <v>0.56607668334387828</v>
      </c>
      <c r="CN381" s="38">
        <v>0.57204177196091188</v>
      </c>
      <c r="CO381" s="38">
        <v>0.54274094796847849</v>
      </c>
      <c r="CP381" s="38">
        <v>0.58969386004532942</v>
      </c>
      <c r="CQ381" s="38">
        <v>0.57371905149154145</v>
      </c>
      <c r="CR381" s="38">
        <v>0.57628447730621435</v>
      </c>
      <c r="CS381" s="38">
        <v>0.54481494855852419</v>
      </c>
      <c r="CT381" s="38">
        <v>0.51321698243153357</v>
      </c>
    </row>
    <row r="382" spans="1:98" ht="14.5" x14ac:dyDescent="0.65">
      <c r="A382" s="77"/>
      <c r="B382" s="76" t="s">
        <v>11</v>
      </c>
      <c r="C382" s="37" t="s">
        <v>3</v>
      </c>
      <c r="D382" s="38">
        <v>0.14763039797757177</v>
      </c>
      <c r="E382" s="38">
        <v>0.13929697602456656</v>
      </c>
      <c r="F382" s="38">
        <v>0.13307028512252328</v>
      </c>
      <c r="G382" s="38">
        <v>0.13954745975573093</v>
      </c>
      <c r="H382" s="38">
        <v>0.13944857369222918</v>
      </c>
      <c r="I382" s="38">
        <v>0.1426497546160708</v>
      </c>
      <c r="J382" s="38">
        <v>0.1446658642246621</v>
      </c>
      <c r="K382" s="38">
        <v>0.14311929178160498</v>
      </c>
      <c r="L382" s="38">
        <v>0.13495639820535951</v>
      </c>
      <c r="M382" s="38">
        <v>0.1388086804450365</v>
      </c>
      <c r="N382" s="38">
        <v>0.13914866691978311</v>
      </c>
      <c r="O382" s="38">
        <v>0.14341703399841643</v>
      </c>
      <c r="P382" s="38">
        <v>0.15700892284553988</v>
      </c>
      <c r="Q382" s="38">
        <v>0.16010089638768202</v>
      </c>
      <c r="R382" s="38">
        <v>0.1770501504355384</v>
      </c>
      <c r="S382" s="38">
        <v>0.1427087522114025</v>
      </c>
      <c r="T382" s="38">
        <v>0.13308599651567765</v>
      </c>
      <c r="U382" s="38">
        <v>0.13673245688719676</v>
      </c>
      <c r="V382" s="38">
        <v>0.13341842086292788</v>
      </c>
      <c r="W382" s="38">
        <v>0.13486484479177996</v>
      </c>
      <c r="X382" s="38">
        <v>0.1442022519406744</v>
      </c>
      <c r="Y382" s="38">
        <v>0.14432555993921886</v>
      </c>
      <c r="Z382" s="38">
        <v>0.14648338200714783</v>
      </c>
      <c r="AA382" s="38">
        <v>0.16511688751304837</v>
      </c>
      <c r="AB382" s="38">
        <v>0.13587514866577027</v>
      </c>
      <c r="AC382" s="38">
        <v>0.14199621572487461</v>
      </c>
      <c r="AD382" s="38">
        <v>0.14403493306455176</v>
      </c>
      <c r="AE382" s="38">
        <v>0.14222407144398722</v>
      </c>
      <c r="AF382" s="38">
        <v>0.13362241583714859</v>
      </c>
      <c r="AG382" s="38">
        <v>0.12386026672080004</v>
      </c>
      <c r="AH382" s="38">
        <v>0.12753335303718347</v>
      </c>
      <c r="AI382" s="38">
        <v>0.12597447178895274</v>
      </c>
      <c r="AJ382" s="38">
        <v>0.13188554210428308</v>
      </c>
      <c r="AK382" s="38">
        <v>6.0148373273496702E-2</v>
      </c>
      <c r="AL382" s="38">
        <v>9.6667477499818077E-2</v>
      </c>
      <c r="AM382" s="38">
        <v>6.2109990846152187E-2</v>
      </c>
      <c r="AN382" s="38">
        <v>5.436921684926864E-2</v>
      </c>
      <c r="AO382" s="38">
        <v>5.9705122978945389E-2</v>
      </c>
      <c r="AP382" s="38">
        <v>7.9439417361743064E-2</v>
      </c>
      <c r="AQ382" s="38">
        <v>9.0562592887473925E-2</v>
      </c>
      <c r="AR382" s="38">
        <v>0.11634720915315765</v>
      </c>
      <c r="AS382" s="38">
        <v>0.13764191015429036</v>
      </c>
      <c r="AT382" s="38">
        <v>0.14403181315897157</v>
      </c>
      <c r="AU382" s="38">
        <v>0.15424055867366543</v>
      </c>
      <c r="AV382" s="38">
        <v>0.16649041129377504</v>
      </c>
      <c r="AW382" s="38">
        <v>0.16480314998071904</v>
      </c>
      <c r="AX382" s="38">
        <v>0.16654691323519422</v>
      </c>
      <c r="AY382" s="38">
        <v>0.19779951236298449</v>
      </c>
      <c r="AZ382" s="38">
        <v>0.20748277228331177</v>
      </c>
      <c r="BA382" s="38">
        <v>0.19378638578878588</v>
      </c>
      <c r="BB382" s="38">
        <v>0.20065614065195705</v>
      </c>
      <c r="BC382" s="38">
        <v>0.19933628998757308</v>
      </c>
      <c r="BD382" s="38">
        <v>0.18652421138436029</v>
      </c>
      <c r="BE382" s="38">
        <v>0.19377680142101983</v>
      </c>
      <c r="BF382" s="38">
        <v>0.21759321488955088</v>
      </c>
      <c r="BG382" s="38">
        <v>0.20461041741966679</v>
      </c>
      <c r="BH382" s="38">
        <v>0.21070275579764564</v>
      </c>
      <c r="BI382" s="38">
        <v>0.20954906320821762</v>
      </c>
      <c r="BJ382" s="38">
        <v>0.21519528958578141</v>
      </c>
      <c r="BK382" s="38">
        <v>0.2175932306951214</v>
      </c>
      <c r="BL382" s="38">
        <v>0.20053116114073338</v>
      </c>
      <c r="BM382" s="38">
        <v>0.20094946887986978</v>
      </c>
      <c r="BN382" s="38">
        <v>0.20403685983021649</v>
      </c>
      <c r="BO382" s="38">
        <v>0.16151422663566739</v>
      </c>
      <c r="BP382" s="38">
        <v>0.13555144903614269</v>
      </c>
      <c r="BQ382" s="38">
        <v>0.15600045040569666</v>
      </c>
      <c r="BR382" s="38">
        <v>0.15595602499025205</v>
      </c>
      <c r="BS382" s="38">
        <v>0.14728677744482316</v>
      </c>
      <c r="BT382" s="38">
        <v>0.13847184973381002</v>
      </c>
      <c r="BU382" s="38">
        <v>0.152510029384473</v>
      </c>
      <c r="BV382" s="38">
        <v>0.17025793469752268</v>
      </c>
      <c r="BW382" s="38">
        <v>0.15795204672734203</v>
      </c>
      <c r="BX382" s="38">
        <v>0.13403360068728268</v>
      </c>
      <c r="BY382" s="38">
        <v>0.15589213174150651</v>
      </c>
      <c r="BZ382" s="38">
        <v>0.17769141751223175</v>
      </c>
      <c r="CA382" s="38">
        <v>0.2039095249091572</v>
      </c>
      <c r="CB382" s="38">
        <v>0.19631398234161068</v>
      </c>
      <c r="CC382" s="38">
        <v>0.28244981161105126</v>
      </c>
      <c r="CD382" s="38">
        <v>0.25600912291704675</v>
      </c>
      <c r="CE382" s="38">
        <v>0.22950711994855527</v>
      </c>
      <c r="CF382" s="38">
        <v>0.32448010021316531</v>
      </c>
      <c r="CG382" s="38">
        <v>0.17898083177973936</v>
      </c>
      <c r="CH382" s="38">
        <v>0.2671637558387896</v>
      </c>
      <c r="CI382" s="38">
        <v>0.26897902626999465</v>
      </c>
      <c r="CJ382" s="38">
        <v>0.26632053476974499</v>
      </c>
      <c r="CK382" s="38">
        <v>0.25315082147171986</v>
      </c>
      <c r="CL382" s="38">
        <v>0.21811643539100328</v>
      </c>
      <c r="CM382" s="38">
        <v>0.25022381215628126</v>
      </c>
      <c r="CN382" s="38">
        <v>0.2502666682337028</v>
      </c>
      <c r="CO382" s="38">
        <v>0.23267696889292536</v>
      </c>
      <c r="CP382" s="38">
        <v>0.26365238476886854</v>
      </c>
      <c r="CQ382" s="38">
        <v>0.24815059345060705</v>
      </c>
      <c r="CR382" s="38">
        <v>0.25196378263617586</v>
      </c>
      <c r="CS382" s="38">
        <v>0.23112835853679936</v>
      </c>
      <c r="CT382" s="38">
        <v>0.21676517941400811</v>
      </c>
    </row>
    <row r="383" spans="1:98" ht="14.5" x14ac:dyDescent="0.65">
      <c r="A383" s="77"/>
      <c r="B383" s="77"/>
      <c r="C383" s="37" t="s">
        <v>4</v>
      </c>
      <c r="D383" s="38" t="s">
        <v>67</v>
      </c>
      <c r="E383" s="38" t="s">
        <v>67</v>
      </c>
      <c r="F383" s="38" t="s">
        <v>67</v>
      </c>
      <c r="G383" s="38" t="s">
        <v>67</v>
      </c>
      <c r="H383" s="38" t="s">
        <v>67</v>
      </c>
      <c r="I383" s="38" t="s">
        <v>67</v>
      </c>
      <c r="J383" s="38" t="s">
        <v>67</v>
      </c>
      <c r="K383" s="38" t="s">
        <v>67</v>
      </c>
      <c r="L383" s="38" t="s">
        <v>67</v>
      </c>
      <c r="M383" s="38" t="s">
        <v>67</v>
      </c>
      <c r="N383" s="38" t="s">
        <v>67</v>
      </c>
      <c r="O383" s="38" t="s">
        <v>67</v>
      </c>
      <c r="P383" s="38" t="s">
        <v>67</v>
      </c>
      <c r="Q383" s="38" t="s">
        <v>67</v>
      </c>
      <c r="R383" s="38" t="s">
        <v>67</v>
      </c>
      <c r="S383" s="38" t="s">
        <v>67</v>
      </c>
      <c r="T383" s="38" t="s">
        <v>67</v>
      </c>
      <c r="U383" s="38" t="s">
        <v>67</v>
      </c>
      <c r="V383" s="38" t="s">
        <v>67</v>
      </c>
      <c r="W383" s="38" t="s">
        <v>67</v>
      </c>
      <c r="X383" s="38" t="s">
        <v>67</v>
      </c>
      <c r="Y383" s="38" t="s">
        <v>67</v>
      </c>
      <c r="Z383" s="38" t="s">
        <v>67</v>
      </c>
      <c r="AA383" s="38" t="s">
        <v>67</v>
      </c>
      <c r="AB383" s="38" t="s">
        <v>67</v>
      </c>
      <c r="AC383" s="38" t="s">
        <v>67</v>
      </c>
      <c r="AD383" s="38" t="s">
        <v>67</v>
      </c>
      <c r="AE383" s="38" t="s">
        <v>67</v>
      </c>
      <c r="AF383" s="38" t="s">
        <v>67</v>
      </c>
      <c r="AG383" s="38" t="s">
        <v>67</v>
      </c>
      <c r="AH383" s="38" t="s">
        <v>67</v>
      </c>
      <c r="AI383" s="38" t="s">
        <v>67</v>
      </c>
      <c r="AJ383" s="38" t="s">
        <v>67</v>
      </c>
      <c r="AK383" s="38" t="s">
        <v>67</v>
      </c>
      <c r="AL383" s="38" t="s">
        <v>67</v>
      </c>
      <c r="AM383" s="38" t="s">
        <v>67</v>
      </c>
      <c r="AN383" s="38" t="s">
        <v>67</v>
      </c>
      <c r="AO383" s="38" t="s">
        <v>67</v>
      </c>
      <c r="AP383" s="38" t="s">
        <v>67</v>
      </c>
      <c r="AQ383" s="38" t="s">
        <v>67</v>
      </c>
      <c r="AR383" s="38" t="s">
        <v>67</v>
      </c>
      <c r="AS383" s="38" t="s">
        <v>67</v>
      </c>
      <c r="AT383" s="38" t="s">
        <v>67</v>
      </c>
      <c r="AU383" s="38" t="s">
        <v>67</v>
      </c>
      <c r="AV383" s="38" t="s">
        <v>67</v>
      </c>
      <c r="AW383" s="38" t="s">
        <v>67</v>
      </c>
      <c r="AX383" s="38" t="s">
        <v>67</v>
      </c>
      <c r="AY383" s="38" t="s">
        <v>67</v>
      </c>
      <c r="AZ383" s="38" t="s">
        <v>67</v>
      </c>
      <c r="BA383" s="38" t="s">
        <v>67</v>
      </c>
      <c r="BB383" s="38" t="s">
        <v>67</v>
      </c>
      <c r="BC383" s="38" t="s">
        <v>67</v>
      </c>
      <c r="BD383" s="38" t="s">
        <v>67</v>
      </c>
      <c r="BE383" s="38" t="s">
        <v>67</v>
      </c>
      <c r="BF383" s="38" t="s">
        <v>67</v>
      </c>
      <c r="BG383" s="38" t="s">
        <v>67</v>
      </c>
      <c r="BH383" s="38" t="s">
        <v>67</v>
      </c>
      <c r="BI383" s="38" t="s">
        <v>67</v>
      </c>
      <c r="BJ383" s="38" t="s">
        <v>67</v>
      </c>
      <c r="BK383" s="38" t="s">
        <v>67</v>
      </c>
      <c r="BL383" s="38" t="s">
        <v>67</v>
      </c>
      <c r="BM383" s="38" t="s">
        <v>67</v>
      </c>
      <c r="BN383" s="38" t="s">
        <v>67</v>
      </c>
      <c r="BO383" s="38" t="s">
        <v>67</v>
      </c>
      <c r="BP383" s="38" t="s">
        <v>67</v>
      </c>
      <c r="BQ383" s="38" t="s">
        <v>67</v>
      </c>
      <c r="BR383" s="38" t="s">
        <v>67</v>
      </c>
      <c r="BS383" s="38" t="s">
        <v>67</v>
      </c>
      <c r="BT383" s="38" t="s">
        <v>67</v>
      </c>
      <c r="BU383" s="38" t="s">
        <v>67</v>
      </c>
      <c r="BV383" s="38" t="s">
        <v>67</v>
      </c>
      <c r="BW383" s="38" t="s">
        <v>67</v>
      </c>
      <c r="BX383" s="38" t="s">
        <v>67</v>
      </c>
      <c r="BY383" s="38" t="s">
        <v>67</v>
      </c>
      <c r="BZ383" s="38" t="s">
        <v>67</v>
      </c>
      <c r="CA383" s="38" t="s">
        <v>67</v>
      </c>
      <c r="CB383" s="38" t="s">
        <v>67</v>
      </c>
      <c r="CC383" s="38" t="s">
        <v>67</v>
      </c>
      <c r="CD383" s="38" t="s">
        <v>67</v>
      </c>
      <c r="CE383" s="38" t="s">
        <v>67</v>
      </c>
      <c r="CF383" s="38" t="s">
        <v>67</v>
      </c>
      <c r="CG383" s="38" t="s">
        <v>67</v>
      </c>
      <c r="CH383" s="38" t="s">
        <v>67</v>
      </c>
      <c r="CI383" s="38" t="s">
        <v>67</v>
      </c>
      <c r="CJ383" s="38" t="s">
        <v>67</v>
      </c>
      <c r="CK383" s="38" t="s">
        <v>67</v>
      </c>
      <c r="CL383" s="38" t="s">
        <v>67</v>
      </c>
      <c r="CM383" s="38" t="s">
        <v>67</v>
      </c>
      <c r="CN383" s="38" t="s">
        <v>67</v>
      </c>
      <c r="CO383" s="38" t="s">
        <v>67</v>
      </c>
      <c r="CP383" s="38" t="s">
        <v>67</v>
      </c>
      <c r="CQ383" s="38" t="s">
        <v>67</v>
      </c>
      <c r="CR383" s="38" t="s">
        <v>67</v>
      </c>
      <c r="CS383" s="38" t="s">
        <v>67</v>
      </c>
      <c r="CT383" s="38" t="s">
        <v>67</v>
      </c>
    </row>
    <row r="384" spans="1:98" ht="14.5" x14ac:dyDescent="0.65">
      <c r="A384" s="77"/>
      <c r="B384" s="78"/>
      <c r="C384" s="37" t="s">
        <v>6</v>
      </c>
      <c r="D384" s="38">
        <v>0.14763039797757177</v>
      </c>
      <c r="E384" s="38">
        <v>0.13929697602456656</v>
      </c>
      <c r="F384" s="38">
        <v>0.13307028512252328</v>
      </c>
      <c r="G384" s="38">
        <v>0.13954745975573093</v>
      </c>
      <c r="H384" s="38">
        <v>0.13944857369222918</v>
      </c>
      <c r="I384" s="38">
        <v>0.1426497546160708</v>
      </c>
      <c r="J384" s="38">
        <v>0.1446658642246621</v>
      </c>
      <c r="K384" s="38">
        <v>0.14311929178160498</v>
      </c>
      <c r="L384" s="38">
        <v>0.13495639820535951</v>
      </c>
      <c r="M384" s="38">
        <v>0.1388086804450365</v>
      </c>
      <c r="N384" s="38">
        <v>0.13914866691978311</v>
      </c>
      <c r="O384" s="38">
        <v>0.14341703399841643</v>
      </c>
      <c r="P384" s="38">
        <v>0.15700892284553988</v>
      </c>
      <c r="Q384" s="38">
        <v>0.16010089638768202</v>
      </c>
      <c r="R384" s="38">
        <v>0.1770501504355384</v>
      </c>
      <c r="S384" s="38">
        <v>0.1427087522114025</v>
      </c>
      <c r="T384" s="38">
        <v>0.13308599651567765</v>
      </c>
      <c r="U384" s="38">
        <v>0.13673245688719676</v>
      </c>
      <c r="V384" s="38">
        <v>0.13341842086292788</v>
      </c>
      <c r="W384" s="38">
        <v>0.13486484479177996</v>
      </c>
      <c r="X384" s="38">
        <v>0.1442022519406744</v>
      </c>
      <c r="Y384" s="38">
        <v>0.14432555993921886</v>
      </c>
      <c r="Z384" s="38">
        <v>0.14648338200714783</v>
      </c>
      <c r="AA384" s="38">
        <v>0.16511688751304837</v>
      </c>
      <c r="AB384" s="38">
        <v>0.13587514866577027</v>
      </c>
      <c r="AC384" s="38">
        <v>0.14199621572487461</v>
      </c>
      <c r="AD384" s="38">
        <v>0.14403493306455176</v>
      </c>
      <c r="AE384" s="38">
        <v>0.14222407144398722</v>
      </c>
      <c r="AF384" s="38">
        <v>0.13362241583714859</v>
      </c>
      <c r="AG384" s="38">
        <v>0.12386026672080004</v>
      </c>
      <c r="AH384" s="38">
        <v>0.12753335303718347</v>
      </c>
      <c r="AI384" s="38">
        <v>0.12597447178895274</v>
      </c>
      <c r="AJ384" s="38">
        <v>0.13188554210428308</v>
      </c>
      <c r="AK384" s="38">
        <v>6.0148373273496702E-2</v>
      </c>
      <c r="AL384" s="38">
        <v>9.6667477499818077E-2</v>
      </c>
      <c r="AM384" s="38">
        <v>6.2109990846152187E-2</v>
      </c>
      <c r="AN384" s="38">
        <v>5.436921684926864E-2</v>
      </c>
      <c r="AO384" s="38">
        <v>5.9705122978945389E-2</v>
      </c>
      <c r="AP384" s="38">
        <v>7.9439417361743064E-2</v>
      </c>
      <c r="AQ384" s="38">
        <v>9.0562592887473925E-2</v>
      </c>
      <c r="AR384" s="38">
        <v>0.11634720915315765</v>
      </c>
      <c r="AS384" s="38">
        <v>0.13764191015429036</v>
      </c>
      <c r="AT384" s="38">
        <v>0.14403181315897157</v>
      </c>
      <c r="AU384" s="38">
        <v>0.15424055867366543</v>
      </c>
      <c r="AV384" s="38">
        <v>0.16649041129377504</v>
      </c>
      <c r="AW384" s="38">
        <v>0.16480314998071904</v>
      </c>
      <c r="AX384" s="38">
        <v>0.16654691323519422</v>
      </c>
      <c r="AY384" s="38">
        <v>0.19779951236298449</v>
      </c>
      <c r="AZ384" s="38">
        <v>0.20748277228331177</v>
      </c>
      <c r="BA384" s="38">
        <v>0.19378638578878588</v>
      </c>
      <c r="BB384" s="38">
        <v>0.20065614065195705</v>
      </c>
      <c r="BC384" s="38">
        <v>0.19933628998757308</v>
      </c>
      <c r="BD384" s="38">
        <v>0.18652421138436029</v>
      </c>
      <c r="BE384" s="38">
        <v>0.19377680142101983</v>
      </c>
      <c r="BF384" s="38">
        <v>0.21759321488955088</v>
      </c>
      <c r="BG384" s="38">
        <v>0.20461041741966679</v>
      </c>
      <c r="BH384" s="38">
        <v>0.21070275579764564</v>
      </c>
      <c r="BI384" s="38">
        <v>0.20954906320821762</v>
      </c>
      <c r="BJ384" s="38">
        <v>0.21519528958578141</v>
      </c>
      <c r="BK384" s="38">
        <v>0.2175932306951214</v>
      </c>
      <c r="BL384" s="38">
        <v>0.20053116114073338</v>
      </c>
      <c r="BM384" s="38">
        <v>0.20094946887986978</v>
      </c>
      <c r="BN384" s="38">
        <v>0.20403685983021649</v>
      </c>
      <c r="BO384" s="38">
        <v>0.16151422663566739</v>
      </c>
      <c r="BP384" s="38">
        <v>0.13555144903614269</v>
      </c>
      <c r="BQ384" s="38">
        <v>0.15600045040569666</v>
      </c>
      <c r="BR384" s="38">
        <v>0.15595602499025205</v>
      </c>
      <c r="BS384" s="38">
        <v>0.14728677744482316</v>
      </c>
      <c r="BT384" s="38">
        <v>0.13847184973381002</v>
      </c>
      <c r="BU384" s="38">
        <v>0.152510029384473</v>
      </c>
      <c r="BV384" s="38">
        <v>0.17025793469752268</v>
      </c>
      <c r="BW384" s="38">
        <v>0.15795204672734203</v>
      </c>
      <c r="BX384" s="38">
        <v>0.13403360068728268</v>
      </c>
      <c r="BY384" s="38">
        <v>0.15589213174150651</v>
      </c>
      <c r="BZ384" s="38">
        <v>0.17769141751223175</v>
      </c>
      <c r="CA384" s="38">
        <v>0.2039095249091572</v>
      </c>
      <c r="CB384" s="38">
        <v>0.19631398234161068</v>
      </c>
      <c r="CC384" s="38">
        <v>0.28244981161105126</v>
      </c>
      <c r="CD384" s="38">
        <v>0.25600912291704675</v>
      </c>
      <c r="CE384" s="38">
        <v>0.22950711994855527</v>
      </c>
      <c r="CF384" s="38">
        <v>0.32448010021316531</v>
      </c>
      <c r="CG384" s="38">
        <v>0.17898083177973936</v>
      </c>
      <c r="CH384" s="38">
        <v>0.2671637558387896</v>
      </c>
      <c r="CI384" s="38">
        <v>0.26897902626999465</v>
      </c>
      <c r="CJ384" s="38">
        <v>0.26632053476974499</v>
      </c>
      <c r="CK384" s="38">
        <v>0.25315082147171986</v>
      </c>
      <c r="CL384" s="38">
        <v>0.21811643539100328</v>
      </c>
      <c r="CM384" s="38">
        <v>0.25022381215628126</v>
      </c>
      <c r="CN384" s="38">
        <v>0.2502666682337028</v>
      </c>
      <c r="CO384" s="38">
        <v>0.23267696889292536</v>
      </c>
      <c r="CP384" s="38">
        <v>0.26365238476886854</v>
      </c>
      <c r="CQ384" s="38">
        <v>0.24815059345060705</v>
      </c>
      <c r="CR384" s="38">
        <v>0.25196378263617586</v>
      </c>
      <c r="CS384" s="38">
        <v>0.23112835853679936</v>
      </c>
      <c r="CT384" s="38">
        <v>0.21676517941400811</v>
      </c>
    </row>
    <row r="385" spans="1:98" ht="14.5" x14ac:dyDescent="0.65">
      <c r="A385" s="77"/>
      <c r="B385" s="76" t="s">
        <v>12</v>
      </c>
      <c r="C385" s="37" t="s">
        <v>68</v>
      </c>
      <c r="D385" s="38">
        <v>1.3768713300000001E-6</v>
      </c>
      <c r="E385" s="38">
        <v>1.01512847E-6</v>
      </c>
      <c r="F385" s="38">
        <v>6.7870857999999995E-7</v>
      </c>
      <c r="G385" s="38">
        <v>5.0684540000000001E-7</v>
      </c>
      <c r="H385" s="38">
        <v>6.4156040999999999E-7</v>
      </c>
      <c r="I385" s="38">
        <v>1.12627059E-6</v>
      </c>
      <c r="J385" s="38">
        <v>1.03598828E-6</v>
      </c>
      <c r="K385" s="38">
        <v>1.3290277999999999E-6</v>
      </c>
      <c r="L385" s="38">
        <v>1.7031429E-6</v>
      </c>
      <c r="M385" s="38">
        <v>1.80310049E-6</v>
      </c>
      <c r="N385" s="38">
        <v>1.7590363399999999E-6</v>
      </c>
      <c r="O385" s="38">
        <v>3.4045780500000002E-6</v>
      </c>
      <c r="P385" s="38">
        <v>4.2578144999999998E-6</v>
      </c>
      <c r="Q385" s="38">
        <v>6.2152131599999997E-6</v>
      </c>
      <c r="R385" s="38">
        <v>5.5413801299999997E-6</v>
      </c>
      <c r="S385" s="38">
        <v>2.2616849700000002E-6</v>
      </c>
      <c r="T385" s="38">
        <v>2.1922635600000001E-6</v>
      </c>
      <c r="U385" s="38">
        <v>3.1946107000000001E-6</v>
      </c>
      <c r="V385" s="38">
        <v>3.0671965099999999E-6</v>
      </c>
      <c r="W385" s="38">
        <v>4.6809844200000004E-6</v>
      </c>
      <c r="X385" s="38">
        <v>5.3095580699999997E-6</v>
      </c>
      <c r="Y385" s="38">
        <v>6.3717307699999999E-6</v>
      </c>
      <c r="Z385" s="38">
        <v>7.2786853200000004E-6</v>
      </c>
      <c r="AA385" s="38">
        <v>7.9954897899999995E-6</v>
      </c>
      <c r="AB385" s="38">
        <v>6.01921399E-6</v>
      </c>
      <c r="AC385" s="38">
        <v>9.6481015599999997E-6</v>
      </c>
      <c r="AD385" s="38">
        <v>1.01071703E-5</v>
      </c>
      <c r="AE385" s="38">
        <v>8.5916106099999994E-6</v>
      </c>
      <c r="AF385" s="38">
        <v>1.0566086829999999E-5</v>
      </c>
      <c r="AG385" s="38">
        <v>1.5536133070000001E-5</v>
      </c>
      <c r="AH385" s="38">
        <v>2.126335753E-5</v>
      </c>
      <c r="AI385" s="38">
        <v>2.3426822190000001E-5</v>
      </c>
      <c r="AJ385" s="38">
        <v>2.192221845E-5</v>
      </c>
      <c r="AK385" s="38">
        <v>1.6950933770000001E-5</v>
      </c>
      <c r="AL385" s="38">
        <v>2.1987683290000001E-5</v>
      </c>
      <c r="AM385" s="38">
        <v>1.7035801920000001E-5</v>
      </c>
      <c r="AN385" s="38">
        <v>1.6191931729999999E-5</v>
      </c>
      <c r="AO385" s="38">
        <v>1.8491362880000001E-5</v>
      </c>
      <c r="AP385" s="38">
        <v>2.358218028E-5</v>
      </c>
      <c r="AQ385" s="38">
        <v>2.6552374480000001E-5</v>
      </c>
      <c r="AR385" s="38">
        <v>3.2679998850000002E-5</v>
      </c>
      <c r="AS385" s="38">
        <v>3.8779124069999997E-5</v>
      </c>
      <c r="AT385" s="38">
        <v>4.0198435760000001E-5</v>
      </c>
      <c r="AU385" s="38">
        <v>4.4310732520000001E-5</v>
      </c>
      <c r="AV385" s="38">
        <v>4.7724523449999999E-5</v>
      </c>
      <c r="AW385" s="38">
        <v>4.576314416E-5</v>
      </c>
      <c r="AX385" s="38">
        <v>4.7229994900000002E-5</v>
      </c>
      <c r="AY385" s="38">
        <v>5.4649237280000002E-5</v>
      </c>
      <c r="AZ385" s="38">
        <v>5.2453891549999999E-5</v>
      </c>
      <c r="BA385" s="38">
        <v>5.386440496E-5</v>
      </c>
      <c r="BB385" s="38">
        <v>5.6767658430000003E-5</v>
      </c>
      <c r="BC385" s="38">
        <v>5.7182798640000001E-5</v>
      </c>
      <c r="BD385" s="38">
        <v>5.2383868480000003E-5</v>
      </c>
      <c r="BE385" s="38">
        <v>5.5143786349999998E-5</v>
      </c>
      <c r="BF385" s="38">
        <v>6.2413637019999996E-5</v>
      </c>
      <c r="BG385" s="38">
        <v>5.9163046340000003E-5</v>
      </c>
      <c r="BH385" s="38">
        <v>6.1350695980000005E-5</v>
      </c>
      <c r="BI385" s="38">
        <v>6.0358410800000002E-5</v>
      </c>
      <c r="BJ385" s="38">
        <v>6.4633194239999996E-5</v>
      </c>
      <c r="BK385" s="38">
        <v>6.6519170399999996E-5</v>
      </c>
      <c r="BL385" s="38">
        <v>6.2013549019999999E-5</v>
      </c>
      <c r="BM385" s="38">
        <v>6.1746305640000005E-5</v>
      </c>
      <c r="BN385" s="38">
        <v>6.1852700669999997E-5</v>
      </c>
      <c r="BO385" s="38">
        <v>5.0254120390000002E-5</v>
      </c>
      <c r="BP385" s="38">
        <v>4.278718183E-5</v>
      </c>
      <c r="BQ385" s="38">
        <v>4.906430157E-5</v>
      </c>
      <c r="BR385" s="38">
        <v>4.9355519440000003E-5</v>
      </c>
      <c r="BS385" s="38">
        <v>4.6770082540000003E-5</v>
      </c>
      <c r="BT385" s="38">
        <v>4.4129996780000002E-5</v>
      </c>
      <c r="BU385" s="38">
        <v>4.852817551E-5</v>
      </c>
      <c r="BV385" s="38">
        <v>5.379578788E-5</v>
      </c>
      <c r="BW385" s="38">
        <v>5.0404108270000001E-5</v>
      </c>
      <c r="BX385" s="38">
        <v>4.3189906110000003E-5</v>
      </c>
      <c r="BY385" s="38">
        <v>4.9757773940000003E-5</v>
      </c>
      <c r="BZ385" s="38">
        <v>5.692248645E-5</v>
      </c>
      <c r="CA385" s="38">
        <v>6.5038831639999998E-5</v>
      </c>
      <c r="CB385" s="38">
        <v>6.2633176419999996E-5</v>
      </c>
      <c r="CC385" s="38">
        <v>8.6752059559999997E-5</v>
      </c>
      <c r="CD385" s="38">
        <v>7.9506615630000002E-5</v>
      </c>
      <c r="CE385" s="38">
        <v>7.0445384040000004E-5</v>
      </c>
      <c r="CF385" s="38">
        <v>9.5155988059999994E-5</v>
      </c>
      <c r="CG385" s="38">
        <v>5.6927511880000002E-5</v>
      </c>
      <c r="CH385" s="38">
        <v>7.8424253570000006E-5</v>
      </c>
      <c r="CI385" s="38">
        <v>7.9570852030000006E-5</v>
      </c>
      <c r="CJ385" s="38">
        <v>8.0149387530000001E-5</v>
      </c>
      <c r="CK385" s="38">
        <v>7.8065743850000007E-5</v>
      </c>
      <c r="CL385" s="38">
        <v>6.8493123939999997E-5</v>
      </c>
      <c r="CM385" s="38">
        <v>7.7989849520000002E-5</v>
      </c>
      <c r="CN385" s="38">
        <v>7.7797200059999993E-5</v>
      </c>
      <c r="CO385" s="38">
        <v>7.3798452299999998E-5</v>
      </c>
      <c r="CP385" s="38">
        <v>8.3257111339999997E-5</v>
      </c>
      <c r="CQ385" s="38">
        <v>7.905890904E-5</v>
      </c>
      <c r="CR385" s="38">
        <v>8.0403213150000006E-5</v>
      </c>
      <c r="CS385" s="38">
        <v>7.3157120709999997E-5</v>
      </c>
      <c r="CT385" s="38">
        <v>6.8883904059999996E-5</v>
      </c>
    </row>
    <row r="386" spans="1:98" ht="14.5" x14ac:dyDescent="0.65">
      <c r="A386" s="77"/>
      <c r="B386" s="77"/>
      <c r="C386" s="37" t="s">
        <v>4</v>
      </c>
      <c r="D386" s="38">
        <f>D387-D385</f>
        <v>5.9826233526102772E-16</v>
      </c>
      <c r="E386" s="38">
        <f t="shared" ref="E386" si="5279">E387-E385</f>
        <v>6.8843566682649032E-7</v>
      </c>
      <c r="F386" s="38">
        <f t="shared" ref="F386" si="5280">F387-F385</f>
        <v>9.6652134435027026E-7</v>
      </c>
      <c r="G386" s="38">
        <f t="shared" ref="G386" si="5281">G387-G385</f>
        <v>1.0219482814725436E-6</v>
      </c>
      <c r="H386" s="38">
        <f t="shared" ref="H386" si="5282">H387-H385</f>
        <v>1.0088152731411892E-6</v>
      </c>
      <c r="I386" s="38">
        <f t="shared" ref="I386" si="5283">I387-I385</f>
        <v>1.0906428627652536E-6</v>
      </c>
      <c r="J386" s="38">
        <f t="shared" ref="J386" si="5284">J387-J385</f>
        <v>1.3958143621869989E-6</v>
      </c>
      <c r="K386" s="38">
        <f t="shared" ref="K386" si="5285">K387-K385</f>
        <v>1.5637883607740872E-6</v>
      </c>
      <c r="L386" s="38">
        <f t="shared" ref="L386" si="5286">L387-L385</f>
        <v>1.8429037529639034E-6</v>
      </c>
      <c r="M386" s="38">
        <f t="shared" ref="M386" si="5287">M387-M385</f>
        <v>2.2343863834251656E-6</v>
      </c>
      <c r="N386" s="38">
        <f t="shared" ref="N386" si="5288">N387-N385</f>
        <v>2.5692565508304127E-6</v>
      </c>
      <c r="O386" s="38">
        <f t="shared" ref="O386" si="5289">O387-O385</f>
        <v>2.8001221986835708E-6</v>
      </c>
      <c r="P386" s="38">
        <f t="shared" ref="P386" si="5290">P387-P385</f>
        <v>3.8120036484008937E-6</v>
      </c>
      <c r="Q386" s="38">
        <f t="shared" ref="Q386" si="5291">Q387-Q385</f>
        <v>4.9451364060131633E-6</v>
      </c>
      <c r="R386" s="38">
        <f t="shared" ref="R386" si="5292">R387-R385</f>
        <v>6.7511056547372524E-6</v>
      </c>
      <c r="S386" s="38">
        <f t="shared" ref="S386" si="5293">S387-S385</f>
        <v>7.7209162699826561E-6</v>
      </c>
      <c r="T386" s="38">
        <f t="shared" ref="T386" si="5294">T387-T385</f>
        <v>6.8795193149297037E-6</v>
      </c>
      <c r="U386" s="38">
        <f t="shared" ref="U386" si="5295">U387-U385</f>
        <v>6.414806317453066E-6</v>
      </c>
      <c r="V386" s="38">
        <f t="shared" ref="V386" si="5296">V387-V385</f>
        <v>6.6306997846506458E-6</v>
      </c>
      <c r="W386" s="38">
        <f t="shared" ref="W386" si="5297">W387-W385</f>
        <v>6.6868556072605413E-6</v>
      </c>
      <c r="X386" s="38">
        <f t="shared" ref="X386" si="5298">X387-X385</f>
        <v>7.5251124470097164E-6</v>
      </c>
      <c r="Y386" s="38">
        <f t="shared" ref="Y386" si="5299">Y387-Y385</f>
        <v>8.394498758378532E-6</v>
      </c>
      <c r="Z386" s="38">
        <f t="shared" ref="Z386" si="5300">Z387-Z385</f>
        <v>9.5373377708127965E-6</v>
      </c>
      <c r="AA386" s="38">
        <f t="shared" ref="AA386" si="5301">AA387-AA385</f>
        <v>1.0821398164369421E-5</v>
      </c>
      <c r="AB386" s="38">
        <f t="shared" ref="AB386" si="5302">AB387-AB385</f>
        <v>1.213475363392127E-5</v>
      </c>
      <c r="AC386" s="38">
        <f t="shared" ref="AC386" si="5303">AC387-AC385</f>
        <v>1.2148194370797956E-5</v>
      </c>
      <c r="AD386" s="38">
        <f t="shared" ref="AD386" si="5304">AD387-AD385</f>
        <v>1.4126652557423906E-5</v>
      </c>
      <c r="AE386" s="38">
        <f t="shared" ref="AE386" si="5305">AE387-AE385</f>
        <v>1.5757483032251707E-5</v>
      </c>
      <c r="AF386" s="38">
        <f t="shared" ref="AF386" si="5306">AF387-AF385</f>
        <v>1.6251937625419401E-5</v>
      </c>
      <c r="AG386" s="38">
        <f t="shared" ref="AG386" si="5307">AG387-AG385</f>
        <v>1.77295181139605E-5</v>
      </c>
      <c r="AH386" s="38">
        <f t="shared" ref="AH386" si="5308">AH387-AH385</f>
        <v>2.1310485804920384E-5</v>
      </c>
      <c r="AI386" s="38">
        <f t="shared" ref="AI386" si="5309">AI387-AI385</f>
        <v>2.6694718504475855E-5</v>
      </c>
      <c r="AJ386" s="38">
        <f t="shared" ref="AJ386" si="5310">AJ387-AJ385</f>
        <v>3.1632694501118356E-5</v>
      </c>
      <c r="AK386" s="38">
        <f t="shared" ref="AK386" si="5311">AK387-AK385</f>
        <v>3.460020288181956E-5</v>
      </c>
      <c r="AL386" s="38">
        <f t="shared" ref="AL386" si="5312">AL387-AL385</f>
        <v>3.460100830018182E-5</v>
      </c>
      <c r="AM386" s="38">
        <f t="shared" ref="AM386" si="5313">AM387-AM385</f>
        <v>3.7563325471318156E-5</v>
      </c>
      <c r="AN386" s="38">
        <f t="shared" ref="AN386" si="5314">AN387-AN385</f>
        <v>3.7251119850301666E-5</v>
      </c>
      <c r="AO386" s="38">
        <f t="shared" ref="AO386" si="5315">AO387-AO385</f>
        <v>3.6913764862061101E-5</v>
      </c>
      <c r="AP386" s="38">
        <f t="shared" ref="AP386" si="5316">AP387-AP385</f>
        <v>3.794456212474622E-5</v>
      </c>
      <c r="AQ386" s="38">
        <f t="shared" ref="AQ386" si="5317">AQ387-AQ385</f>
        <v>4.1225409227140523E-5</v>
      </c>
      <c r="AR386" s="38">
        <f t="shared" ref="AR386" si="5318">AR387-AR385</f>
        <v>4.4905964099776986E-5</v>
      </c>
      <c r="AS386" s="38">
        <f t="shared" ref="AS386" si="5319">AS387-AS385</f>
        <v>5.0592782725138542E-5</v>
      </c>
      <c r="AT386" s="38">
        <f t="shared" ref="AT386" si="5320">AT387-AT385</f>
        <v>5.7725580461531651E-5</v>
      </c>
      <c r="AU386" s="38">
        <f t="shared" ref="AU386" si="5321">AU387-AU385</f>
        <v>6.3701350391927514E-5</v>
      </c>
      <c r="AV386" s="38">
        <f t="shared" ref="AV386" si="5322">AV387-AV385</f>
        <v>7.045845952802839E-5</v>
      </c>
      <c r="AW386" s="38">
        <f t="shared" ref="AW386" si="5323">AW387-AW385</f>
        <v>7.7382878482991048E-5</v>
      </c>
      <c r="AX386" s="38">
        <f t="shared" ref="AX386" si="5324">AX387-AX385</f>
        <v>8.1756555963192226E-5</v>
      </c>
      <c r="AY386" s="38">
        <f t="shared" ref="AY386" si="5325">AY387-AY385</f>
        <v>8.6199504341213397E-5</v>
      </c>
      <c r="AZ386" s="38">
        <f t="shared" ref="AZ386" si="5326">AZ387-AZ385</f>
        <v>9.3545436939877048E-5</v>
      </c>
      <c r="BA386" s="38">
        <f t="shared" ref="BA386" si="5327">BA387-BA385</f>
        <v>9.7845777464683123E-5</v>
      </c>
      <c r="BB386" s="38">
        <f t="shared" ref="BB386" si="5328">BB387-BB385</f>
        <v>1.0212169000706447E-4</v>
      </c>
      <c r="BC386" s="38">
        <f t="shared" ref="BC386" si="5329">BC387-BC385</f>
        <v>1.068939238252189E-4</v>
      </c>
      <c r="BD386" s="38">
        <f t="shared" ref="BD386" si="5330">BD387-BD385</f>
        <v>1.1080201205590436E-4</v>
      </c>
      <c r="BE386" s="38">
        <f t="shared" ref="BE386" si="5331">BE387-BE385</f>
        <v>1.1153199991673757E-4</v>
      </c>
      <c r="BF386" s="38">
        <f t="shared" ref="BF386" si="5332">BF387-BF385</f>
        <v>1.1388397508038065E-4</v>
      </c>
      <c r="BG386" s="38">
        <f t="shared" ref="BG386" si="5333">BG387-BG385</f>
        <v>1.1939982193527401E-4</v>
      </c>
      <c r="BH386" s="38">
        <f t="shared" ref="BH386" si="5334">BH387-BH385</f>
        <v>1.2172363743067057E-4</v>
      </c>
      <c r="BI386" s="38">
        <f t="shared" ref="BI386" si="5335">BI387-BI385</f>
        <v>1.2488435416544436E-4</v>
      </c>
      <c r="BJ386" s="38">
        <f t="shared" ref="BJ386" si="5336">BJ387-BJ385</f>
        <v>1.2688837994679085E-4</v>
      </c>
      <c r="BK386" s="38">
        <f t="shared" ref="BK386" si="5337">BK387-BK385</f>
        <v>1.307703631960178E-4</v>
      </c>
      <c r="BL386" s="38">
        <f t="shared" ref="BL386" si="5338">BL387-BL385</f>
        <v>1.346398707392642E-4</v>
      </c>
      <c r="BM386" s="38">
        <f t="shared" ref="BM386" si="5339">BM387-BM385</f>
        <v>1.3538841767748869E-4</v>
      </c>
      <c r="BN386" s="38">
        <f t="shared" ref="BN386" si="5340">BN387-BN385</f>
        <v>1.3631749191949266E-4</v>
      </c>
      <c r="BO386" s="38">
        <f t="shared" ref="BO386" si="5341">BO387-BO385</f>
        <v>1.37256266706161E-4</v>
      </c>
      <c r="BP386" s="38">
        <f t="shared" ref="BP386" si="5342">BP387-BP385</f>
        <v>1.3245544244738525E-4</v>
      </c>
      <c r="BQ386" s="38">
        <f t="shared" ref="BQ386" si="5343">BQ387-BQ385</f>
        <v>1.2564995046597348E-4</v>
      </c>
      <c r="BR386" s="38">
        <f t="shared" ref="BR386" si="5344">BR387-BR385</f>
        <v>1.2424204094028189E-4</v>
      </c>
      <c r="BS386" s="38">
        <f t="shared" ref="BS386" si="5345">BS387-BS385</f>
        <v>1.2310196545597984E-4</v>
      </c>
      <c r="BT386" s="38">
        <f t="shared" ref="BT386" si="5346">BT387-BT385</f>
        <v>1.2078945396386078E-4</v>
      </c>
      <c r="BU386" s="38">
        <f t="shared" ref="BU386" si="5347">BU387-BU385</f>
        <v>1.1768117752373547E-4</v>
      </c>
      <c r="BV386" s="38">
        <f t="shared" ref="BV386" si="5348">BV387-BV385</f>
        <v>1.1774604751614259E-4</v>
      </c>
      <c r="BW386" s="38">
        <f t="shared" ref="BW386" si="5349">BW387-BW385</f>
        <v>1.2024087448461276E-4</v>
      </c>
      <c r="BX386" s="38">
        <f t="shared" ref="BX386" si="5350">BX387-BX385</f>
        <v>1.2022182733916991E-4</v>
      </c>
      <c r="BY386" s="38">
        <f t="shared" ref="BY386" si="5351">BY387-BY385</f>
        <v>1.1682474906103544E-4</v>
      </c>
      <c r="BZ386" s="38">
        <f t="shared" ref="BZ386" si="5352">BZ387-BZ385</f>
        <v>1.1810426443663206E-4</v>
      </c>
      <c r="CA386" s="38">
        <f t="shared" ref="CA386" si="5353">CA387-CA385</f>
        <v>1.2253339582640846E-4</v>
      </c>
      <c r="CB386" s="38">
        <f t="shared" ref="CB386" si="5354">CB387-CB385</f>
        <v>1.2974421344084155E-4</v>
      </c>
      <c r="CC386" s="38">
        <f t="shared" ref="CC386" si="5355">CC387-CC385</f>
        <v>1.3363963731637937E-4</v>
      </c>
      <c r="CD386" s="38">
        <f t="shared" ref="CD386" si="5356">CD387-CD385</f>
        <v>1.4900299559050031E-4</v>
      </c>
      <c r="CE386" s="38">
        <f t="shared" ref="CE386" si="5357">CE387-CE385</f>
        <v>1.5614404192009623E-4</v>
      </c>
      <c r="CF386" s="38">
        <f t="shared" ref="CF386" si="5358">CF387-CF385</f>
        <v>1.5760897964834096E-4</v>
      </c>
      <c r="CG386" s="38">
        <f t="shared" ref="CG386" si="5359">CG387-CG385</f>
        <v>1.7196935643777164E-4</v>
      </c>
      <c r="CH386" s="38">
        <f t="shared" ref="CH386" si="5360">CH387-CH385</f>
        <v>1.6317468765779776E-4</v>
      </c>
      <c r="CI386" s="38">
        <f t="shared" ref="CI386" si="5361">CI387-CI385</f>
        <v>1.6920269111500086E-4</v>
      </c>
      <c r="CJ386" s="38">
        <f t="shared" ref="CJ386" si="5362">CJ387-CJ385</f>
        <v>1.7384888252419618E-4</v>
      </c>
      <c r="CK386" s="38">
        <f t="shared" ref="CK386" si="5363">CK387-CK385</f>
        <v>1.7771977846453327E-4</v>
      </c>
      <c r="CL386" s="38">
        <f t="shared" ref="CL386" si="5364">CL387-CL385</f>
        <v>1.7956299023695713E-4</v>
      </c>
      <c r="CM386" s="38">
        <f t="shared" ref="CM386" si="5365">CM387-CM385</f>
        <v>1.7646407073453432E-4</v>
      </c>
      <c r="CN386" s="38">
        <f t="shared" ref="CN386" si="5366">CN387-CN385</f>
        <v>1.7938070950307937E-4</v>
      </c>
      <c r="CO386" s="38">
        <f t="shared" ref="CO386" si="5367">CO387-CO385</f>
        <v>1.8131744885154969E-4</v>
      </c>
      <c r="CP386" s="38">
        <f t="shared" ref="CP386" si="5368">CP387-CP385</f>
        <v>1.8068725898757727E-4</v>
      </c>
      <c r="CQ386" s="38">
        <f t="shared" ref="CQ386" si="5369">CQ387-CQ385</f>
        <v>1.8523793600218457E-4</v>
      </c>
      <c r="CR386" s="38">
        <f t="shared" ref="CR386" si="5370">CR387-CR385</f>
        <v>1.8657364918589148E-4</v>
      </c>
      <c r="CS386" s="38">
        <f t="shared" ref="CS386" si="5371">CS387-CS385</f>
        <v>1.8858856720310393E-4</v>
      </c>
      <c r="CT386" s="38">
        <f t="shared" ref="CT386" si="5372">CT387-CT385</f>
        <v>1.867362905911403E-4</v>
      </c>
    </row>
    <row r="387" spans="1:98" ht="14.5" x14ac:dyDescent="0.65">
      <c r="A387" s="77"/>
      <c r="B387" s="78"/>
      <c r="C387" s="37" t="s">
        <v>6</v>
      </c>
      <c r="D387" s="38">
        <v>1.3768713305982624E-6</v>
      </c>
      <c r="E387" s="38">
        <v>1.7035641368264903E-6</v>
      </c>
      <c r="F387" s="38">
        <v>1.6452299243502702E-6</v>
      </c>
      <c r="G387" s="38">
        <v>1.5287936814725437E-6</v>
      </c>
      <c r="H387" s="38">
        <v>1.6503756831411893E-6</v>
      </c>
      <c r="I387" s="38">
        <v>2.2169134527652536E-6</v>
      </c>
      <c r="J387" s="38">
        <v>2.4318026421869988E-6</v>
      </c>
      <c r="K387" s="38">
        <v>2.8928161607740871E-6</v>
      </c>
      <c r="L387" s="38">
        <v>3.5460466529639034E-6</v>
      </c>
      <c r="M387" s="38">
        <v>4.0374868734251657E-6</v>
      </c>
      <c r="N387" s="38">
        <v>4.3282928908304124E-6</v>
      </c>
      <c r="O387" s="38">
        <v>6.204700248683571E-6</v>
      </c>
      <c r="P387" s="38">
        <v>8.0698181484008935E-6</v>
      </c>
      <c r="Q387" s="38">
        <v>1.1160349566013163E-5</v>
      </c>
      <c r="R387" s="38">
        <v>1.2292485784737252E-5</v>
      </c>
      <c r="S387" s="38">
        <v>9.9826012399826564E-6</v>
      </c>
      <c r="T387" s="38">
        <v>9.0717828749297038E-6</v>
      </c>
      <c r="U387" s="38">
        <v>9.6094170174530661E-6</v>
      </c>
      <c r="V387" s="38">
        <v>9.6978962946506461E-6</v>
      </c>
      <c r="W387" s="38">
        <v>1.1367840027260542E-5</v>
      </c>
      <c r="X387" s="38">
        <v>1.2834670517009716E-5</v>
      </c>
      <c r="Y387" s="38">
        <v>1.4766229528378533E-5</v>
      </c>
      <c r="Z387" s="38">
        <v>1.6816023090812797E-5</v>
      </c>
      <c r="AA387" s="38">
        <v>1.881688795436942E-5</v>
      </c>
      <c r="AB387" s="38">
        <v>1.815396762392127E-5</v>
      </c>
      <c r="AC387" s="38">
        <v>2.1796295930797956E-5</v>
      </c>
      <c r="AD387" s="38">
        <v>2.4233822857423905E-5</v>
      </c>
      <c r="AE387" s="38">
        <v>2.4349093642251709E-5</v>
      </c>
      <c r="AF387" s="38">
        <v>2.6818024455419399E-5</v>
      </c>
      <c r="AG387" s="38">
        <v>3.3265651183960501E-5</v>
      </c>
      <c r="AH387" s="38">
        <v>4.2573843334920385E-5</v>
      </c>
      <c r="AI387" s="38">
        <v>5.0121540694475856E-5</v>
      </c>
      <c r="AJ387" s="38">
        <v>5.3554912951118359E-5</v>
      </c>
      <c r="AK387" s="38">
        <v>5.1551136651819561E-5</v>
      </c>
      <c r="AL387" s="38">
        <v>5.6588691590181825E-5</v>
      </c>
      <c r="AM387" s="38">
        <v>5.4599127391318154E-5</v>
      </c>
      <c r="AN387" s="38">
        <v>5.3443051580301665E-5</v>
      </c>
      <c r="AO387" s="38">
        <v>5.5405127742061106E-5</v>
      </c>
      <c r="AP387" s="38">
        <v>6.152674240474622E-5</v>
      </c>
      <c r="AQ387" s="38">
        <v>6.7777783707140523E-5</v>
      </c>
      <c r="AR387" s="38">
        <v>7.7585962949776988E-5</v>
      </c>
      <c r="AS387" s="38">
        <v>8.9371906795138539E-5</v>
      </c>
      <c r="AT387" s="38">
        <v>9.7924016221531652E-5</v>
      </c>
      <c r="AU387" s="38">
        <v>1.0801208291192751E-4</v>
      </c>
      <c r="AV387" s="38">
        <v>1.1818298297802839E-4</v>
      </c>
      <c r="AW387" s="38">
        <v>1.2314602264299106E-4</v>
      </c>
      <c r="AX387" s="38">
        <v>1.2898655086319223E-4</v>
      </c>
      <c r="AY387" s="38">
        <v>1.4084874162121339E-4</v>
      </c>
      <c r="AZ387" s="38">
        <v>1.4599932848987705E-4</v>
      </c>
      <c r="BA387" s="38">
        <v>1.5171018242468313E-4</v>
      </c>
      <c r="BB387" s="38">
        <v>1.5888934843706447E-4</v>
      </c>
      <c r="BC387" s="38">
        <v>1.6407672246521889E-4</v>
      </c>
      <c r="BD387" s="38">
        <v>1.6318588053590435E-4</v>
      </c>
      <c r="BE387" s="38">
        <v>1.6667578626673756E-4</v>
      </c>
      <c r="BF387" s="38">
        <v>1.7629761210038065E-4</v>
      </c>
      <c r="BG387" s="38">
        <v>1.78562868275274E-4</v>
      </c>
      <c r="BH387" s="38">
        <v>1.8307433341067058E-4</v>
      </c>
      <c r="BI387" s="38">
        <v>1.8524276496544435E-4</v>
      </c>
      <c r="BJ387" s="38">
        <v>1.9152157418679086E-4</v>
      </c>
      <c r="BK387" s="38">
        <v>1.9728953359601781E-4</v>
      </c>
      <c r="BL387" s="38">
        <v>1.9665341975926422E-4</v>
      </c>
      <c r="BM387" s="38">
        <v>1.9713472331748871E-4</v>
      </c>
      <c r="BN387" s="38">
        <v>1.9817019258949265E-4</v>
      </c>
      <c r="BO387" s="38">
        <v>1.8751038709616101E-4</v>
      </c>
      <c r="BP387" s="38">
        <v>1.7524262427738525E-4</v>
      </c>
      <c r="BQ387" s="38">
        <v>1.7471425203597349E-4</v>
      </c>
      <c r="BR387" s="38">
        <v>1.7359756038028189E-4</v>
      </c>
      <c r="BS387" s="38">
        <v>1.6987204799597983E-4</v>
      </c>
      <c r="BT387" s="38">
        <v>1.6491945074386077E-4</v>
      </c>
      <c r="BU387" s="38">
        <v>1.6620935303373547E-4</v>
      </c>
      <c r="BV387" s="38">
        <v>1.7154183539614258E-4</v>
      </c>
      <c r="BW387" s="38">
        <v>1.7064498275461276E-4</v>
      </c>
      <c r="BX387" s="38">
        <v>1.6341173344916991E-4</v>
      </c>
      <c r="BY387" s="38">
        <v>1.6658252300103544E-4</v>
      </c>
      <c r="BZ387" s="38">
        <v>1.7502675088663206E-4</v>
      </c>
      <c r="CA387" s="38">
        <v>1.8757222746640845E-4</v>
      </c>
      <c r="CB387" s="38">
        <v>1.9237738986084156E-4</v>
      </c>
      <c r="CC387" s="38">
        <v>2.2039169687637937E-4</v>
      </c>
      <c r="CD387" s="38">
        <v>2.285096112205003E-4</v>
      </c>
      <c r="CE387" s="38">
        <v>2.2658942596009624E-4</v>
      </c>
      <c r="CF387" s="38">
        <v>2.5276496770834097E-4</v>
      </c>
      <c r="CG387" s="38">
        <v>2.2889686831777163E-4</v>
      </c>
      <c r="CH387" s="38">
        <v>2.4159894122779778E-4</v>
      </c>
      <c r="CI387" s="38">
        <v>2.4877354314500086E-4</v>
      </c>
      <c r="CJ387" s="38">
        <v>2.539982700541962E-4</v>
      </c>
      <c r="CK387" s="38">
        <v>2.5578552231453328E-4</v>
      </c>
      <c r="CL387" s="38">
        <v>2.4805611417695714E-4</v>
      </c>
      <c r="CM387" s="38">
        <v>2.5445392025453433E-4</v>
      </c>
      <c r="CN387" s="38">
        <v>2.5717790956307935E-4</v>
      </c>
      <c r="CO387" s="38">
        <v>2.5511590115154969E-4</v>
      </c>
      <c r="CP387" s="38">
        <v>2.6394437032757726E-4</v>
      </c>
      <c r="CQ387" s="38">
        <v>2.6429684504218458E-4</v>
      </c>
      <c r="CR387" s="38">
        <v>2.6697686233589148E-4</v>
      </c>
      <c r="CS387" s="38">
        <v>2.6174568791310394E-4</v>
      </c>
      <c r="CT387" s="38">
        <v>2.5562019465114028E-4</v>
      </c>
    </row>
    <row r="388" spans="1:98" ht="14.5" x14ac:dyDescent="0.65">
      <c r="A388" s="77"/>
      <c r="B388" s="76" t="s">
        <v>13</v>
      </c>
      <c r="C388" s="37" t="s">
        <v>3</v>
      </c>
      <c r="D388" s="38">
        <v>4.1673107000000001E-2</v>
      </c>
      <c r="E388" s="38">
        <v>3.5052125000000003E-2</v>
      </c>
      <c r="F388" s="38">
        <v>3.1228348999999999E-2</v>
      </c>
      <c r="G388" s="38">
        <v>4.0036371000000001E-2</v>
      </c>
      <c r="H388" s="38">
        <v>4.3881723999999997E-2</v>
      </c>
      <c r="I388" s="38">
        <v>3.7015448999999999E-2</v>
      </c>
      <c r="J388" s="38">
        <v>4.2041210000000002E-2</v>
      </c>
      <c r="K388" s="38">
        <v>4.4643084999999999E-2</v>
      </c>
      <c r="L388" s="38">
        <v>4.8886204000000003E-2</v>
      </c>
      <c r="M388" s="38">
        <v>4.4260381000000001E-2</v>
      </c>
      <c r="N388" s="38">
        <v>3.1681414999999997E-2</v>
      </c>
      <c r="O388" s="38">
        <v>2.9539571000000001E-2</v>
      </c>
      <c r="P388" s="38">
        <v>2.7130741E-2</v>
      </c>
      <c r="Q388" s="38">
        <v>5.8818903999999998E-2</v>
      </c>
      <c r="R388" s="38">
        <v>5.3958353000000001E-2</v>
      </c>
      <c r="S388" s="38">
        <v>4.3533294E-2</v>
      </c>
      <c r="T388" s="38">
        <v>4.1155676000000002E-2</v>
      </c>
      <c r="U388" s="38">
        <v>5.0333253000000001E-2</v>
      </c>
      <c r="V388" s="38">
        <v>6.7469149000000006E-2</v>
      </c>
      <c r="W388" s="38">
        <v>7.5344043999999999E-2</v>
      </c>
      <c r="X388" s="38">
        <v>8.8207687000000007E-2</v>
      </c>
      <c r="Y388" s="38">
        <v>0.10889526400000001</v>
      </c>
      <c r="Z388" s="38">
        <v>0.120130481</v>
      </c>
      <c r="AA388" s="38">
        <v>0.13190992700000001</v>
      </c>
      <c r="AB388" s="38">
        <v>0.140904954</v>
      </c>
      <c r="AC388" s="38">
        <v>0.151335848</v>
      </c>
      <c r="AD388" s="38">
        <v>0.169369873</v>
      </c>
      <c r="AE388" s="38">
        <v>0.17754710900000001</v>
      </c>
      <c r="AF388" s="38">
        <v>0.180804716</v>
      </c>
      <c r="AG388" s="38">
        <v>0.205267544</v>
      </c>
      <c r="AH388" s="38">
        <v>0.23395015299999999</v>
      </c>
      <c r="AI388" s="38">
        <v>0.249323296</v>
      </c>
      <c r="AJ388" s="38">
        <v>0.26894430499999999</v>
      </c>
      <c r="AK388" s="38">
        <v>0.22308069699999999</v>
      </c>
      <c r="AL388" s="38">
        <v>0.243991393</v>
      </c>
      <c r="AM388" s="38">
        <v>0.256655366</v>
      </c>
      <c r="AN388" s="38">
        <v>0.27871563199999999</v>
      </c>
      <c r="AO388" s="38">
        <v>0.28161286499999999</v>
      </c>
      <c r="AP388" s="38">
        <v>0.31270673199999999</v>
      </c>
      <c r="AQ388" s="38">
        <v>0.325142035</v>
      </c>
      <c r="AR388" s="38">
        <v>0.32106873800000002</v>
      </c>
      <c r="AS388" s="38">
        <v>0.33310687300000003</v>
      </c>
      <c r="AT388" s="38">
        <v>0.35556231900000002</v>
      </c>
      <c r="AU388" s="38">
        <v>0.38051432499999999</v>
      </c>
      <c r="AV388" s="38">
        <v>0.40917157700000001</v>
      </c>
      <c r="AW388" s="38">
        <v>0.39493853000000001</v>
      </c>
      <c r="AX388" s="38">
        <v>0.40925156800000001</v>
      </c>
      <c r="AY388" s="38">
        <v>0.42411964899999999</v>
      </c>
      <c r="AZ388" s="38">
        <v>0.46186264199999999</v>
      </c>
      <c r="BA388" s="38">
        <v>0.48032914700000001</v>
      </c>
      <c r="BB388" s="38">
        <v>0.47800908800000003</v>
      </c>
      <c r="BC388" s="38">
        <v>0.46397845100000001</v>
      </c>
      <c r="BD388" s="38">
        <v>0.45616790000000002</v>
      </c>
      <c r="BE388" s="38">
        <v>0.47704143199999999</v>
      </c>
      <c r="BF388" s="38">
        <v>0.497348132</v>
      </c>
      <c r="BG388" s="38">
        <v>0.51241389299999995</v>
      </c>
      <c r="BH388" s="38">
        <v>0.53315195100000001</v>
      </c>
      <c r="BI388" s="38">
        <v>0.53712191799999998</v>
      </c>
      <c r="BJ388" s="38">
        <v>0.55876227300000003</v>
      </c>
      <c r="BK388" s="38">
        <v>0.555271022</v>
      </c>
      <c r="BL388" s="38">
        <v>0.54383227999999995</v>
      </c>
      <c r="BM388" s="38">
        <v>0.49659666499999999</v>
      </c>
      <c r="BN388" s="38">
        <v>0.48957229299999999</v>
      </c>
      <c r="BO388" s="38">
        <v>0.50925801999999998</v>
      </c>
      <c r="BP388" s="38">
        <v>0.51042776300000003</v>
      </c>
      <c r="BQ388" s="38">
        <v>0.51930142800000001</v>
      </c>
      <c r="BR388" s="38">
        <v>0.52587620999999996</v>
      </c>
      <c r="BS388" s="38">
        <v>0.56716749300000002</v>
      </c>
      <c r="BT388" s="38">
        <v>0.53151070700000003</v>
      </c>
      <c r="BU388" s="38">
        <v>0.53656934499999998</v>
      </c>
      <c r="BV388" s="38">
        <v>0.59485421800000005</v>
      </c>
      <c r="BW388" s="38">
        <v>0.59432224700000003</v>
      </c>
      <c r="BX388" s="38">
        <v>0.62247987199999999</v>
      </c>
      <c r="BY388" s="38">
        <v>0.65239645099999999</v>
      </c>
      <c r="BZ388" s="38">
        <v>0.67291882700000005</v>
      </c>
      <c r="CA388" s="38">
        <v>0.71184117999999996</v>
      </c>
      <c r="CB388" s="38">
        <v>0.76554667300000001</v>
      </c>
      <c r="CC388" s="38">
        <v>0.807221199</v>
      </c>
      <c r="CD388" s="38">
        <v>0.77512242499999995</v>
      </c>
      <c r="CE388" s="38">
        <v>0.67700906800000005</v>
      </c>
      <c r="CF388" s="38">
        <v>0.78384563100000004</v>
      </c>
      <c r="CG388" s="38">
        <v>0.84387477799999999</v>
      </c>
      <c r="CH388" s="38">
        <v>0.77022242600000002</v>
      </c>
      <c r="CI388" s="38">
        <v>0.79784423000000004</v>
      </c>
      <c r="CJ388" s="38">
        <v>0.87415974799999996</v>
      </c>
      <c r="CK388" s="38">
        <v>0.856763516</v>
      </c>
      <c r="CL388" s="38">
        <v>0.87365525099999997</v>
      </c>
      <c r="CM388" s="38">
        <v>0.84499268999999999</v>
      </c>
      <c r="CN388" s="38">
        <v>0.96042496600000005</v>
      </c>
      <c r="CO388" s="38">
        <v>0.95277288199999999</v>
      </c>
      <c r="CP388" s="38">
        <v>0.75802866499999999</v>
      </c>
      <c r="CQ388" s="38">
        <v>1.0564486639999999</v>
      </c>
      <c r="CR388" s="38">
        <v>1.0834191099999999</v>
      </c>
      <c r="CS388" s="38">
        <v>1.03734975</v>
      </c>
      <c r="CT388" s="38">
        <v>1.075738034</v>
      </c>
    </row>
    <row r="389" spans="1:98" ht="14.5" x14ac:dyDescent="0.65">
      <c r="A389" s="77"/>
      <c r="B389" s="77"/>
      <c r="C389" s="38" t="s">
        <v>4</v>
      </c>
      <c r="D389" s="38">
        <f>D390-D388</f>
        <v>3.0298472064593795E-11</v>
      </c>
      <c r="E389" s="38">
        <f t="shared" ref="E389" si="5373">E390-E388</f>
        <v>1.6521670372530495E-2</v>
      </c>
      <c r="F389" s="38">
        <f t="shared" ref="F389" si="5374">F390-F388</f>
        <v>2.6280676179743088E-2</v>
      </c>
      <c r="G389" s="38">
        <f t="shared" ref="G389" si="5375">G390-G388</f>
        <v>3.3042495294636612E-2</v>
      </c>
      <c r="H389" s="38">
        <f t="shared" ref="H389" si="5376">H390-H388</f>
        <v>4.2653232021625645E-2</v>
      </c>
      <c r="I389" s="38">
        <f t="shared" ref="I389" si="5377">I390-I388</f>
        <v>5.2356073664090196E-2</v>
      </c>
      <c r="J389" s="38">
        <f t="shared" ref="J389" si="5378">J390-J388</f>
        <v>5.8060870252096407E-2</v>
      </c>
      <c r="K389" s="38">
        <f t="shared" ref="K389" si="5379">K390-K388</f>
        <v>6.5577066086350944E-2</v>
      </c>
      <c r="L389" s="38">
        <f t="shared" ref="L389" si="5380">L390-L388</f>
        <v>7.3338556607168023E-2</v>
      </c>
      <c r="M389" s="38">
        <f t="shared" ref="M389" si="5381">M390-M388</f>
        <v>8.1983351162102605E-2</v>
      </c>
      <c r="N389" s="38">
        <f t="shared" ref="N389" si="5382">N390-N388</f>
        <v>8.7806590403743862E-2</v>
      </c>
      <c r="O389" s="38">
        <f t="shared" ref="O389" si="5383">O390-O388</f>
        <v>8.8454366826848485E-2</v>
      </c>
      <c r="P389" s="38">
        <f t="shared" ref="P389" si="5384">P390-P388</f>
        <v>8.9246650783798412E-2</v>
      </c>
      <c r="Q389" s="38">
        <f t="shared" ref="Q389" si="5385">Q390-Q388</f>
        <v>8.9681464426363766E-2</v>
      </c>
      <c r="R389" s="38">
        <f t="shared" ref="R389" si="5386">R390-R388</f>
        <v>0.10318997343400967</v>
      </c>
      <c r="S389" s="38">
        <f t="shared" ref="S389" si="5387">S390-S388</f>
        <v>0.11193795372536558</v>
      </c>
      <c r="T389" s="38">
        <f t="shared" ref="T389" si="5388">T390-T388</f>
        <v>0.11555555933794001</v>
      </c>
      <c r="U389" s="38">
        <f t="shared" ref="U389" si="5389">U390-U388</f>
        <v>0.11857609014809267</v>
      </c>
      <c r="V389" s="38">
        <f t="shared" ref="V389" si="5390">V390-V388</f>
        <v>0.12546552225709529</v>
      </c>
      <c r="W389" s="38">
        <f t="shared" ref="W389" si="5391">W390-W388</f>
        <v>0.13829731794411956</v>
      </c>
      <c r="X389" s="38">
        <f t="shared" ref="X389" si="5392">X390-X388</f>
        <v>0.15073226492702677</v>
      </c>
      <c r="Y389" s="38">
        <f t="shared" ref="Y389" si="5393">Y390-Y388</f>
        <v>0.16646590696079516</v>
      </c>
      <c r="Z389" s="38">
        <f t="shared" ref="Z389" si="5394">Z390-Z388</f>
        <v>0.18810301928570999</v>
      </c>
      <c r="AA389" s="38">
        <f t="shared" ref="AA389" si="5395">AA390-AA388</f>
        <v>0.21028950845106167</v>
      </c>
      <c r="AB389" s="38">
        <f t="shared" ref="AB389" si="5396">AB390-AB388</f>
        <v>0.23382705110366911</v>
      </c>
      <c r="AC389" s="38">
        <f t="shared" ref="AC389" si="5397">AC390-AC388</f>
        <v>0.25783225206621202</v>
      </c>
      <c r="AD389" s="38">
        <f t="shared" ref="AD389" si="5398">AD390-AD388</f>
        <v>0.28287098624768131</v>
      </c>
      <c r="AE389" s="38">
        <f t="shared" ref="AE389" si="5399">AE390-AE388</f>
        <v>0.311970716663314</v>
      </c>
      <c r="AF389" s="38">
        <f t="shared" ref="AF389" si="5400">AF390-AF388</f>
        <v>0.34029420831930801</v>
      </c>
      <c r="AG389" s="38">
        <f t="shared" ref="AG389" si="5401">AG390-AG388</f>
        <v>0.36684357049720906</v>
      </c>
      <c r="AH389" s="38">
        <f t="shared" ref="AH389" si="5402">AH390-AH388</f>
        <v>0.40084980500173406</v>
      </c>
      <c r="AI389" s="38">
        <f t="shared" ref="AI389" si="5403">AI390-AI388</f>
        <v>0.44206550122333221</v>
      </c>
      <c r="AJ389" s="38">
        <f t="shared" ref="AJ389" si="5404">AJ390-AJ388</f>
        <v>0.48378738282914835</v>
      </c>
      <c r="AK389" s="38">
        <f t="shared" ref="AK389" si="5405">AK390-AK388</f>
        <v>0.5272878304165225</v>
      </c>
      <c r="AL389" s="38">
        <f t="shared" ref="AL389" si="5406">AL390-AL388</f>
        <v>0.54748090649360104</v>
      </c>
      <c r="AM389" s="38">
        <f t="shared" ref="AM389" si="5407">AM390-AM388</f>
        <v>0.57741552192942236</v>
      </c>
      <c r="AN389" s="38">
        <f t="shared" ref="AN389" si="5408">AN390-AN388</f>
        <v>0.60993148243174056</v>
      </c>
      <c r="AO389" s="38">
        <f t="shared" ref="AO389" si="5409">AO390-AO388</f>
        <v>0.64805592154704961</v>
      </c>
      <c r="AP389" s="38">
        <f t="shared" ref="AP389" si="5410">AP390-AP388</f>
        <v>0.68260805494879795</v>
      </c>
      <c r="AQ389" s="38">
        <f t="shared" ref="AQ389" si="5411">AQ390-AQ388</f>
        <v>0.7262426298727982</v>
      </c>
      <c r="AR389" s="38">
        <f t="shared" ref="AR389" si="5412">AR390-AR388</f>
        <v>0.76906632057430457</v>
      </c>
      <c r="AS389" s="38">
        <f t="shared" ref="AS389" si="5413">AS390-AS388</f>
        <v>0.80513131109561287</v>
      </c>
      <c r="AT389" s="38">
        <f t="shared" ref="AT389" si="5414">AT390-AT388</f>
        <v>0.84294551223937442</v>
      </c>
      <c r="AU389" s="38">
        <f t="shared" ref="AU389" si="5415">AU390-AU388</f>
        <v>0.88595482920916035</v>
      </c>
      <c r="AV389" s="38">
        <f t="shared" ref="AV389" si="5416">AV390-AV388</f>
        <v>0.93410491634760762</v>
      </c>
      <c r="AW389" s="38">
        <f t="shared" ref="AW389" si="5417">AW390-AW388</f>
        <v>0.98774581030117437</v>
      </c>
      <c r="AX389" s="38">
        <f t="shared" ref="AX389" si="5418">AX390-AX388</f>
        <v>1.0286347713940815</v>
      </c>
      <c r="AY389" s="38">
        <f t="shared" ref="AY389" si="5419">AY390-AY388</f>
        <v>1.072630921546192</v>
      </c>
      <c r="AZ389" s="38">
        <f t="shared" ref="AZ389" si="5420">AZ390-AZ388</f>
        <v>1.118424730243188</v>
      </c>
      <c r="BA389" s="38">
        <f t="shared" ref="BA389" si="5421">BA390-BA388</f>
        <v>1.1743031052634822</v>
      </c>
      <c r="BB389" s="38">
        <f t="shared" ref="BB389" si="5422">BB390-BB388</f>
        <v>1.2299049993858115</v>
      </c>
      <c r="BC389" s="38">
        <f t="shared" ref="BC389" si="5423">BC390-BC388</f>
        <v>1.2782572235949641</v>
      </c>
      <c r="BD389" s="38">
        <f t="shared" ref="BD389" si="5424">BD390-BD388</f>
        <v>1.3166064437244955</v>
      </c>
      <c r="BE389" s="38">
        <f t="shared" ref="BE389" si="5425">BE390-BE388</f>
        <v>1.3518321047770896</v>
      </c>
      <c r="BF389" s="38">
        <f t="shared" ref="BF389" si="5426">BF390-BF388</f>
        <v>1.3938677808119815</v>
      </c>
      <c r="BG389" s="38">
        <f t="shared" ref="BG389" si="5427">BG390-BG388</f>
        <v>1.4402318683336837</v>
      </c>
      <c r="BH389" s="38">
        <f t="shared" ref="BH389" si="5428">BH390-BH388</f>
        <v>1.4876679157766979</v>
      </c>
      <c r="BI389" s="38">
        <f t="shared" ref="BI389" si="5429">BI390-BI388</f>
        <v>1.5391049606504255</v>
      </c>
      <c r="BJ389" s="38">
        <f t="shared" ref="BJ389" si="5430">BJ390-BJ388</f>
        <v>1.5859516197172434</v>
      </c>
      <c r="BK389" s="38">
        <f t="shared" ref="BK389" si="5431">BK390-BK388</f>
        <v>1.6374198880785711</v>
      </c>
      <c r="BL389" s="38">
        <f t="shared" ref="BL389" si="5432">BL390-BL388</f>
        <v>1.6827576031330536</v>
      </c>
      <c r="BM389" s="38">
        <f t="shared" ref="BM389" si="5433">BM390-BM388</f>
        <v>1.7205067103438296</v>
      </c>
      <c r="BN389" s="38">
        <f t="shared" ref="BN389" si="5434">BN390-BN388</f>
        <v>1.7374125592698466</v>
      </c>
      <c r="BO389" s="38">
        <f t="shared" ref="BO389" si="5435">BO390-BO388</f>
        <v>1.7540845922471924</v>
      </c>
      <c r="BP389" s="38">
        <f t="shared" ref="BP389" si="5436">BP390-BP388</f>
        <v>1.7795298267378428</v>
      </c>
      <c r="BQ389" s="38">
        <f t="shared" ref="BQ389" si="5437">BQ390-BQ388</f>
        <v>1.8046245975991524</v>
      </c>
      <c r="BR389" s="38">
        <f t="shared" ref="BR389" si="5438">BR390-BR388</f>
        <v>1.8320614027637809</v>
      </c>
      <c r="BS389" s="38">
        <f t="shared" ref="BS389" si="5439">BS390-BS388</f>
        <v>1.8601658407137012</v>
      </c>
      <c r="BT389" s="38">
        <f t="shared" ref="BT389" si="5440">BT390-BT388</f>
        <v>1.9018051358321297</v>
      </c>
      <c r="BU389" s="38">
        <f t="shared" ref="BU389" si="5441">BU390-BU388</f>
        <v>1.9233738628571968</v>
      </c>
      <c r="BV389" s="38">
        <f t="shared" ref="BV389" si="5442">BV390-BV388</f>
        <v>1.9475229013312614</v>
      </c>
      <c r="BW389" s="38">
        <f t="shared" ref="BW389" si="5443">BW390-BW388</f>
        <v>1.9942501480375459</v>
      </c>
      <c r="BX389" s="38">
        <f t="shared" ref="BX389" si="5444">BX390-BX388</f>
        <v>2.0346633618316354</v>
      </c>
      <c r="BY389" s="38">
        <f t="shared" ref="BY389" si="5445">BY390-BY388</f>
        <v>2.0819482834687562</v>
      </c>
      <c r="BZ389" s="38">
        <f t="shared" ref="BZ389" si="5446">BZ390-BZ388</f>
        <v>2.1351461456618699</v>
      </c>
      <c r="CA389" s="38">
        <f t="shared" ref="CA389" si="5447">CA390-CA388</f>
        <v>2.1896545993260639</v>
      </c>
      <c r="CB389" s="38">
        <f t="shared" ref="CB389" si="5448">CB390-CB388</f>
        <v>2.2530880401333251</v>
      </c>
      <c r="CC389" s="38">
        <f t="shared" ref="CC389" si="5449">CC390-CC388</f>
        <v>2.3296089255451413</v>
      </c>
      <c r="CD389" s="38">
        <f t="shared" ref="CD389" si="5450">CD390-CD388</f>
        <v>2.412123163695469</v>
      </c>
      <c r="CE389" s="38">
        <f t="shared" ref="CE389" si="5451">CE390-CE388</f>
        <v>2.4712579105333043</v>
      </c>
      <c r="CF389" s="38">
        <f t="shared" ref="CF389" si="5452">CF390-CF388</f>
        <v>2.4884892537182126</v>
      </c>
      <c r="CG389" s="38">
        <f t="shared" ref="CG389" si="5453">CG390-CG388</f>
        <v>2.5563002904417726</v>
      </c>
      <c r="CH389" s="38">
        <f t="shared" ref="CH389" si="5454">CH390-CH388</f>
        <v>2.6397543572974147</v>
      </c>
      <c r="CI389" s="38">
        <f t="shared" ref="CI389" si="5455">CI390-CI388</f>
        <v>2.6826884909609907</v>
      </c>
      <c r="CJ389" s="38">
        <f t="shared" ref="CJ389" si="5456">CJ390-CJ388</f>
        <v>2.7367099233435206</v>
      </c>
      <c r="CK389" s="38">
        <f t="shared" ref="CK389" si="5457">CK390-CK388</f>
        <v>2.8178152090585211</v>
      </c>
      <c r="CL389" s="38">
        <f t="shared" ref="CL389" si="5458">CL390-CL388</f>
        <v>2.8813793915556651</v>
      </c>
      <c r="CM389" s="38">
        <f t="shared" ref="CM389" si="5459">CM390-CM388</f>
        <v>2.9461772924240011</v>
      </c>
      <c r="CN389" s="38">
        <f t="shared" ref="CN389" si="5460">CN390-CN388</f>
        <v>2.9952863158310898</v>
      </c>
      <c r="CO389" s="38">
        <f t="shared" ref="CO389" si="5461">CO390-CO388</f>
        <v>3.0892314925832882</v>
      </c>
      <c r="CP389" s="38">
        <f t="shared" ref="CP389" si="5462">CP390-CP388</f>
        <v>3.1652336449244296</v>
      </c>
      <c r="CQ389" s="38">
        <f t="shared" ref="CQ389" si="5463">CQ390-CQ388</f>
        <v>3.1576238406006873</v>
      </c>
      <c r="CR389" s="38">
        <f t="shared" ref="CR389" si="5464">CR390-CR388</f>
        <v>3.2820826521040822</v>
      </c>
      <c r="CS389" s="38">
        <f t="shared" ref="CS389" si="5465">CS390-CS388</f>
        <v>3.3930886825021442</v>
      </c>
      <c r="CT389" s="38">
        <f t="shared" ref="CT389" si="5466">CT390-CT388</f>
        <v>3.4700407197087828</v>
      </c>
    </row>
    <row r="390" spans="1:98" ht="14.5" x14ac:dyDescent="0.65">
      <c r="A390" s="77"/>
      <c r="B390" s="78"/>
      <c r="C390" s="38" t="s">
        <v>6</v>
      </c>
      <c r="D390" s="38">
        <v>4.1673107030298473E-2</v>
      </c>
      <c r="E390" s="38">
        <v>5.1573795372530498E-2</v>
      </c>
      <c r="F390" s="38">
        <v>5.7509025179743087E-2</v>
      </c>
      <c r="G390" s="38">
        <v>7.3078866294636613E-2</v>
      </c>
      <c r="H390" s="38">
        <v>8.6534956021625642E-2</v>
      </c>
      <c r="I390" s="38">
        <v>8.9371522664090194E-2</v>
      </c>
      <c r="J390" s="38">
        <v>0.10010208025209641</v>
      </c>
      <c r="K390" s="38">
        <v>0.11022015108635094</v>
      </c>
      <c r="L390" s="38">
        <v>0.12222476060716803</v>
      </c>
      <c r="M390" s="38">
        <v>0.12624373216210261</v>
      </c>
      <c r="N390" s="38">
        <v>0.11948800540374385</v>
      </c>
      <c r="O390" s="38">
        <v>0.11799393782684849</v>
      </c>
      <c r="P390" s="38">
        <v>0.11637739178379841</v>
      </c>
      <c r="Q390" s="38">
        <v>0.14850036842636377</v>
      </c>
      <c r="R390" s="38">
        <v>0.15714832643400967</v>
      </c>
      <c r="S390" s="38">
        <v>0.15547124772536558</v>
      </c>
      <c r="T390" s="38">
        <v>0.15671123533794001</v>
      </c>
      <c r="U390" s="38">
        <v>0.16890934314809267</v>
      </c>
      <c r="V390" s="38">
        <v>0.19293467125709529</v>
      </c>
      <c r="W390" s="38">
        <v>0.21364136194411956</v>
      </c>
      <c r="X390" s="38">
        <v>0.23893995192702677</v>
      </c>
      <c r="Y390" s="38">
        <v>0.27536117096079515</v>
      </c>
      <c r="Z390" s="38">
        <v>0.30823350028571</v>
      </c>
      <c r="AA390" s="38">
        <v>0.34219943545106168</v>
      </c>
      <c r="AB390" s="38">
        <v>0.37473200510366911</v>
      </c>
      <c r="AC390" s="38">
        <v>0.40916810006621201</v>
      </c>
      <c r="AD390" s="38">
        <v>0.45224085924768131</v>
      </c>
      <c r="AE390" s="38">
        <v>0.48951782566331403</v>
      </c>
      <c r="AF390" s="38">
        <v>0.52109892431930804</v>
      </c>
      <c r="AG390" s="38">
        <v>0.57211111449720908</v>
      </c>
      <c r="AH390" s="38">
        <v>0.63479995800173405</v>
      </c>
      <c r="AI390" s="38">
        <v>0.69138879722333224</v>
      </c>
      <c r="AJ390" s="38">
        <v>0.75273168782914834</v>
      </c>
      <c r="AK390" s="38">
        <v>0.75036852741652249</v>
      </c>
      <c r="AL390" s="38">
        <v>0.79147229949360109</v>
      </c>
      <c r="AM390" s="38">
        <v>0.8340708879294223</v>
      </c>
      <c r="AN390" s="38">
        <v>0.88864711443174049</v>
      </c>
      <c r="AO390" s="38">
        <v>0.92966878654704965</v>
      </c>
      <c r="AP390" s="38">
        <v>0.99531478694879794</v>
      </c>
      <c r="AQ390" s="38">
        <v>1.0513846648727982</v>
      </c>
      <c r="AR390" s="38">
        <v>1.0901350585743046</v>
      </c>
      <c r="AS390" s="38">
        <v>1.1382381840956128</v>
      </c>
      <c r="AT390" s="38">
        <v>1.1985078312393744</v>
      </c>
      <c r="AU390" s="38">
        <v>1.2664691542091604</v>
      </c>
      <c r="AV390" s="38">
        <v>1.3432764933476076</v>
      </c>
      <c r="AW390" s="38">
        <v>1.3826843403011744</v>
      </c>
      <c r="AX390" s="38">
        <v>1.4378863393940815</v>
      </c>
      <c r="AY390" s="38">
        <v>1.4967505705461919</v>
      </c>
      <c r="AZ390" s="38">
        <v>1.580287372243188</v>
      </c>
      <c r="BA390" s="38">
        <v>1.6546322522634822</v>
      </c>
      <c r="BB390" s="38">
        <v>1.7079140873858116</v>
      </c>
      <c r="BC390" s="38">
        <v>1.7422356745949641</v>
      </c>
      <c r="BD390" s="38">
        <v>1.7727743437244956</v>
      </c>
      <c r="BE390" s="38">
        <v>1.8288735367770896</v>
      </c>
      <c r="BF390" s="38">
        <v>1.8912159128119814</v>
      </c>
      <c r="BG390" s="38">
        <v>1.9526457613336836</v>
      </c>
      <c r="BH390" s="38">
        <v>2.0208198667766979</v>
      </c>
      <c r="BI390" s="38">
        <v>2.0762268786504254</v>
      </c>
      <c r="BJ390" s="38">
        <v>2.1447138927172436</v>
      </c>
      <c r="BK390" s="38">
        <v>2.192690910078571</v>
      </c>
      <c r="BL390" s="38">
        <v>2.2265898831330535</v>
      </c>
      <c r="BM390" s="38">
        <v>2.2171033753438296</v>
      </c>
      <c r="BN390" s="38">
        <v>2.2269848522698465</v>
      </c>
      <c r="BO390" s="38">
        <v>2.2633426122471922</v>
      </c>
      <c r="BP390" s="38">
        <v>2.2899575897378428</v>
      </c>
      <c r="BQ390" s="38">
        <v>2.3239260255991523</v>
      </c>
      <c r="BR390" s="38">
        <v>2.3579376127637808</v>
      </c>
      <c r="BS390" s="38">
        <v>2.4273333337137011</v>
      </c>
      <c r="BT390" s="38">
        <v>2.4333158428321298</v>
      </c>
      <c r="BU390" s="38">
        <v>2.4599432078571968</v>
      </c>
      <c r="BV390" s="38">
        <v>2.5423771193312614</v>
      </c>
      <c r="BW390" s="38">
        <v>2.5885723950375459</v>
      </c>
      <c r="BX390" s="38">
        <v>2.6571432338316354</v>
      </c>
      <c r="BY390" s="38">
        <v>2.7343447344687561</v>
      </c>
      <c r="BZ390" s="38">
        <v>2.8080649726618701</v>
      </c>
      <c r="CA390" s="38">
        <v>2.9014957793260638</v>
      </c>
      <c r="CB390" s="38">
        <v>3.0186347131333249</v>
      </c>
      <c r="CC390" s="38">
        <v>3.1368301245451415</v>
      </c>
      <c r="CD390" s="38">
        <v>3.1872455886954687</v>
      </c>
      <c r="CE390" s="38">
        <v>3.1482669785333042</v>
      </c>
      <c r="CF390" s="38">
        <v>3.2723348847182128</v>
      </c>
      <c r="CG390" s="38">
        <v>3.4001750684417726</v>
      </c>
      <c r="CH390" s="38">
        <v>3.4099767832974148</v>
      </c>
      <c r="CI390" s="38">
        <v>3.4805327209609906</v>
      </c>
      <c r="CJ390" s="38">
        <v>3.6108696713435204</v>
      </c>
      <c r="CK390" s="38">
        <v>3.6745787250585211</v>
      </c>
      <c r="CL390" s="38">
        <v>3.7550346425556649</v>
      </c>
      <c r="CM390" s="38">
        <v>3.7911699824240013</v>
      </c>
      <c r="CN390" s="38">
        <v>3.95571128183109</v>
      </c>
      <c r="CO390" s="38">
        <v>4.0420043745832883</v>
      </c>
      <c r="CP390" s="38">
        <v>3.9232623099244295</v>
      </c>
      <c r="CQ390" s="38">
        <v>4.2140725046006873</v>
      </c>
      <c r="CR390" s="38">
        <v>4.3655017621040821</v>
      </c>
      <c r="CS390" s="38">
        <v>4.430438432502144</v>
      </c>
      <c r="CT390" s="38">
        <v>4.5457787537087828</v>
      </c>
    </row>
    <row r="391" spans="1:98" ht="14.5" x14ac:dyDescent="0.65">
      <c r="A391" s="77"/>
      <c r="B391" s="76" t="s">
        <v>65</v>
      </c>
      <c r="C391" s="38" t="s">
        <v>3</v>
      </c>
      <c r="D391" s="38">
        <v>1.32704035E-2</v>
      </c>
      <c r="E391" s="38">
        <v>9.4720160999999994E-3</v>
      </c>
      <c r="F391" s="38">
        <v>7.9059097999999994E-3</v>
      </c>
      <c r="G391" s="38">
        <v>1.0393412499999999E-2</v>
      </c>
      <c r="H391" s="38">
        <v>1.4326263299999999E-2</v>
      </c>
      <c r="I391" s="38">
        <v>1.4378415300000001E-2</v>
      </c>
      <c r="J391" s="38">
        <v>1.57510376E-2</v>
      </c>
      <c r="K391" s="38">
        <v>1.7623091099999998E-2</v>
      </c>
      <c r="L391" s="38">
        <v>1.15101287E-2</v>
      </c>
      <c r="M391" s="38">
        <v>1.23132803E-2</v>
      </c>
      <c r="N391" s="38">
        <v>4.0437114000000003E-3</v>
      </c>
      <c r="O391" s="38">
        <v>1.56591105E-2</v>
      </c>
      <c r="P391" s="38">
        <v>1.0644751000000001E-3</v>
      </c>
      <c r="Q391" s="38">
        <v>1.5740518700000001E-2</v>
      </c>
      <c r="R391" s="38">
        <v>1.3706420400000001E-2</v>
      </c>
      <c r="S391" s="38">
        <v>8.5597862000000007E-3</v>
      </c>
      <c r="T391" s="38">
        <v>1.2977241699999999E-2</v>
      </c>
      <c r="U391" s="38">
        <v>1.61554062E-2</v>
      </c>
      <c r="V391" s="38">
        <v>2.00392088E-2</v>
      </c>
      <c r="W391" s="38">
        <v>2.3208387099999998E-2</v>
      </c>
      <c r="X391" s="38">
        <v>2.8567247099999998E-2</v>
      </c>
      <c r="Y391" s="38">
        <v>3.3161946999999997E-2</v>
      </c>
      <c r="Z391" s="38">
        <v>3.6601428999999998E-2</v>
      </c>
      <c r="AA391" s="38">
        <v>6.5797235800000006E-2</v>
      </c>
      <c r="AB391" s="38">
        <v>6.8031865100000005E-2</v>
      </c>
      <c r="AC391" s="38">
        <v>7.8531865100000001E-2</v>
      </c>
      <c r="AD391" s="38">
        <v>8.3357939300000003E-2</v>
      </c>
      <c r="AE391" s="38">
        <v>2.6665317800000001E-2</v>
      </c>
      <c r="AF391" s="38">
        <v>7.9483050099999994E-2</v>
      </c>
      <c r="AG391" s="38">
        <v>4.1652873100000001E-2</v>
      </c>
      <c r="AH391" s="38">
        <v>4.8438848299999997E-2</v>
      </c>
      <c r="AI391" s="38">
        <v>8.0566404600000002E-2</v>
      </c>
      <c r="AJ391" s="38">
        <v>9.2342165599999998E-2</v>
      </c>
      <c r="AK391" s="38">
        <v>9.7287571899999994E-2</v>
      </c>
      <c r="AL391" s="38">
        <v>0.10562609219999999</v>
      </c>
      <c r="AM391" s="38">
        <v>0.1129206493</v>
      </c>
      <c r="AN391" s="38">
        <v>0.11627482040000001</v>
      </c>
      <c r="AO391" s="38">
        <v>0.1171837315</v>
      </c>
      <c r="AP391" s="38">
        <v>0.12588583270000001</v>
      </c>
      <c r="AQ391" s="38">
        <v>0.1335917083</v>
      </c>
      <c r="AR391" s="38">
        <v>0.1181589765</v>
      </c>
      <c r="AS391" s="38">
        <v>0.1207883228</v>
      </c>
      <c r="AT391" s="38">
        <v>0.1281919155</v>
      </c>
      <c r="AU391" s="38">
        <v>0.13660795889999999</v>
      </c>
      <c r="AV391" s="38">
        <v>0.14300164930000001</v>
      </c>
      <c r="AW391" s="38">
        <v>0.14016616379999999</v>
      </c>
      <c r="AX391" s="38">
        <v>0.14671246839999999</v>
      </c>
      <c r="AY391" s="38">
        <v>0.16484115399999999</v>
      </c>
      <c r="AZ391" s="38">
        <v>0.1702891798</v>
      </c>
      <c r="BA391" s="38">
        <v>0.18148779249999999</v>
      </c>
      <c r="BB391" s="38">
        <v>0.1836042588</v>
      </c>
      <c r="BC391" s="38">
        <v>0.18298623259999999</v>
      </c>
      <c r="BD391" s="38">
        <v>0.1686384269</v>
      </c>
      <c r="BE391" s="38">
        <v>0.18028535370000001</v>
      </c>
      <c r="BF391" s="38">
        <v>0.19170441260000001</v>
      </c>
      <c r="BG391" s="38">
        <v>0.19392599490000001</v>
      </c>
      <c r="BH391" s="38">
        <v>0.19093465000000001</v>
      </c>
      <c r="BI391" s="38">
        <v>0.19770049040000001</v>
      </c>
      <c r="BJ391" s="38">
        <v>0.203004553</v>
      </c>
      <c r="BK391" s="38">
        <v>0.15430827620000001</v>
      </c>
      <c r="BL391" s="38">
        <v>0.14994892379999999</v>
      </c>
      <c r="BM391" s="38">
        <v>0.13853091949999999</v>
      </c>
      <c r="BN391" s="38">
        <v>0.1311289004</v>
      </c>
      <c r="BO391" s="38">
        <v>0.13010719879999999</v>
      </c>
      <c r="BP391" s="38">
        <v>0.127707773</v>
      </c>
      <c r="BQ391" s="38">
        <v>0.12500145839999999</v>
      </c>
      <c r="BR391" s="38">
        <v>0.12442459290000001</v>
      </c>
      <c r="BS391" s="38">
        <v>0.13601683689999999</v>
      </c>
      <c r="BT391" s="38">
        <v>0.1341115326</v>
      </c>
      <c r="BU391" s="38">
        <v>0.1275220208</v>
      </c>
      <c r="BV391" s="38">
        <v>0.1094799691</v>
      </c>
      <c r="BW391" s="38">
        <v>0.11530868180000001</v>
      </c>
      <c r="BX391" s="38">
        <v>0.10965579590000001</v>
      </c>
      <c r="BY391" s="38">
        <v>0.11471502190000001</v>
      </c>
      <c r="BZ391" s="38">
        <v>0.1126357902</v>
      </c>
      <c r="CA391" s="38">
        <v>0.15149099299999999</v>
      </c>
      <c r="CB391" s="38">
        <v>0.1157976166</v>
      </c>
      <c r="CC391" s="38">
        <v>0.12963558110000001</v>
      </c>
      <c r="CD391" s="38">
        <v>0.13692228179999999</v>
      </c>
      <c r="CE391" s="38">
        <v>0.1157575368</v>
      </c>
      <c r="CF391" s="38">
        <v>0.1186263634</v>
      </c>
      <c r="CG391" s="38">
        <v>0.1397906579</v>
      </c>
      <c r="CH391" s="38">
        <v>0.12948154140000001</v>
      </c>
      <c r="CI391" s="38">
        <v>0.1498868471</v>
      </c>
      <c r="CJ391" s="38">
        <v>0.15461983979999999</v>
      </c>
      <c r="CK391" s="38">
        <v>0.15263408980000001</v>
      </c>
      <c r="CL391" s="38">
        <v>0.1447713602</v>
      </c>
      <c r="CM391" s="38">
        <v>0.1514310951</v>
      </c>
      <c r="CN391" s="38">
        <v>0.119618538</v>
      </c>
      <c r="CO391" s="38">
        <v>0.16963275859999999</v>
      </c>
      <c r="CP391" s="38">
        <v>7.9151392099999995E-2</v>
      </c>
      <c r="CQ391" s="38">
        <v>0.16869056569999999</v>
      </c>
      <c r="CR391" s="38">
        <v>0.15120522219999999</v>
      </c>
      <c r="CS391" s="38">
        <v>0.1458394687</v>
      </c>
      <c r="CT391" s="38">
        <v>0.17259126050000001</v>
      </c>
    </row>
    <row r="392" spans="1:98" ht="14.5" x14ac:dyDescent="0.65">
      <c r="A392" s="77"/>
      <c r="B392" s="77"/>
      <c r="C392" s="38" t="s">
        <v>4</v>
      </c>
      <c r="D392" s="38">
        <f>D393-D391</f>
        <v>-4.4845033936313783E-11</v>
      </c>
      <c r="E392" s="38">
        <f t="shared" ref="E392" si="5467">E393-E391</f>
        <v>4.2386574717450925E-3</v>
      </c>
      <c r="F392" s="38">
        <f t="shared" ref="F392" si="5468">F393-F391</f>
        <v>5.8861991329860787E-3</v>
      </c>
      <c r="G392" s="38">
        <f t="shared" ref="G392" si="5469">G393-G391</f>
        <v>6.7248671763604998E-3</v>
      </c>
      <c r="H392" s="38">
        <f t="shared" ref="H392" si="5470">H393-H391</f>
        <v>8.3072229992331194E-3</v>
      </c>
      <c r="I392" s="38">
        <f t="shared" ref="I392" si="5471">I393-I391</f>
        <v>1.0784703750780356E-2</v>
      </c>
      <c r="J392" s="38">
        <f t="shared" ref="J392" si="5472">J393-J391</f>
        <v>1.2689602748385768E-2</v>
      </c>
      <c r="K392" s="38">
        <f t="shared" ref="K392" si="5473">K393-K391</f>
        <v>1.4696468618082912E-2</v>
      </c>
      <c r="L392" s="38">
        <f t="shared" ref="L392" si="5474">L393-L391</f>
        <v>1.6882968946282335E-2</v>
      </c>
      <c r="M392" s="38">
        <f t="shared" ref="M392" si="5475">M393-M391</f>
        <v>1.6711981029843576E-2</v>
      </c>
      <c r="N392" s="38">
        <f t="shared" ref="N392" si="5476">N393-N391</f>
        <v>1.7126465352576888E-2</v>
      </c>
      <c r="O392" s="38">
        <f t="shared" ref="O392" si="5477">O393-O391</f>
        <v>1.4948821972412381E-2</v>
      </c>
      <c r="P392" s="38">
        <f t="shared" ref="P392" si="5478">P393-P391</f>
        <v>1.7355243036139886E-2</v>
      </c>
      <c r="Q392" s="38">
        <f t="shared" ref="Q392" si="5479">Q393-Q391</f>
        <v>1.4298913742668885E-2</v>
      </c>
      <c r="R392" s="38">
        <f t="shared" ref="R392" si="5480">R393-R391</f>
        <v>1.7101631262987298E-2</v>
      </c>
      <c r="S392" s="38">
        <f t="shared" ref="S392" si="5481">S393-S391</f>
        <v>1.8253857396874434E-2</v>
      </c>
      <c r="T392" s="38">
        <f t="shared" ref="T392" si="5482">T393-T391</f>
        <v>1.7531342348814937E-2</v>
      </c>
      <c r="U392" s="38">
        <f t="shared" ref="U392" si="5483">U393-U391</f>
        <v>1.8623848433692011E-2</v>
      </c>
      <c r="V392" s="38">
        <f t="shared" ref="V392" si="5484">V393-V391</f>
        <v>2.038537779786137E-2</v>
      </c>
      <c r="W392" s="38">
        <f t="shared" ref="W392" si="5485">W393-W391</f>
        <v>2.2967446433273316E-2</v>
      </c>
      <c r="X392" s="38">
        <f t="shared" ref="X392" si="5486">X393-X391</f>
        <v>2.5796650082289568E-2</v>
      </c>
      <c r="Y392" s="38">
        <f t="shared" ref="Y392" si="5487">Y393-Y391</f>
        <v>2.9620972905873205E-2</v>
      </c>
      <c r="Z392" s="38">
        <f t="shared" ref="Z392" si="5488">Z393-Z391</f>
        <v>3.3954760608875527E-2</v>
      </c>
      <c r="AA392" s="38">
        <f t="shared" ref="AA392" si="5489">AA393-AA391</f>
        <v>3.8340854120054141E-2</v>
      </c>
      <c r="AB392" s="38">
        <f t="shared" ref="AB392" si="5490">AB393-AB391</f>
        <v>5.1006995564883209E-2</v>
      </c>
      <c r="AC392" s="38">
        <f t="shared" ref="AC392" si="5491">AC393-AC391</f>
        <v>6.0779846176263821E-2</v>
      </c>
      <c r="AD392" s="38">
        <f t="shared" ref="AD392" si="5492">AD393-AD391</f>
        <v>7.1747964423400243E-2</v>
      </c>
      <c r="AE392" s="38">
        <f t="shared" ref="AE392" si="5493">AE393-AE391</f>
        <v>8.1938631666467504E-2</v>
      </c>
      <c r="AF392" s="38">
        <f t="shared" ref="AF392" si="5494">AF393-AF391</f>
        <v>7.2149924013000424E-2</v>
      </c>
      <c r="AG392" s="38">
        <f t="shared" ref="AG392" si="5495">AG393-AG391</f>
        <v>8.3612909077055889E-2</v>
      </c>
      <c r="AH392" s="38">
        <f t="shared" ref="AH392" si="5496">AH393-AH391</f>
        <v>7.9777383271825875E-2</v>
      </c>
      <c r="AI392" s="38">
        <f t="shared" ref="AI392" si="5497">AI393-AI391</f>
        <v>8.0154949278160803E-2</v>
      </c>
      <c r="AJ392" s="38">
        <f t="shared" ref="AJ392" si="5498">AJ393-AJ391</f>
        <v>9.1097242003914863E-2</v>
      </c>
      <c r="AK392" s="38">
        <f t="shared" ref="AK392" si="5499">AK393-AK391</f>
        <v>0.1024746347193516</v>
      </c>
      <c r="AL392" s="38">
        <f t="shared" ref="AL392" si="5500">AL393-AL391</f>
        <v>0.11254007168392885</v>
      </c>
      <c r="AM392" s="38">
        <f t="shared" ref="AM392" si="5501">AM393-AM391</f>
        <v>0.12344857885384576</v>
      </c>
      <c r="AN392" s="38">
        <f t="shared" ref="AN392" si="5502">AN393-AN391</f>
        <v>0.13437598147775939</v>
      </c>
      <c r="AO392" s="38">
        <f t="shared" ref="AO392" si="5503">AO393-AO391</f>
        <v>0.14401143301827424</v>
      </c>
      <c r="AP392" s="38">
        <f t="shared" ref="AP392" si="5504">AP393-AP391</f>
        <v>0.15238158245138297</v>
      </c>
      <c r="AQ392" s="38">
        <f t="shared" ref="AQ392" si="5505">AQ393-AQ391</f>
        <v>0.16255153462429239</v>
      </c>
      <c r="AR392" s="38">
        <f t="shared" ref="AR392" si="5506">AR393-AR391</f>
        <v>0.17321338173930395</v>
      </c>
      <c r="AS392" s="38">
        <f t="shared" ref="AS392" si="5507">AS393-AS391</f>
        <v>0.17685569238693977</v>
      </c>
      <c r="AT392" s="38">
        <f t="shared" ref="AT392" si="5508">AT393-AT391</f>
        <v>0.18174164985698113</v>
      </c>
      <c r="AU392" s="38">
        <f t="shared" ref="AU392" si="5509">AU393-AU391</f>
        <v>0.18830938638191108</v>
      </c>
      <c r="AV392" s="38">
        <f t="shared" ref="AV392" si="5510">AV393-AV391</f>
        <v>0.19653723512346535</v>
      </c>
      <c r="AW392" s="38">
        <f t="shared" ref="AW392" si="5511">AW393-AW391</f>
        <v>0.20502650749075993</v>
      </c>
      <c r="AX392" s="38">
        <f t="shared" ref="AX392" si="5512">AX393-AX391</f>
        <v>0.21109938241289647</v>
      </c>
      <c r="AY392" s="38">
        <f t="shared" ref="AY392" si="5513">AY393-AY391</f>
        <v>0.21894980574355793</v>
      </c>
      <c r="AZ392" s="38">
        <f t="shared" ref="AZ392" si="5514">AZ393-AZ391</f>
        <v>0.23092069004374119</v>
      </c>
      <c r="BA392" s="38">
        <f t="shared" ref="BA392" si="5515">BA393-BA391</f>
        <v>0.24241388318470083</v>
      </c>
      <c r="BB392" s="38">
        <f t="shared" ref="BB392" si="5516">BB393-BB391</f>
        <v>0.25520533893889263</v>
      </c>
      <c r="BC392" s="38">
        <f t="shared" ref="BC392" si="5517">BC393-BC391</f>
        <v>0.26612964371250325</v>
      </c>
      <c r="BD392" s="38">
        <f t="shared" ref="BD392" si="5518">BD393-BD391</f>
        <v>0.27481107317019526</v>
      </c>
      <c r="BE392" s="38">
        <f t="shared" ref="BE392" si="5519">BE393-BE391</f>
        <v>0.27789066541331531</v>
      </c>
      <c r="BF392" s="38">
        <f t="shared" ref="BF392" si="5520">BF393-BF391</f>
        <v>0.28515672847150819</v>
      </c>
      <c r="BG392" s="38">
        <f t="shared" ref="BG392" si="5521">BG393-BG391</f>
        <v>0.29490402487411543</v>
      </c>
      <c r="BH392" s="38">
        <f t="shared" ref="BH392" si="5522">BH393-BH391</f>
        <v>0.30338153227724818</v>
      </c>
      <c r="BI392" s="38">
        <f t="shared" ref="BI392" si="5523">BI393-BI391</f>
        <v>0.30979434042057663</v>
      </c>
      <c r="BJ392" s="38">
        <f t="shared" ref="BJ392" si="5524">BJ393-BJ391</f>
        <v>0.31746550033923038</v>
      </c>
      <c r="BK392" s="38">
        <f t="shared" ref="BK392" si="5525">BK393-BK391</f>
        <v>0.32557256236034127</v>
      </c>
      <c r="BL392" s="38">
        <f t="shared" ref="BL392" si="5526">BL393-BL391</f>
        <v>0.31706393366237351</v>
      </c>
      <c r="BM392" s="38">
        <f t="shared" ref="BM392" si="5527">BM393-BM391</f>
        <v>0.31119324795720171</v>
      </c>
      <c r="BN392" s="38">
        <f t="shared" ref="BN392" si="5528">BN393-BN391</f>
        <v>0.30424342588336606</v>
      </c>
      <c r="BO392" s="38">
        <f t="shared" ref="BO392" si="5529">BO393-BO391</f>
        <v>0.29693042518337542</v>
      </c>
      <c r="BP392" s="38">
        <f t="shared" ref="BP392" si="5530">BP393-BP391</f>
        <v>0.29144710934297424</v>
      </c>
      <c r="BQ392" s="38">
        <f t="shared" ref="BQ392" si="5531">BQ393-BQ391</f>
        <v>0.28660688723251104</v>
      </c>
      <c r="BR392" s="38">
        <f t="shared" ref="BR392" si="5532">BR393-BR391</f>
        <v>0.28209704040458766</v>
      </c>
      <c r="BS392" s="38">
        <f t="shared" ref="BS392" si="5533">BS393-BS391</f>
        <v>0.27819912678319303</v>
      </c>
      <c r="BT392" s="38">
        <f t="shared" ref="BT392" si="5534">BT393-BT391</f>
        <v>0.27884870194464395</v>
      </c>
      <c r="BU392" s="38">
        <f t="shared" ref="BU392" si="5535">BU393-BU391</f>
        <v>0.27813021780153169</v>
      </c>
      <c r="BV392" s="38">
        <f t="shared" ref="BV392" si="5536">BV393-BV391</f>
        <v>0.27529564630298381</v>
      </c>
      <c r="BW392" s="38">
        <f t="shared" ref="BW392" si="5537">BW393-BW391</f>
        <v>0.26723388086131317</v>
      </c>
      <c r="BX392" s="38">
        <f t="shared" ref="BX392" si="5538">BX393-BX391</f>
        <v>0.26330470113413124</v>
      </c>
      <c r="BY392" s="38">
        <f t="shared" ref="BY392" si="5539">BY393-BY391</f>
        <v>0.25840720612992241</v>
      </c>
      <c r="BZ392" s="38">
        <f t="shared" ref="BZ392" si="5540">BZ393-BZ391</f>
        <v>0.25600153055365826</v>
      </c>
      <c r="CA392" s="38">
        <f t="shared" ref="CA392" si="5541">CA393-CA391</f>
        <v>0.25277841664776934</v>
      </c>
      <c r="CB392" s="38">
        <f t="shared" ref="CB392" si="5542">CB393-CB391</f>
        <v>0.26275141404910474</v>
      </c>
      <c r="CC392" s="38">
        <f t="shared" ref="CC392" si="5543">CC393-CC391</f>
        <v>0.25744628159900357</v>
      </c>
      <c r="CD392" s="38">
        <f t="shared" ref="CD392" si="5544">CD393-CD391</f>
        <v>0.25847723342009854</v>
      </c>
      <c r="CE392" s="38">
        <f t="shared" ref="CE392" si="5545">CE393-CE391</f>
        <v>0.26149452266405038</v>
      </c>
      <c r="CF392" s="38">
        <f t="shared" ref="CF392" si="5546">CF393-CF391</f>
        <v>0.2569087235951375</v>
      </c>
      <c r="CG392" s="38">
        <f t="shared" ref="CG392" si="5547">CG393-CG391</f>
        <v>0.25501631776173844</v>
      </c>
      <c r="CH392" s="38">
        <f t="shared" ref="CH392" si="5548">CH393-CH391</f>
        <v>0.26056340198910799</v>
      </c>
      <c r="CI392" s="38">
        <f t="shared" ref="CI392" si="5549">CI393-CI391</f>
        <v>0.26075577763145708</v>
      </c>
      <c r="CJ392" s="38">
        <f t="shared" ref="CJ392" si="5550">CJ393-CJ391</f>
        <v>0.26763070860499022</v>
      </c>
      <c r="CK392" s="38">
        <f t="shared" ref="CK392" si="5551">CK393-CK391</f>
        <v>0.27387072465909401</v>
      </c>
      <c r="CL392" s="38">
        <f t="shared" ref="CL392" si="5552">CL393-CL391</f>
        <v>0.27789343017629886</v>
      </c>
      <c r="CM392" s="38">
        <f t="shared" ref="CM392" si="5553">CM393-CM391</f>
        <v>0.27827638321881809</v>
      </c>
      <c r="CN392" s="38">
        <f t="shared" ref="CN392" si="5554">CN393-CN391</f>
        <v>0.28134753840842391</v>
      </c>
      <c r="CO392" s="38">
        <f t="shared" ref="CO392" si="5555">CO393-CO391</f>
        <v>0.27394846382781995</v>
      </c>
      <c r="CP392" s="38">
        <f t="shared" ref="CP392" si="5556">CP393-CP391</f>
        <v>0.28530388271853069</v>
      </c>
      <c r="CQ392" s="38">
        <f t="shared" ref="CQ392" si="5557">CQ393-CQ391</f>
        <v>0.26391914595025856</v>
      </c>
      <c r="CR392" s="38">
        <f t="shared" ref="CR392" si="5558">CR393-CR391</f>
        <v>0.27856192354281517</v>
      </c>
      <c r="CS392" s="38">
        <f t="shared" ref="CS392" si="5559">CS393-CS391</f>
        <v>0.28231316971609866</v>
      </c>
      <c r="CT392" s="38">
        <f t="shared" ref="CT392" si="5560">CT393-CT391</f>
        <v>0.28334969231281076</v>
      </c>
    </row>
    <row r="393" spans="1:98" ht="14.5" x14ac:dyDescent="0.65">
      <c r="A393" s="77"/>
      <c r="B393" s="78"/>
      <c r="C393" s="38" t="s">
        <v>6</v>
      </c>
      <c r="D393" s="38">
        <v>1.3270403455154966E-2</v>
      </c>
      <c r="E393" s="38">
        <v>1.3710673571745092E-2</v>
      </c>
      <c r="F393" s="38">
        <v>1.3792108932986078E-2</v>
      </c>
      <c r="G393" s="38">
        <v>1.7118279676360499E-2</v>
      </c>
      <c r="H393" s="38">
        <v>2.2633486299233119E-2</v>
      </c>
      <c r="I393" s="38">
        <v>2.5163119050780357E-2</v>
      </c>
      <c r="J393" s="38">
        <v>2.8440640348385768E-2</v>
      </c>
      <c r="K393" s="38">
        <v>3.231955971808291E-2</v>
      </c>
      <c r="L393" s="38">
        <v>2.8393097646282336E-2</v>
      </c>
      <c r="M393" s="38">
        <v>2.9025261329843576E-2</v>
      </c>
      <c r="N393" s="38">
        <v>2.1170176752576889E-2</v>
      </c>
      <c r="O393" s="38">
        <v>3.0607932472412381E-2</v>
      </c>
      <c r="P393" s="38">
        <v>1.8419718136139886E-2</v>
      </c>
      <c r="Q393" s="38">
        <v>3.0039432442668886E-2</v>
      </c>
      <c r="R393" s="38">
        <v>3.08080516629873E-2</v>
      </c>
      <c r="S393" s="38">
        <v>2.6813643596874437E-2</v>
      </c>
      <c r="T393" s="38">
        <v>3.0508584048814937E-2</v>
      </c>
      <c r="U393" s="38">
        <v>3.4779254633692011E-2</v>
      </c>
      <c r="V393" s="38">
        <v>4.042458659786137E-2</v>
      </c>
      <c r="W393" s="38">
        <v>4.6175833533273314E-2</v>
      </c>
      <c r="X393" s="38">
        <v>5.4363897182289567E-2</v>
      </c>
      <c r="Y393" s="38">
        <v>6.2782919905873202E-2</v>
      </c>
      <c r="Z393" s="38">
        <v>7.0556189608875525E-2</v>
      </c>
      <c r="AA393" s="38">
        <v>0.10413808992005415</v>
      </c>
      <c r="AB393" s="38">
        <v>0.11903886066488321</v>
      </c>
      <c r="AC393" s="38">
        <v>0.13931171127626382</v>
      </c>
      <c r="AD393" s="38">
        <v>0.15510590372340025</v>
      </c>
      <c r="AE393" s="38">
        <v>0.10860394946646751</v>
      </c>
      <c r="AF393" s="38">
        <v>0.15163297411300042</v>
      </c>
      <c r="AG393" s="38">
        <v>0.12526578217705589</v>
      </c>
      <c r="AH393" s="38">
        <v>0.12821623157182588</v>
      </c>
      <c r="AI393" s="38">
        <v>0.16072135387816081</v>
      </c>
      <c r="AJ393" s="38">
        <v>0.18343940760391486</v>
      </c>
      <c r="AK393" s="38">
        <v>0.1997622066193516</v>
      </c>
      <c r="AL393" s="38">
        <v>0.21816616388392884</v>
      </c>
      <c r="AM393" s="38">
        <v>0.23636922815384576</v>
      </c>
      <c r="AN393" s="38">
        <v>0.2506508018777594</v>
      </c>
      <c r="AO393" s="38">
        <v>0.26119516451827424</v>
      </c>
      <c r="AP393" s="38">
        <v>0.27826741515138298</v>
      </c>
      <c r="AQ393" s="38">
        <v>0.29614324292429239</v>
      </c>
      <c r="AR393" s="38">
        <v>0.29137235823930396</v>
      </c>
      <c r="AS393" s="38">
        <v>0.29764401518693978</v>
      </c>
      <c r="AT393" s="38">
        <v>0.30993356535698113</v>
      </c>
      <c r="AU393" s="38">
        <v>0.32491734528191107</v>
      </c>
      <c r="AV393" s="38">
        <v>0.33953888442346536</v>
      </c>
      <c r="AW393" s="38">
        <v>0.34519267129075992</v>
      </c>
      <c r="AX393" s="38">
        <v>0.35781185081289646</v>
      </c>
      <c r="AY393" s="38">
        <v>0.38379095974355792</v>
      </c>
      <c r="AZ393" s="38">
        <v>0.40120986984374118</v>
      </c>
      <c r="BA393" s="38">
        <v>0.42390167568470083</v>
      </c>
      <c r="BB393" s="38">
        <v>0.43880959773889261</v>
      </c>
      <c r="BC393" s="38">
        <v>0.44911587631250321</v>
      </c>
      <c r="BD393" s="38">
        <v>0.44344950007019523</v>
      </c>
      <c r="BE393" s="38">
        <v>0.45817601911331529</v>
      </c>
      <c r="BF393" s="38">
        <v>0.47686114107150823</v>
      </c>
      <c r="BG393" s="38">
        <v>0.48883001977411544</v>
      </c>
      <c r="BH393" s="38">
        <v>0.49431618227724816</v>
      </c>
      <c r="BI393" s="38">
        <v>0.50749483082057667</v>
      </c>
      <c r="BJ393" s="38">
        <v>0.52047005333923035</v>
      </c>
      <c r="BK393" s="38">
        <v>0.47988083856034125</v>
      </c>
      <c r="BL393" s="38">
        <v>0.46701285746237348</v>
      </c>
      <c r="BM393" s="38">
        <v>0.44972416745720167</v>
      </c>
      <c r="BN393" s="38">
        <v>0.43537232628336608</v>
      </c>
      <c r="BO393" s="38">
        <v>0.42703762398337541</v>
      </c>
      <c r="BP393" s="38">
        <v>0.41915488234297427</v>
      </c>
      <c r="BQ393" s="38">
        <v>0.41160834563251103</v>
      </c>
      <c r="BR393" s="38">
        <v>0.40652163330458768</v>
      </c>
      <c r="BS393" s="38">
        <v>0.41421596368319302</v>
      </c>
      <c r="BT393" s="38">
        <v>0.41296023454464392</v>
      </c>
      <c r="BU393" s="38">
        <v>0.40565223860153166</v>
      </c>
      <c r="BV393" s="38">
        <v>0.38477561540298383</v>
      </c>
      <c r="BW393" s="38">
        <v>0.3825425626613132</v>
      </c>
      <c r="BX393" s="38">
        <v>0.37296049703413126</v>
      </c>
      <c r="BY393" s="38">
        <v>0.3731222280299224</v>
      </c>
      <c r="BZ393" s="38">
        <v>0.36863732075365824</v>
      </c>
      <c r="CA393" s="38">
        <v>0.40426940964776936</v>
      </c>
      <c r="CB393" s="38">
        <v>0.37854903064910472</v>
      </c>
      <c r="CC393" s="38">
        <v>0.38708186269900358</v>
      </c>
      <c r="CD393" s="38">
        <v>0.39539951522009853</v>
      </c>
      <c r="CE393" s="38">
        <v>0.37725205946405038</v>
      </c>
      <c r="CF393" s="38">
        <v>0.37553508699513749</v>
      </c>
      <c r="CG393" s="38">
        <v>0.39480697566173845</v>
      </c>
      <c r="CH393" s="38">
        <v>0.390044943389108</v>
      </c>
      <c r="CI393" s="38">
        <v>0.41064262473145707</v>
      </c>
      <c r="CJ393" s="38">
        <v>0.42225054840499021</v>
      </c>
      <c r="CK393" s="38">
        <v>0.42650481445909405</v>
      </c>
      <c r="CL393" s="38">
        <v>0.42266479037629884</v>
      </c>
      <c r="CM393" s="38">
        <v>0.42970747831881806</v>
      </c>
      <c r="CN393" s="38">
        <v>0.40096607640842391</v>
      </c>
      <c r="CO393" s="38">
        <v>0.44358122242781994</v>
      </c>
      <c r="CP393" s="38">
        <v>0.36445527481853068</v>
      </c>
      <c r="CQ393" s="38">
        <v>0.43260971165025858</v>
      </c>
      <c r="CR393" s="38">
        <v>0.42976714574281516</v>
      </c>
      <c r="CS393" s="38">
        <v>0.42815263841609869</v>
      </c>
      <c r="CT393" s="38">
        <v>0.45594095281281077</v>
      </c>
    </row>
    <row r="394" spans="1:98" ht="14.5" x14ac:dyDescent="0.65">
      <c r="A394" s="77"/>
      <c r="B394" s="76" t="s">
        <v>14</v>
      </c>
      <c r="C394" s="38" t="s">
        <v>3</v>
      </c>
      <c r="D394" s="38">
        <v>0.18265226571674248</v>
      </c>
      <c r="E394" s="38">
        <v>0.17276703546537686</v>
      </c>
      <c r="F394" s="38">
        <v>0.16504392829151623</v>
      </c>
      <c r="G394" s="38">
        <v>0.1728080965629904</v>
      </c>
      <c r="H394" s="38">
        <v>0.17271578009987124</v>
      </c>
      <c r="I394" s="38">
        <v>0.176624096999382</v>
      </c>
      <c r="J394" s="38">
        <v>0.17886103242553855</v>
      </c>
      <c r="K394" s="38">
        <v>0.17625291826803183</v>
      </c>
      <c r="L394" s="38">
        <v>0.16706681413330471</v>
      </c>
      <c r="M394" s="38">
        <v>0.17215665919798626</v>
      </c>
      <c r="N394" s="38">
        <v>0.17191786694561234</v>
      </c>
      <c r="O394" s="38">
        <v>0.17767091461278256</v>
      </c>
      <c r="P394" s="38">
        <v>0.19381010903277254</v>
      </c>
      <c r="Q394" s="38">
        <v>0.19723395149933307</v>
      </c>
      <c r="R394" s="38">
        <v>0.21872109583042662</v>
      </c>
      <c r="S394" s="38">
        <v>0.17667623041243188</v>
      </c>
      <c r="T394" s="38">
        <v>0.16480697606500183</v>
      </c>
      <c r="U394" s="38">
        <v>0.16894836882447758</v>
      </c>
      <c r="V394" s="38">
        <v>0.16529049162405071</v>
      </c>
      <c r="W394" s="38">
        <v>0.16670593806580747</v>
      </c>
      <c r="X394" s="38">
        <v>0.17811337774116681</v>
      </c>
      <c r="Y394" s="38">
        <v>0.1786802064776849</v>
      </c>
      <c r="Z394" s="38">
        <v>0.18167576467603294</v>
      </c>
      <c r="AA394" s="38">
        <v>0.20434244862123671</v>
      </c>
      <c r="AB394" s="38">
        <v>0.1684950129365167</v>
      </c>
      <c r="AC394" s="38">
        <v>0.1757009420777095</v>
      </c>
      <c r="AD394" s="38">
        <v>0.17862485619346374</v>
      </c>
      <c r="AE394" s="38">
        <v>0.17560905373620175</v>
      </c>
      <c r="AF394" s="38">
        <v>0.16540677219663155</v>
      </c>
      <c r="AG394" s="38">
        <v>0.15301274343430771</v>
      </c>
      <c r="AH394" s="38">
        <v>0.15753648696849087</v>
      </c>
      <c r="AI394" s="38">
        <v>0.15574397338713591</v>
      </c>
      <c r="AJ394" s="38">
        <v>0.16288224635848661</v>
      </c>
      <c r="AK394" s="38">
        <v>7.4094939003468335E-2</v>
      </c>
      <c r="AL394" s="38">
        <v>0.11916797775163007</v>
      </c>
      <c r="AM394" s="38">
        <v>7.6842114296700001E-2</v>
      </c>
      <c r="AN394" s="38">
        <v>6.7183479341846666E-2</v>
      </c>
      <c r="AO394" s="38">
        <v>7.3946414467289889E-2</v>
      </c>
      <c r="AP394" s="38">
        <v>9.7959353110173689E-2</v>
      </c>
      <c r="AQ394" s="38">
        <v>0.1118483068842194</v>
      </c>
      <c r="AR394" s="38">
        <v>0.14405599984528072</v>
      </c>
      <c r="AS394" s="38">
        <v>0.17076293649908264</v>
      </c>
      <c r="AT394" s="38">
        <v>0.17767840316978328</v>
      </c>
      <c r="AU394" s="38">
        <v>0.19093813438251164</v>
      </c>
      <c r="AV394" s="38">
        <v>0.20622521348629311</v>
      </c>
      <c r="AW394" s="38">
        <v>0.20399727774187779</v>
      </c>
      <c r="AX394" s="38">
        <v>0.20565488178642441</v>
      </c>
      <c r="AY394" s="38">
        <v>0.2440278597504284</v>
      </c>
      <c r="AZ394" s="38">
        <v>0.25706346806115199</v>
      </c>
      <c r="BA394" s="38">
        <v>0.24050517318113893</v>
      </c>
      <c r="BB394" s="38">
        <v>0.24780672268827214</v>
      </c>
      <c r="BC394" s="38">
        <v>0.24642848386379043</v>
      </c>
      <c r="BD394" s="38">
        <v>0.230985857129998</v>
      </c>
      <c r="BE394" s="38">
        <v>0.23963550496264369</v>
      </c>
      <c r="BF394" s="38">
        <v>0.26833076646068804</v>
      </c>
      <c r="BG394" s="38">
        <v>0.25331909868413433</v>
      </c>
      <c r="BH394" s="38">
        <v>0.26084930499031406</v>
      </c>
      <c r="BI394" s="38">
        <v>0.25860971207197719</v>
      </c>
      <c r="BJ394" s="38">
        <v>0.26597500878353059</v>
      </c>
      <c r="BK394" s="38">
        <v>0.26966951222332253</v>
      </c>
      <c r="BL394" s="38">
        <v>0.2481272798928166</v>
      </c>
      <c r="BM394" s="38">
        <v>0.24764132045511339</v>
      </c>
      <c r="BN394" s="38">
        <v>0.25277396473174429</v>
      </c>
      <c r="BO394" s="38">
        <v>0.20027980574808679</v>
      </c>
      <c r="BP394" s="38">
        <v>0.16711056912346245</v>
      </c>
      <c r="BQ394" s="38">
        <v>0.19352023567857249</v>
      </c>
      <c r="BR394" s="38">
        <v>0.19314602034508546</v>
      </c>
      <c r="BS394" s="38">
        <v>0.1820309453866705</v>
      </c>
      <c r="BT394" s="38">
        <v>0.17108241169435956</v>
      </c>
      <c r="BU394" s="38">
        <v>0.18859756679845055</v>
      </c>
      <c r="BV394" s="38">
        <v>0.21044773819477114</v>
      </c>
      <c r="BW394" s="38">
        <v>0.1949634927843083</v>
      </c>
      <c r="BX394" s="38">
        <v>0.16583431476352758</v>
      </c>
      <c r="BY394" s="38">
        <v>0.19304672969666534</v>
      </c>
      <c r="BZ394" s="38">
        <v>0.21950746888289951</v>
      </c>
      <c r="CA394" s="38">
        <v>0.2530701590208399</v>
      </c>
      <c r="CB394" s="38">
        <v>0.24254884973044188</v>
      </c>
      <c r="CC394" s="38">
        <v>0.35090636811978415</v>
      </c>
      <c r="CD394" s="38">
        <v>0.31556563693194356</v>
      </c>
      <c r="CE394" s="38">
        <v>0.28390473264916433</v>
      </c>
      <c r="CF394" s="38">
        <v>0.40163836417078869</v>
      </c>
      <c r="CG394" s="38">
        <v>0.22185557994084754</v>
      </c>
      <c r="CH394" s="38">
        <v>0.33093202935001137</v>
      </c>
      <c r="CI394" s="38">
        <v>0.3327946540006062</v>
      </c>
      <c r="CJ394" s="38">
        <v>0.3297567780212029</v>
      </c>
      <c r="CK394" s="38">
        <v>0.31427873368905318</v>
      </c>
      <c r="CL394" s="38">
        <v>0.26992780343273981</v>
      </c>
      <c r="CM394" s="38">
        <v>0.31080127898242677</v>
      </c>
      <c r="CN394" s="38">
        <v>0.31043045254337132</v>
      </c>
      <c r="CO394" s="38">
        <v>0.28816761068599966</v>
      </c>
      <c r="CP394" s="38">
        <v>0.32627380930806854</v>
      </c>
      <c r="CQ394" s="38">
        <v>0.30622565067984797</v>
      </c>
      <c r="CR394" s="38">
        <v>0.31163862674054249</v>
      </c>
      <c r="CS394" s="38">
        <v>0.28695932772011168</v>
      </c>
      <c r="CT394" s="38">
        <v>0.26867730412132745</v>
      </c>
    </row>
    <row r="395" spans="1:98" ht="14.5" x14ac:dyDescent="0.65">
      <c r="A395" s="77"/>
      <c r="B395" s="77"/>
      <c r="C395" s="38" t="s">
        <v>4</v>
      </c>
      <c r="D395" s="38" t="s">
        <v>5</v>
      </c>
      <c r="E395" s="38" t="s">
        <v>5</v>
      </c>
      <c r="F395" s="38" t="s">
        <v>5</v>
      </c>
      <c r="G395" s="38" t="s">
        <v>5</v>
      </c>
      <c r="H395" s="38" t="s">
        <v>5</v>
      </c>
      <c r="I395" s="38" t="s">
        <v>5</v>
      </c>
      <c r="J395" s="38" t="s">
        <v>5</v>
      </c>
      <c r="K395" s="38" t="s">
        <v>5</v>
      </c>
      <c r="L395" s="38" t="s">
        <v>5</v>
      </c>
      <c r="M395" s="38" t="s">
        <v>5</v>
      </c>
      <c r="N395" s="38" t="s">
        <v>5</v>
      </c>
      <c r="O395" s="38" t="s">
        <v>5</v>
      </c>
      <c r="P395" s="38" t="s">
        <v>5</v>
      </c>
      <c r="Q395" s="38" t="s">
        <v>5</v>
      </c>
      <c r="R395" s="38" t="s">
        <v>5</v>
      </c>
      <c r="S395" s="38" t="s">
        <v>5</v>
      </c>
      <c r="T395" s="38" t="s">
        <v>5</v>
      </c>
      <c r="U395" s="38" t="s">
        <v>5</v>
      </c>
      <c r="V395" s="38" t="s">
        <v>5</v>
      </c>
      <c r="W395" s="38" t="s">
        <v>5</v>
      </c>
      <c r="X395" s="38" t="s">
        <v>5</v>
      </c>
      <c r="Y395" s="38" t="s">
        <v>5</v>
      </c>
      <c r="Z395" s="38" t="s">
        <v>5</v>
      </c>
      <c r="AA395" s="38" t="s">
        <v>5</v>
      </c>
      <c r="AB395" s="38" t="s">
        <v>5</v>
      </c>
      <c r="AC395" s="38" t="s">
        <v>5</v>
      </c>
      <c r="AD395" s="38" t="s">
        <v>5</v>
      </c>
      <c r="AE395" s="38" t="s">
        <v>5</v>
      </c>
      <c r="AF395" s="38" t="s">
        <v>5</v>
      </c>
      <c r="AG395" s="38" t="s">
        <v>5</v>
      </c>
      <c r="AH395" s="38" t="s">
        <v>5</v>
      </c>
      <c r="AI395" s="38" t="s">
        <v>5</v>
      </c>
      <c r="AJ395" s="38" t="s">
        <v>5</v>
      </c>
      <c r="AK395" s="38" t="s">
        <v>5</v>
      </c>
      <c r="AL395" s="38" t="s">
        <v>5</v>
      </c>
      <c r="AM395" s="38" t="s">
        <v>5</v>
      </c>
      <c r="AN395" s="38" t="s">
        <v>5</v>
      </c>
      <c r="AO395" s="38" t="s">
        <v>5</v>
      </c>
      <c r="AP395" s="38" t="s">
        <v>5</v>
      </c>
      <c r="AQ395" s="38" t="s">
        <v>5</v>
      </c>
      <c r="AR395" s="38" t="s">
        <v>5</v>
      </c>
      <c r="AS395" s="38" t="s">
        <v>5</v>
      </c>
      <c r="AT395" s="38" t="s">
        <v>5</v>
      </c>
      <c r="AU395" s="38" t="s">
        <v>5</v>
      </c>
      <c r="AV395" s="38" t="s">
        <v>5</v>
      </c>
      <c r="AW395" s="38" t="s">
        <v>5</v>
      </c>
      <c r="AX395" s="38" t="s">
        <v>5</v>
      </c>
      <c r="AY395" s="38" t="s">
        <v>5</v>
      </c>
      <c r="AZ395" s="38" t="s">
        <v>5</v>
      </c>
      <c r="BA395" s="38" t="s">
        <v>5</v>
      </c>
      <c r="BB395" s="38" t="s">
        <v>5</v>
      </c>
      <c r="BC395" s="38" t="s">
        <v>5</v>
      </c>
      <c r="BD395" s="38" t="s">
        <v>5</v>
      </c>
      <c r="BE395" s="38" t="s">
        <v>5</v>
      </c>
      <c r="BF395" s="38" t="s">
        <v>5</v>
      </c>
      <c r="BG395" s="38" t="s">
        <v>5</v>
      </c>
      <c r="BH395" s="38" t="s">
        <v>5</v>
      </c>
      <c r="BI395" s="38" t="s">
        <v>5</v>
      </c>
      <c r="BJ395" s="38" t="s">
        <v>5</v>
      </c>
      <c r="BK395" s="38" t="s">
        <v>5</v>
      </c>
      <c r="BL395" s="38" t="s">
        <v>5</v>
      </c>
      <c r="BM395" s="38" t="s">
        <v>5</v>
      </c>
      <c r="BN395" s="38" t="s">
        <v>5</v>
      </c>
      <c r="BO395" s="38" t="s">
        <v>5</v>
      </c>
      <c r="BP395" s="38" t="s">
        <v>5</v>
      </c>
      <c r="BQ395" s="38" t="s">
        <v>5</v>
      </c>
      <c r="BR395" s="38" t="s">
        <v>5</v>
      </c>
      <c r="BS395" s="38" t="s">
        <v>5</v>
      </c>
      <c r="BT395" s="38" t="s">
        <v>5</v>
      </c>
      <c r="BU395" s="38" t="s">
        <v>5</v>
      </c>
      <c r="BV395" s="38" t="s">
        <v>5</v>
      </c>
      <c r="BW395" s="38" t="s">
        <v>5</v>
      </c>
      <c r="BX395" s="38" t="s">
        <v>5</v>
      </c>
      <c r="BY395" s="38" t="s">
        <v>5</v>
      </c>
      <c r="BZ395" s="38" t="s">
        <v>5</v>
      </c>
      <c r="CA395" s="38" t="s">
        <v>5</v>
      </c>
      <c r="CB395" s="38" t="s">
        <v>5</v>
      </c>
      <c r="CC395" s="38" t="s">
        <v>5</v>
      </c>
      <c r="CD395" s="38" t="s">
        <v>5</v>
      </c>
      <c r="CE395" s="38" t="s">
        <v>5</v>
      </c>
      <c r="CF395" s="38" t="s">
        <v>5</v>
      </c>
      <c r="CG395" s="38" t="s">
        <v>5</v>
      </c>
      <c r="CH395" s="38" t="s">
        <v>5</v>
      </c>
      <c r="CI395" s="38" t="s">
        <v>5</v>
      </c>
      <c r="CJ395" s="38" t="s">
        <v>5</v>
      </c>
      <c r="CK395" s="38" t="s">
        <v>5</v>
      </c>
      <c r="CL395" s="38" t="s">
        <v>5</v>
      </c>
      <c r="CM395" s="38" t="s">
        <v>5</v>
      </c>
      <c r="CN395" s="38" t="s">
        <v>5</v>
      </c>
      <c r="CO395" s="38" t="s">
        <v>5</v>
      </c>
      <c r="CP395" s="38" t="s">
        <v>5</v>
      </c>
      <c r="CQ395" s="38" t="s">
        <v>5</v>
      </c>
      <c r="CR395" s="38" t="s">
        <v>5</v>
      </c>
      <c r="CS395" s="38" t="s">
        <v>5</v>
      </c>
      <c r="CT395" s="38" t="s">
        <v>5</v>
      </c>
    </row>
    <row r="396" spans="1:98" ht="14.5" x14ac:dyDescent="0.65">
      <c r="A396" s="77"/>
      <c r="B396" s="78"/>
      <c r="C396" s="38" t="s">
        <v>6</v>
      </c>
      <c r="D396" s="38">
        <v>0.18265226571674248</v>
      </c>
      <c r="E396" s="38">
        <v>0.17276703546537686</v>
      </c>
      <c r="F396" s="38">
        <v>0.16504392829151623</v>
      </c>
      <c r="G396" s="38">
        <v>0.1728080965629904</v>
      </c>
      <c r="H396" s="38">
        <v>0.17271578009987124</v>
      </c>
      <c r="I396" s="38">
        <v>0.176624096999382</v>
      </c>
      <c r="J396" s="38">
        <v>0.17886103242553855</v>
      </c>
      <c r="K396" s="38">
        <v>0.17625291826803183</v>
      </c>
      <c r="L396" s="38">
        <v>0.16706681413330471</v>
      </c>
      <c r="M396" s="38">
        <v>0.17215665919798626</v>
      </c>
      <c r="N396" s="38">
        <v>0.17191786694561234</v>
      </c>
      <c r="O396" s="38">
        <v>0.17767091461278256</v>
      </c>
      <c r="P396" s="38">
        <v>0.19381010903277254</v>
      </c>
      <c r="Q396" s="38">
        <v>0.19723395149933307</v>
      </c>
      <c r="R396" s="38">
        <v>0.21872109583042662</v>
      </c>
      <c r="S396" s="38">
        <v>0.17667623041243188</v>
      </c>
      <c r="T396" s="38">
        <v>0.16480697606500183</v>
      </c>
      <c r="U396" s="38">
        <v>0.16894836882447758</v>
      </c>
      <c r="V396" s="38">
        <v>0.16529049162405071</v>
      </c>
      <c r="W396" s="38">
        <v>0.16670593806580747</v>
      </c>
      <c r="X396" s="38">
        <v>0.17811337774116681</v>
      </c>
      <c r="Y396" s="38">
        <v>0.1786802064776849</v>
      </c>
      <c r="Z396" s="38">
        <v>0.18167576467603294</v>
      </c>
      <c r="AA396" s="38">
        <v>0.20434244862123671</v>
      </c>
      <c r="AB396" s="38">
        <v>0.1684950129365167</v>
      </c>
      <c r="AC396" s="38">
        <v>0.1757009420777095</v>
      </c>
      <c r="AD396" s="38">
        <v>0.17862485619346374</v>
      </c>
      <c r="AE396" s="38">
        <v>0.17560905373620175</v>
      </c>
      <c r="AF396" s="38">
        <v>0.16540677219663155</v>
      </c>
      <c r="AG396" s="38">
        <v>0.15301274343430771</v>
      </c>
      <c r="AH396" s="38">
        <v>0.15753648696849087</v>
      </c>
      <c r="AI396" s="38">
        <v>0.15574397338713591</v>
      </c>
      <c r="AJ396" s="38">
        <v>0.16288224635848661</v>
      </c>
      <c r="AK396" s="38">
        <v>7.4094939003468335E-2</v>
      </c>
      <c r="AL396" s="38">
        <v>0.11916797775163007</v>
      </c>
      <c r="AM396" s="38">
        <v>7.6842114296700001E-2</v>
      </c>
      <c r="AN396" s="38">
        <v>6.7183479341846666E-2</v>
      </c>
      <c r="AO396" s="38">
        <v>7.3946414467289889E-2</v>
      </c>
      <c r="AP396" s="38">
        <v>9.7959353110173689E-2</v>
      </c>
      <c r="AQ396" s="38">
        <v>0.1118483068842194</v>
      </c>
      <c r="AR396" s="38">
        <v>0.14405599984528072</v>
      </c>
      <c r="AS396" s="38">
        <v>0.17076293649908264</v>
      </c>
      <c r="AT396" s="38">
        <v>0.17767840316978328</v>
      </c>
      <c r="AU396" s="38">
        <v>0.19093813438251164</v>
      </c>
      <c r="AV396" s="38">
        <v>0.20622521348629311</v>
      </c>
      <c r="AW396" s="38">
        <v>0.20399727774187779</v>
      </c>
      <c r="AX396" s="38">
        <v>0.20565488178642441</v>
      </c>
      <c r="AY396" s="38">
        <v>0.2440278597504284</v>
      </c>
      <c r="AZ396" s="38">
        <v>0.25706346806115199</v>
      </c>
      <c r="BA396" s="38">
        <v>0.24050517318113893</v>
      </c>
      <c r="BB396" s="38">
        <v>0.24780672268827214</v>
      </c>
      <c r="BC396" s="38">
        <v>0.24642848386379043</v>
      </c>
      <c r="BD396" s="38">
        <v>0.230985857129998</v>
      </c>
      <c r="BE396" s="38">
        <v>0.23963550496264369</v>
      </c>
      <c r="BF396" s="38">
        <v>0.26833076646068804</v>
      </c>
      <c r="BG396" s="38">
        <v>0.25331909868413433</v>
      </c>
      <c r="BH396" s="38">
        <v>0.26084930499031406</v>
      </c>
      <c r="BI396" s="38">
        <v>0.25860971207197719</v>
      </c>
      <c r="BJ396" s="38">
        <v>0.26597500878353059</v>
      </c>
      <c r="BK396" s="38">
        <v>0.26966951222332253</v>
      </c>
      <c r="BL396" s="38">
        <v>0.2481272798928166</v>
      </c>
      <c r="BM396" s="38">
        <v>0.24764132045511339</v>
      </c>
      <c r="BN396" s="38">
        <v>0.25277396473174429</v>
      </c>
      <c r="BO396" s="38">
        <v>0.20027980574808679</v>
      </c>
      <c r="BP396" s="38">
        <v>0.16711056912346245</v>
      </c>
      <c r="BQ396" s="38">
        <v>0.19352023567857249</v>
      </c>
      <c r="BR396" s="38">
        <v>0.19314602034508546</v>
      </c>
      <c r="BS396" s="38">
        <v>0.1820309453866705</v>
      </c>
      <c r="BT396" s="38">
        <v>0.17108241169435956</v>
      </c>
      <c r="BU396" s="38">
        <v>0.18859756679845055</v>
      </c>
      <c r="BV396" s="38">
        <v>0.21044773819477114</v>
      </c>
      <c r="BW396" s="38">
        <v>0.1949634927843083</v>
      </c>
      <c r="BX396" s="38">
        <v>0.16583431476352758</v>
      </c>
      <c r="BY396" s="38">
        <v>0.19304672969666534</v>
      </c>
      <c r="BZ396" s="38">
        <v>0.21950746888289951</v>
      </c>
      <c r="CA396" s="38">
        <v>0.2530701590208399</v>
      </c>
      <c r="CB396" s="38">
        <v>0.24254884973044188</v>
      </c>
      <c r="CC396" s="38">
        <v>0.35090636811978415</v>
      </c>
      <c r="CD396" s="38">
        <v>0.31556563693194356</v>
      </c>
      <c r="CE396" s="38">
        <v>0.28390473264916433</v>
      </c>
      <c r="CF396" s="38">
        <v>0.40163836417078869</v>
      </c>
      <c r="CG396" s="38">
        <v>0.22185557994084754</v>
      </c>
      <c r="CH396" s="38">
        <v>0.33093202935001137</v>
      </c>
      <c r="CI396" s="38">
        <v>0.3327946540006062</v>
      </c>
      <c r="CJ396" s="38">
        <v>0.3297567780212029</v>
      </c>
      <c r="CK396" s="38">
        <v>0.31427873368905318</v>
      </c>
      <c r="CL396" s="38">
        <v>0.26992780343273981</v>
      </c>
      <c r="CM396" s="38">
        <v>0.31080127898242677</v>
      </c>
      <c r="CN396" s="38">
        <v>0.31043045254337132</v>
      </c>
      <c r="CO396" s="38">
        <v>0.28816761068599966</v>
      </c>
      <c r="CP396" s="38">
        <v>0.32627380930806854</v>
      </c>
      <c r="CQ396" s="38">
        <v>0.30622565067984797</v>
      </c>
      <c r="CR396" s="38">
        <v>0.31163862674054249</v>
      </c>
      <c r="CS396" s="38">
        <v>0.28695932772011168</v>
      </c>
      <c r="CT396" s="38">
        <v>0.26867730412132745</v>
      </c>
    </row>
    <row r="397" spans="1:98" ht="14.5" x14ac:dyDescent="0.65">
      <c r="A397" s="77"/>
      <c r="B397" s="76" t="s">
        <v>15</v>
      </c>
      <c r="C397" s="38" t="s">
        <v>3</v>
      </c>
      <c r="D397" s="38">
        <v>1.9024334999999999E-5</v>
      </c>
      <c r="E397" s="38">
        <v>1.7583005000000001E-5</v>
      </c>
      <c r="F397" s="38">
        <v>1.4619134999999999E-5</v>
      </c>
      <c r="G397" s="38">
        <v>1.5326561E-5</v>
      </c>
      <c r="H397" s="38">
        <v>2.1912000999999999E-5</v>
      </c>
      <c r="I397" s="38">
        <v>3.6511284E-5</v>
      </c>
      <c r="J397" s="38">
        <v>3.8814108E-5</v>
      </c>
      <c r="K397" s="38">
        <v>2.4567079E-5</v>
      </c>
      <c r="L397" s="38">
        <v>2.3921992E-5</v>
      </c>
      <c r="M397" s="38">
        <v>2.1350809E-5</v>
      </c>
      <c r="N397" s="38">
        <v>1.9581802000000002E-5</v>
      </c>
      <c r="O397" s="38">
        <v>2.2188990999999999E-5</v>
      </c>
      <c r="P397" s="38">
        <v>2.5091693999999999E-5</v>
      </c>
      <c r="Q397" s="38">
        <v>2.4814547999999999E-5</v>
      </c>
      <c r="R397" s="38">
        <v>2.2230225000000001E-5</v>
      </c>
      <c r="S397" s="38">
        <v>2.3293314000000001E-5</v>
      </c>
      <c r="T397" s="38">
        <v>1.5282829000000001E-5</v>
      </c>
      <c r="U397" s="38">
        <v>1.9563464000000002E-5</v>
      </c>
      <c r="V397" s="38">
        <v>1.2633044E-5</v>
      </c>
      <c r="W397" s="38">
        <v>1.5086619000000001E-5</v>
      </c>
      <c r="X397" s="38">
        <v>3.6471162E-5</v>
      </c>
      <c r="Y397" s="38">
        <v>7.6490650999999995E-5</v>
      </c>
      <c r="Z397" s="38">
        <v>5.8260522000000003E-5</v>
      </c>
      <c r="AA397" s="38">
        <v>9.2485642000000003E-5</v>
      </c>
      <c r="AB397" s="38">
        <v>7.9364578999999998E-5</v>
      </c>
      <c r="AC397" s="38">
        <v>6.1884836999999995E-5</v>
      </c>
      <c r="AD397" s="38">
        <v>6.6524851999999999E-5</v>
      </c>
      <c r="AE397" s="38">
        <v>6.4706810999999999E-5</v>
      </c>
      <c r="AF397" s="38">
        <v>6.4194330999999994E-5</v>
      </c>
      <c r="AG397" s="38">
        <v>5.4873176000000003E-5</v>
      </c>
      <c r="AH397" s="38">
        <v>6.1972476000000004E-5</v>
      </c>
      <c r="AI397" s="38">
        <v>6.8743515000000004E-5</v>
      </c>
      <c r="AJ397" s="38">
        <v>6.9942383000000003E-5</v>
      </c>
      <c r="AK397" s="38">
        <v>4.1910949E-5</v>
      </c>
      <c r="AL397" s="38">
        <v>6.2054854999999998E-5</v>
      </c>
      <c r="AM397" s="38">
        <v>4.3695010999999998E-5</v>
      </c>
      <c r="AN397" s="38">
        <v>3.8414953999999998E-5</v>
      </c>
      <c r="AO397" s="38">
        <v>4.1984643999999998E-5</v>
      </c>
      <c r="AP397" s="38">
        <v>5.5258586000000002E-5</v>
      </c>
      <c r="AQ397" s="38">
        <v>6.1811265000000007E-5</v>
      </c>
      <c r="AR397" s="38">
        <v>7.7639466000000001E-5</v>
      </c>
      <c r="AS397" s="38">
        <v>8.7972384999999997E-5</v>
      </c>
      <c r="AT397" s="38">
        <v>9.3665455000000003E-5</v>
      </c>
      <c r="AU397" s="38">
        <v>1.02337371E-4</v>
      </c>
      <c r="AV397" s="38">
        <v>1.09856537E-4</v>
      </c>
      <c r="AW397" s="38">
        <v>9.8022476E-5</v>
      </c>
      <c r="AX397" s="38">
        <v>1.08160306E-4</v>
      </c>
      <c r="AY397" s="38">
        <v>1.21872534E-4</v>
      </c>
      <c r="AZ397" s="38">
        <v>1.2911630400000001E-4</v>
      </c>
      <c r="BA397" s="38">
        <v>1.2965746200000001E-4</v>
      </c>
      <c r="BB397" s="38">
        <v>1.3386735600000001E-4</v>
      </c>
      <c r="BC397" s="38">
        <v>1.3300022400000001E-4</v>
      </c>
      <c r="BD397" s="38">
        <v>1.2614635000000001E-4</v>
      </c>
      <c r="BE397" s="38">
        <v>1.31659083E-4</v>
      </c>
      <c r="BF397" s="38">
        <v>1.47093339E-4</v>
      </c>
      <c r="BG397" s="38">
        <v>1.40141221E-4</v>
      </c>
      <c r="BH397" s="38">
        <v>1.4442538199999999E-4</v>
      </c>
      <c r="BI397" s="38">
        <v>1.45286475E-4</v>
      </c>
      <c r="BJ397" s="38">
        <v>1.50902784E-4</v>
      </c>
      <c r="BK397" s="38">
        <v>1.5161089599999999E-4</v>
      </c>
      <c r="BL397" s="38">
        <v>1.40362719E-4</v>
      </c>
      <c r="BM397" s="38">
        <v>1.3988363699999999E-4</v>
      </c>
      <c r="BN397" s="38">
        <v>1.4230480299999999E-4</v>
      </c>
      <c r="BO397" s="38">
        <v>1.14231594E-4</v>
      </c>
      <c r="BP397" s="38">
        <v>9.5771957999999996E-5</v>
      </c>
      <c r="BQ397" s="38">
        <v>1.09971165E-4</v>
      </c>
      <c r="BR397" s="38">
        <v>1.1014513299999999E-4</v>
      </c>
      <c r="BS397" s="38">
        <v>1.0439384000000001E-4</v>
      </c>
      <c r="BT397" s="38">
        <v>9.8296498999999994E-5</v>
      </c>
      <c r="BU397" s="38">
        <v>1.0832924199999999E-4</v>
      </c>
      <c r="BV397" s="38">
        <v>1.20409151E-4</v>
      </c>
      <c r="BW397" s="38">
        <v>1.11725327E-4</v>
      </c>
      <c r="BX397" s="38">
        <v>9.4580629E-5</v>
      </c>
      <c r="BY397" s="38">
        <v>1.10488968E-4</v>
      </c>
      <c r="BZ397" s="38">
        <v>1.2584786700000001E-4</v>
      </c>
      <c r="CA397" s="38">
        <v>1.44530292E-4</v>
      </c>
      <c r="CB397" s="38">
        <v>1.3887308500000001E-4</v>
      </c>
      <c r="CC397" s="38">
        <v>2.0049191800000001E-4</v>
      </c>
      <c r="CD397" s="38">
        <v>1.8046347600000001E-4</v>
      </c>
      <c r="CE397" s="38">
        <v>1.6165882099999999E-4</v>
      </c>
      <c r="CF397" s="38">
        <v>2.27628458E-4</v>
      </c>
      <c r="CG397" s="38">
        <v>1.2686568000000001E-4</v>
      </c>
      <c r="CH397" s="38">
        <v>1.8897165900000001E-4</v>
      </c>
      <c r="CI397" s="38">
        <v>1.9005743899999999E-4</v>
      </c>
      <c r="CJ397" s="38">
        <v>1.8810904400000001E-4</v>
      </c>
      <c r="CK397" s="38">
        <v>1.7891642799999999E-4</v>
      </c>
      <c r="CL397" s="38">
        <v>1.5440719800000001E-4</v>
      </c>
      <c r="CM397" s="38">
        <v>1.7806757900000001E-4</v>
      </c>
      <c r="CN397" s="38">
        <v>1.77360853E-4</v>
      </c>
      <c r="CO397" s="38">
        <v>1.6527555200000001E-4</v>
      </c>
      <c r="CP397" s="38">
        <v>1.86040888E-4</v>
      </c>
      <c r="CQ397" s="38">
        <v>1.7526917899999999E-4</v>
      </c>
      <c r="CR397" s="38">
        <v>1.7835276400000001E-4</v>
      </c>
      <c r="CS397" s="38">
        <v>1.6414726500000001E-4</v>
      </c>
      <c r="CT397" s="38">
        <v>1.53300484E-4</v>
      </c>
    </row>
    <row r="398" spans="1:98" ht="14.5" x14ac:dyDescent="0.65">
      <c r="A398" s="77"/>
      <c r="B398" s="77"/>
      <c r="C398" s="38" t="s">
        <v>4</v>
      </c>
      <c r="D398" s="38">
        <f>D399-D397</f>
        <v>-4.5915577790616238E-13</v>
      </c>
      <c r="E398" s="38">
        <f t="shared" ref="E398" si="5561">E399-E397</f>
        <v>9.5121671178048069E-6</v>
      </c>
      <c r="F398" s="38">
        <f t="shared" ref="F398" si="5562">F399-F397</f>
        <v>1.513294700937779E-5</v>
      </c>
      <c r="G398" s="38">
        <f t="shared" ref="G398" si="5563">G399-G397</f>
        <v>1.7926652634659186E-5</v>
      </c>
      <c r="H398" s="38">
        <f t="shared" ref="H398" si="5564">H399-H397</f>
        <v>2.0736943871916816E-5</v>
      </c>
      <c r="I398" s="38">
        <f t="shared" ref="I398" si="5565">I399-I397</f>
        <v>2.6379035835309024E-5</v>
      </c>
      <c r="J398" s="38">
        <f t="shared" ref="J398" si="5566">J399-J397</f>
        <v>3.7855567492984323E-5</v>
      </c>
      <c r="K398" s="38">
        <f t="shared" ref="K398" si="5567">K399-K397</f>
        <v>4.718102033799942E-5</v>
      </c>
      <c r="L398" s="38">
        <f t="shared" ref="L398" si="5568">L399-L397</f>
        <v>4.7190242955955756E-5</v>
      </c>
      <c r="M398" s="38">
        <f t="shared" ref="M398" si="5569">M399-M397</f>
        <v>4.7822185608931372E-5</v>
      </c>
      <c r="N398" s="38">
        <f t="shared" ref="N398" si="5570">N399-N397</f>
        <v>4.7433427812814808E-5</v>
      </c>
      <c r="O398" s="38">
        <f t="shared" ref="O398" si="5571">O399-O397</f>
        <v>4.6519527616444844E-5</v>
      </c>
      <c r="P398" s="38">
        <f t="shared" ref="P398" si="5572">P399-P397</f>
        <v>4.724552604353825E-5</v>
      </c>
      <c r="Q398" s="38">
        <f t="shared" ref="Q398" si="5573">Q399-Q397</f>
        <v>4.9115694197113699E-5</v>
      </c>
      <c r="R398" s="38">
        <f t="shared" ref="R398" si="5574">R399-R397</f>
        <v>5.0215101996409819E-5</v>
      </c>
      <c r="S398" s="38">
        <f t="shared" ref="S398" si="5575">S399-S397</f>
        <v>4.9659109667100562E-5</v>
      </c>
      <c r="T398" s="38">
        <f t="shared" ref="T398" si="5576">T399-T397</f>
        <v>4.9912250506241177E-5</v>
      </c>
      <c r="U398" s="38">
        <f t="shared" ref="U398" si="5577">U399-U397</f>
        <v>4.6080200579118723E-5</v>
      </c>
      <c r="V398" s="38">
        <f t="shared" ref="V398" si="5578">V399-V397</f>
        <v>4.573691124515538E-5</v>
      </c>
      <c r="W398" s="38">
        <f t="shared" ref="W398" si="5579">W399-W397</f>
        <v>4.194332961772404E-5</v>
      </c>
      <c r="X398" s="38">
        <f t="shared" ref="X398" si="5580">X399-X397</f>
        <v>4.0587364006423591E-5</v>
      </c>
      <c r="Y398" s="38">
        <f t="shared" ref="Y398" si="5581">Y399-Y397</f>
        <v>5.0200046272042486E-5</v>
      </c>
      <c r="Z398" s="38">
        <f t="shared" ref="Z398" si="5582">Z399-Z397</f>
        <v>7.6434450579342778E-5</v>
      </c>
      <c r="AA398" s="38">
        <f t="shared" ref="AA398" si="5583">AA399-AA397</f>
        <v>8.5284614590572301E-5</v>
      </c>
      <c r="AB398" s="38">
        <f t="shared" ref="AB398" si="5584">AB399-AB397</f>
        <v>1.0999090007408782E-4</v>
      </c>
      <c r="AC398" s="38">
        <f t="shared" ref="AC398" si="5585">AC399-AC397</f>
        <v>1.2139064665507741E-4</v>
      </c>
      <c r="AD398" s="38">
        <f t="shared" ref="AD398" si="5586">AD399-AD397</f>
        <v>1.2248236361509719E-4</v>
      </c>
      <c r="AE398" s="38">
        <f t="shared" ref="AE398" si="5587">AE399-AE397</f>
        <v>1.2736559596664842E-4</v>
      </c>
      <c r="AF398" s="38">
        <f t="shared" ref="AF398" si="5588">AF399-AF397</f>
        <v>1.3066538108218422E-4</v>
      </c>
      <c r="AG398" s="38">
        <f t="shared" ref="AG398" si="5589">AG399-AG397</f>
        <v>1.3345660963557645E-4</v>
      </c>
      <c r="AH398" s="38">
        <f t="shared" ref="AH398" si="5590">AH399-AH397</f>
        <v>1.311273071733285E-4</v>
      </c>
      <c r="AI398" s="38">
        <f t="shared" ref="AI398" si="5591">AI399-AI397</f>
        <v>1.3339634318212549E-4</v>
      </c>
      <c r="AJ398" s="38">
        <f t="shared" ref="AJ398" si="5592">AJ399-AJ397</f>
        <v>1.3797306910222291E-4</v>
      </c>
      <c r="AK398" s="38">
        <f t="shared" ref="AK398" si="5593">AK399-AK397</f>
        <v>1.4170161540728215E-4</v>
      </c>
      <c r="AL398" s="38">
        <f t="shared" ref="AL398" si="5594">AL399-AL397</f>
        <v>1.3048091549076914E-4</v>
      </c>
      <c r="AM398" s="38">
        <f t="shared" ref="AM398" si="5595">AM399-AM397</f>
        <v>1.3329350866538985E-4</v>
      </c>
      <c r="AN398" s="38">
        <f t="shared" ref="AN398" si="5596">AN399-AN397</f>
        <v>1.2577484477940422E-4</v>
      </c>
      <c r="AO398" s="38">
        <f t="shared" ref="AO398" si="5597">AO399-AO397</f>
        <v>1.1824118395778906E-4</v>
      </c>
      <c r="AP398" s="38">
        <f t="shared" ref="AP398" si="5598">AP399-AP397</f>
        <v>1.1454726927920679E-4</v>
      </c>
      <c r="AQ398" s="38">
        <f t="shared" ref="AQ398" si="5599">AQ399-AQ397</f>
        <v>1.1828185591371516E-4</v>
      </c>
      <c r="AR398" s="38">
        <f t="shared" ref="AR398" si="5600">AR399-AR397</f>
        <v>1.2363206656196697E-4</v>
      </c>
      <c r="AS398" s="38">
        <f t="shared" ref="AS398" si="5601">AS399-AS397</f>
        <v>1.3507838765658463E-4</v>
      </c>
      <c r="AT398" s="38">
        <f t="shared" ref="AT398" si="5602">AT399-AT397</f>
        <v>1.4829186557051082E-4</v>
      </c>
      <c r="AU398" s="38">
        <f t="shared" ref="AU398" si="5603">AU399-AU397</f>
        <v>1.6086962468514487E-4</v>
      </c>
      <c r="AV398" s="38">
        <f t="shared" ref="AV398" si="5604">AV399-AV397</f>
        <v>1.7510233204407312E-4</v>
      </c>
      <c r="AW398" s="38">
        <f t="shared" ref="AW398" si="5605">AW399-AW397</f>
        <v>1.8986231434031734E-4</v>
      </c>
      <c r="AX398" s="38">
        <f t="shared" ref="AX398" si="5606">AX399-AX397</f>
        <v>1.9547629935337931E-4</v>
      </c>
      <c r="AY398" s="38">
        <f t="shared" ref="AY398" si="5607">AY399-AY397</f>
        <v>2.0594960541389152E-4</v>
      </c>
      <c r="AZ398" s="38">
        <f t="shared" ref="AZ398" si="5608">AZ399-AZ397</f>
        <v>2.2115373013293553E-4</v>
      </c>
      <c r="BA398" s="38">
        <f t="shared" ref="BA398" si="5609">BA399-BA397</f>
        <v>2.3596486930067256E-4</v>
      </c>
      <c r="BB398" s="38">
        <f t="shared" ref="BB398" si="5610">BB399-BB397</f>
        <v>2.4757548241136469E-4</v>
      </c>
      <c r="BC398" s="38">
        <f t="shared" ref="BC398" si="5611">BC399-BC397</f>
        <v>2.5883842371426496E-4</v>
      </c>
      <c r="BD398" s="38">
        <f t="shared" ref="BD398" si="5612">BD399-BD397</f>
        <v>2.6738495506713753E-4</v>
      </c>
      <c r="BE398" s="38">
        <f t="shared" ref="BE398" si="5613">BE399-BE397</f>
        <v>2.7095138407368341E-4</v>
      </c>
      <c r="BF398" s="38">
        <f t="shared" ref="BF398" si="5614">BF399-BF397</f>
        <v>2.7713081601264005E-4</v>
      </c>
      <c r="BG398" s="38">
        <f t="shared" ref="BG398" si="5615">BG399-BG397</f>
        <v>2.8991592989899674E-4</v>
      </c>
      <c r="BH398" s="38">
        <f t="shared" ref="BH398" si="5616">BH399-BH397</f>
        <v>2.9561269884033066E-4</v>
      </c>
      <c r="BI398" s="38">
        <f t="shared" ref="BI398" si="5617">BI399-BI397</f>
        <v>3.0260427890510988E-4</v>
      </c>
      <c r="BJ398" s="38">
        <f t="shared" ref="BJ398" si="5618">BJ399-BJ397</f>
        <v>3.0865822717664768E-4</v>
      </c>
      <c r="BK398" s="38">
        <f t="shared" ref="BK398" si="5619">BK399-BK397</f>
        <v>3.1630404552401365E-4</v>
      </c>
      <c r="BL398" s="38">
        <f t="shared" ref="BL398" si="5620">BL399-BL397</f>
        <v>3.2267739208273509E-4</v>
      </c>
      <c r="BM398" s="38">
        <f t="shared" ref="BM398" si="5621">BM399-BM397</f>
        <v>3.2243169401529605E-4</v>
      </c>
      <c r="BN398" s="38">
        <f t="shared" ref="BN398" si="5622">BN399-BN397</f>
        <v>3.22970000837059E-4</v>
      </c>
      <c r="BO398" s="38">
        <f t="shared" ref="BO398" si="5623">BO399-BO397</f>
        <v>3.2494778940807235E-4</v>
      </c>
      <c r="BP398" s="38">
        <f t="shared" ref="BP398" si="5624">BP399-BP397</f>
        <v>3.1268697698492548E-4</v>
      </c>
      <c r="BQ398" s="38">
        <f t="shared" ref="BQ398" si="5625">BQ399-BQ397</f>
        <v>2.9575959952881243E-4</v>
      </c>
      <c r="BR398" s="38">
        <f t="shared" ref="BR398" si="5626">BR399-BR397</f>
        <v>2.9111008973283355E-4</v>
      </c>
      <c r="BS398" s="38">
        <f t="shared" ref="BS398" si="5627">BS399-BS397</f>
        <v>2.8698288718601879E-4</v>
      </c>
      <c r="BT398" s="38">
        <f t="shared" ref="BT398" si="5628">BT399-BT397</f>
        <v>2.8077946057613061E-4</v>
      </c>
      <c r="BU398" s="38">
        <f t="shared" ref="BU398" si="5629">BU399-BU397</f>
        <v>2.7298369063562077E-4</v>
      </c>
      <c r="BV398" s="38">
        <f t="shared" ref="BV398" si="5630">BV399-BV397</f>
        <v>2.7245283127881039E-4</v>
      </c>
      <c r="BW398" s="38">
        <f t="shared" ref="BW398" si="5631">BW399-BW397</f>
        <v>2.7763850218140369E-4</v>
      </c>
      <c r="BX398" s="38">
        <f t="shared" ref="BX398" si="5632">BX399-BX397</f>
        <v>2.767568828481273E-4</v>
      </c>
      <c r="BY398" s="38">
        <f t="shared" ref="BY398" si="5633">BY399-BY397</f>
        <v>2.6795361192155219E-4</v>
      </c>
      <c r="BZ398" s="38">
        <f t="shared" ref="BZ398" si="5634">BZ399-BZ397</f>
        <v>2.7050621726309532E-4</v>
      </c>
      <c r="CA398" s="38">
        <f t="shared" ref="CA398" si="5635">CA399-CA397</f>
        <v>2.7979392480796363E-4</v>
      </c>
      <c r="CB398" s="38">
        <f t="shared" ref="CB398" si="5636">CB399-CB397</f>
        <v>2.9563037109700253E-4</v>
      </c>
      <c r="CC398" s="38">
        <f t="shared" ref="CC398" si="5637">CC399-CC397</f>
        <v>3.0412624654396704E-4</v>
      </c>
      <c r="CD398" s="38">
        <f t="shared" ref="CD398" si="5638">CD399-CD397</f>
        <v>3.4199272213843396E-4</v>
      </c>
      <c r="CE398" s="38">
        <f t="shared" ref="CE398" si="5639">CE399-CE397</f>
        <v>3.5851340435100778E-4</v>
      </c>
      <c r="CF398" s="38">
        <f t="shared" ref="CF398" si="5640">CF399-CF397</f>
        <v>3.6287892083959031E-4</v>
      </c>
      <c r="CG398" s="38">
        <f t="shared" ref="CG398" si="5641">CG399-CG397</f>
        <v>4.0126516252822974E-4</v>
      </c>
      <c r="CH398" s="38">
        <f t="shared" ref="CH398" si="5642">CH399-CH397</f>
        <v>3.7814030835390774E-4</v>
      </c>
      <c r="CI398" s="38">
        <f t="shared" ref="CI398" si="5643">CI399-CI397</f>
        <v>3.9689896448896094E-4</v>
      </c>
      <c r="CJ398" s="38">
        <f t="shared" ref="CJ398" si="5644">CJ399-CJ397</f>
        <v>4.1023836119694166E-4</v>
      </c>
      <c r="CK398" s="38">
        <f t="shared" ref="CK398" si="5645">CK399-CK397</f>
        <v>4.1923385707343423E-4</v>
      </c>
      <c r="CL398" s="38">
        <f t="shared" ref="CL398" si="5646">CL399-CL397</f>
        <v>4.2178251935369308E-4</v>
      </c>
      <c r="CM398" s="38">
        <f t="shared" ref="CM398" si="5647">CM399-CM397</f>
        <v>4.1226384738628501E-4</v>
      </c>
      <c r="CN398" s="38">
        <f t="shared" ref="CN398" si="5648">CN399-CN397</f>
        <v>4.1857061291833663E-4</v>
      </c>
      <c r="CO398" s="38">
        <f t="shared" ref="CO398" si="5649">CO399-CO397</f>
        <v>4.2220702177834282E-4</v>
      </c>
      <c r="CP398" s="38">
        <f t="shared" ref="CP398" si="5650">CP399-CP397</f>
        <v>4.1893888834230195E-4</v>
      </c>
      <c r="CQ398" s="38">
        <f t="shared" ref="CQ398" si="5651">CQ399-CQ397</f>
        <v>4.276460106073858E-4</v>
      </c>
      <c r="CR398" s="38">
        <f t="shared" ref="CR398" si="5652">CR399-CR397</f>
        <v>4.2808720656795313E-4</v>
      </c>
      <c r="CS398" s="38">
        <f t="shared" ref="CS398" si="5653">CS399-CS397</f>
        <v>4.3062847628218845E-4</v>
      </c>
      <c r="CT398" s="38">
        <f t="shared" ref="CT398" si="5654">CT399-CT397</f>
        <v>4.2587322118204263E-4</v>
      </c>
    </row>
    <row r="399" spans="1:98" ht="14.5" x14ac:dyDescent="0.65">
      <c r="A399" s="78"/>
      <c r="B399" s="78"/>
      <c r="C399" s="38" t="s">
        <v>6</v>
      </c>
      <c r="D399" s="38">
        <v>1.9024334540844221E-5</v>
      </c>
      <c r="E399" s="38">
        <v>2.7095172117804808E-5</v>
      </c>
      <c r="F399" s="38">
        <v>2.975208200937779E-5</v>
      </c>
      <c r="G399" s="38">
        <v>3.3253213634659186E-5</v>
      </c>
      <c r="H399" s="38">
        <v>4.2648944871916815E-5</v>
      </c>
      <c r="I399" s="38">
        <v>6.2890319835309024E-5</v>
      </c>
      <c r="J399" s="38">
        <v>7.6669675492984323E-5</v>
      </c>
      <c r="K399" s="38">
        <v>7.174809933799942E-5</v>
      </c>
      <c r="L399" s="38">
        <v>7.1112234955955753E-5</v>
      </c>
      <c r="M399" s="38">
        <v>6.9172994608931369E-5</v>
      </c>
      <c r="N399" s="38">
        <v>6.7015229812814809E-5</v>
      </c>
      <c r="O399" s="38">
        <v>6.870851861644484E-5</v>
      </c>
      <c r="P399" s="38">
        <v>7.233722004353825E-5</v>
      </c>
      <c r="Q399" s="38">
        <v>7.3930242197113702E-5</v>
      </c>
      <c r="R399" s="38">
        <v>7.2445326996409823E-5</v>
      </c>
      <c r="S399" s="38">
        <v>7.2952423667100563E-5</v>
      </c>
      <c r="T399" s="38">
        <v>6.5195079506241178E-5</v>
      </c>
      <c r="U399" s="38">
        <v>6.5643664579118728E-5</v>
      </c>
      <c r="V399" s="38">
        <v>5.8369955245155379E-5</v>
      </c>
      <c r="W399" s="38">
        <v>5.7029948617724038E-5</v>
      </c>
      <c r="X399" s="38">
        <v>7.7058526006423592E-5</v>
      </c>
      <c r="Y399" s="38">
        <v>1.2669069727204248E-4</v>
      </c>
      <c r="Z399" s="38">
        <v>1.3469497257934278E-4</v>
      </c>
      <c r="AA399" s="38">
        <v>1.777702565905723E-4</v>
      </c>
      <c r="AB399" s="38">
        <v>1.8935547907408782E-4</v>
      </c>
      <c r="AC399" s="38">
        <v>1.8327548365507741E-4</v>
      </c>
      <c r="AD399" s="38">
        <v>1.8900721561509719E-4</v>
      </c>
      <c r="AE399" s="38">
        <v>1.9207240696664842E-4</v>
      </c>
      <c r="AF399" s="38">
        <v>1.9485971208218421E-4</v>
      </c>
      <c r="AG399" s="38">
        <v>1.8832978563557644E-4</v>
      </c>
      <c r="AH399" s="38">
        <v>1.9309978317332851E-4</v>
      </c>
      <c r="AI399" s="38">
        <v>2.0213985818212548E-4</v>
      </c>
      <c r="AJ399" s="38">
        <v>2.079154521022229E-4</v>
      </c>
      <c r="AK399" s="38">
        <v>1.8361256440728213E-4</v>
      </c>
      <c r="AL399" s="38">
        <v>1.9253577049076914E-4</v>
      </c>
      <c r="AM399" s="38">
        <v>1.7698851966538984E-4</v>
      </c>
      <c r="AN399" s="38">
        <v>1.6418979877940422E-4</v>
      </c>
      <c r="AO399" s="38">
        <v>1.6022582795778906E-4</v>
      </c>
      <c r="AP399" s="38">
        <v>1.6980585527920678E-4</v>
      </c>
      <c r="AQ399" s="38">
        <v>1.8009312091371517E-4</v>
      </c>
      <c r="AR399" s="38">
        <v>2.0127153256196696E-4</v>
      </c>
      <c r="AS399" s="38">
        <v>2.2305077265658463E-4</v>
      </c>
      <c r="AT399" s="38">
        <v>2.4195732057051084E-4</v>
      </c>
      <c r="AU399" s="38">
        <v>2.6320699568514489E-4</v>
      </c>
      <c r="AV399" s="38">
        <v>2.8495886904407312E-4</v>
      </c>
      <c r="AW399" s="38">
        <v>2.8788479034031736E-4</v>
      </c>
      <c r="AX399" s="38">
        <v>3.0363660535337933E-4</v>
      </c>
      <c r="AY399" s="38">
        <v>3.2782213941389153E-4</v>
      </c>
      <c r="AZ399" s="38">
        <v>3.5027003413293554E-4</v>
      </c>
      <c r="BA399" s="38">
        <v>3.6562233130067257E-4</v>
      </c>
      <c r="BB399" s="38">
        <v>3.8144283841136471E-4</v>
      </c>
      <c r="BC399" s="38">
        <v>3.9183864771426497E-4</v>
      </c>
      <c r="BD399" s="38">
        <v>3.9353130506713754E-4</v>
      </c>
      <c r="BE399" s="38">
        <v>4.0261046707368341E-4</v>
      </c>
      <c r="BF399" s="38">
        <v>4.2422415501264005E-4</v>
      </c>
      <c r="BG399" s="38">
        <v>4.3005715089899671E-4</v>
      </c>
      <c r="BH399" s="38">
        <v>4.4003808084033065E-4</v>
      </c>
      <c r="BI399" s="38">
        <v>4.4789075390510989E-4</v>
      </c>
      <c r="BJ399" s="38">
        <v>4.5956101117664765E-4</v>
      </c>
      <c r="BK399" s="38">
        <v>4.6791494152401364E-4</v>
      </c>
      <c r="BL399" s="38">
        <v>4.6304011108273509E-4</v>
      </c>
      <c r="BM399" s="38">
        <v>4.6231533101529605E-4</v>
      </c>
      <c r="BN399" s="38">
        <v>4.6527480383705899E-4</v>
      </c>
      <c r="BO399" s="38">
        <v>4.3917938340807237E-4</v>
      </c>
      <c r="BP399" s="38">
        <v>4.0845893498492547E-4</v>
      </c>
      <c r="BQ399" s="38">
        <v>4.0573076452881242E-4</v>
      </c>
      <c r="BR399" s="38">
        <v>4.0125522273283353E-4</v>
      </c>
      <c r="BS399" s="38">
        <v>3.9137672718601879E-4</v>
      </c>
      <c r="BT399" s="38">
        <v>3.7907595957613062E-4</v>
      </c>
      <c r="BU399" s="38">
        <v>3.8131293263562077E-4</v>
      </c>
      <c r="BV399" s="38">
        <v>3.9286198227881037E-4</v>
      </c>
      <c r="BW399" s="38">
        <v>3.8936382918140371E-4</v>
      </c>
      <c r="BX399" s="38">
        <v>3.7133751184812732E-4</v>
      </c>
      <c r="BY399" s="38">
        <v>3.7844257992155218E-4</v>
      </c>
      <c r="BZ399" s="38">
        <v>3.9635408426309533E-4</v>
      </c>
      <c r="CA399" s="38">
        <v>4.2432421680796363E-4</v>
      </c>
      <c r="CB399" s="38">
        <v>4.3450345609700254E-4</v>
      </c>
      <c r="CC399" s="38">
        <v>5.0461816454396707E-4</v>
      </c>
      <c r="CD399" s="38">
        <v>5.2245619813843396E-4</v>
      </c>
      <c r="CE399" s="38">
        <v>5.2017222535100777E-4</v>
      </c>
      <c r="CF399" s="38">
        <v>5.9050737883959033E-4</v>
      </c>
      <c r="CG399" s="38">
        <v>5.2813084252822972E-4</v>
      </c>
      <c r="CH399" s="38">
        <v>5.6711196735390772E-4</v>
      </c>
      <c r="CI399" s="38">
        <v>5.8695640348896091E-4</v>
      </c>
      <c r="CJ399" s="38">
        <v>5.983474051969417E-4</v>
      </c>
      <c r="CK399" s="38">
        <v>5.9815028507343424E-4</v>
      </c>
      <c r="CL399" s="38">
        <v>5.7618971735369311E-4</v>
      </c>
      <c r="CM399" s="38">
        <v>5.9033142638628504E-4</v>
      </c>
      <c r="CN399" s="38">
        <v>5.9593146591833664E-4</v>
      </c>
      <c r="CO399" s="38">
        <v>5.8748257377834283E-4</v>
      </c>
      <c r="CP399" s="38">
        <v>6.0497977634230192E-4</v>
      </c>
      <c r="CQ399" s="38">
        <v>6.0291518960738576E-4</v>
      </c>
      <c r="CR399" s="38">
        <v>6.0643997056795311E-4</v>
      </c>
      <c r="CS399" s="38">
        <v>5.9477574128218849E-4</v>
      </c>
      <c r="CT399" s="38">
        <v>5.7917370518204263E-4</v>
      </c>
    </row>
    <row r="400" spans="1:98" ht="14.5" x14ac:dyDescent="0.65">
      <c r="A400" s="76" t="s">
        <v>70</v>
      </c>
      <c r="B400" s="76" t="s">
        <v>2</v>
      </c>
      <c r="C400" s="37" t="s">
        <v>3</v>
      </c>
      <c r="D400" s="38">
        <v>9.8052306999999992</v>
      </c>
      <c r="E400" s="38">
        <v>9.5356106999999994</v>
      </c>
      <c r="F400" s="38">
        <v>9.0643177999999995</v>
      </c>
      <c r="G400" s="38">
        <v>8.9842083000000006</v>
      </c>
      <c r="H400" s="38">
        <v>8.7545596000000003</v>
      </c>
      <c r="I400" s="38">
        <v>8.5350143000000003</v>
      </c>
      <c r="J400" s="38">
        <v>8.6742451999999997</v>
      </c>
      <c r="K400" s="38">
        <v>8.7886091000000004</v>
      </c>
      <c r="L400" s="38">
        <v>8.6017905999999993</v>
      </c>
      <c r="M400" s="38">
        <v>8.7041318000000008</v>
      </c>
      <c r="N400" s="38">
        <v>8.8609997000000007</v>
      </c>
      <c r="O400" s="38">
        <v>8.8482822999999993</v>
      </c>
      <c r="P400" s="38">
        <v>8.9857297999999997</v>
      </c>
      <c r="Q400" s="38">
        <v>9.0949760000000008</v>
      </c>
      <c r="R400" s="38">
        <v>9.0977309999999996</v>
      </c>
      <c r="S400" s="38">
        <v>8.8057621000000008</v>
      </c>
      <c r="T400" s="38">
        <v>8.7175141000000007</v>
      </c>
      <c r="U400" s="38">
        <v>8.8892351999999999</v>
      </c>
      <c r="V400" s="38">
        <v>9.0538790000000002</v>
      </c>
      <c r="W400" s="38">
        <v>8.9391093999999995</v>
      </c>
      <c r="X400" s="38">
        <v>9.2283071000000003</v>
      </c>
      <c r="Y400" s="38">
        <v>9.3717248000000009</v>
      </c>
      <c r="Z400" s="38">
        <v>9.4536078000000003</v>
      </c>
      <c r="AA400" s="38">
        <v>9.7780032000000006</v>
      </c>
      <c r="AB400" s="38">
        <v>9.5452262000000001</v>
      </c>
      <c r="AC400" s="38">
        <v>9.8283576000000004</v>
      </c>
      <c r="AD400" s="38">
        <v>9.9702283000000005</v>
      </c>
      <c r="AE400" s="38">
        <v>9.9951784999999997</v>
      </c>
      <c r="AF400" s="38">
        <v>9.9434450000000005</v>
      </c>
      <c r="AG400" s="38">
        <v>10.145448999999999</v>
      </c>
      <c r="AH400" s="38">
        <v>10.469697200000001</v>
      </c>
      <c r="AI400" s="38">
        <v>10.4650202</v>
      </c>
      <c r="AJ400" s="38">
        <v>10.5519061</v>
      </c>
      <c r="AK400" s="38">
        <v>9.9723146000000007</v>
      </c>
      <c r="AL400" s="38">
        <v>10.8133622</v>
      </c>
      <c r="AM400" s="38">
        <v>10.7068867</v>
      </c>
      <c r="AN400" s="38">
        <v>10.959379200000001</v>
      </c>
      <c r="AO400" s="38">
        <v>10.925795000000001</v>
      </c>
      <c r="AP400" s="38">
        <v>11.0881531</v>
      </c>
      <c r="AQ400" s="38">
        <v>11.6919343</v>
      </c>
      <c r="AR400" s="38">
        <v>12.1020337</v>
      </c>
      <c r="AS400" s="38">
        <v>12.409795799999999</v>
      </c>
      <c r="AT400" s="38">
        <v>12.539797200000001</v>
      </c>
      <c r="AU400" s="38">
        <v>12.912966000000001</v>
      </c>
      <c r="AV400" s="38">
        <v>13.100644900000001</v>
      </c>
      <c r="AW400" s="38">
        <v>13.0532346</v>
      </c>
      <c r="AX400" s="38">
        <v>13.1002604</v>
      </c>
      <c r="AY400" s="38">
        <v>13.554804600000001</v>
      </c>
      <c r="AZ400" s="38">
        <v>13.845497999999999</v>
      </c>
      <c r="BA400" s="38">
        <v>13.887768299999999</v>
      </c>
      <c r="BB400" s="38">
        <v>14.3650661</v>
      </c>
      <c r="BC400" s="38">
        <v>14.376481200000001</v>
      </c>
      <c r="BD400" s="38">
        <v>14.071620899999999</v>
      </c>
      <c r="BE400" s="38">
        <v>14.7005903</v>
      </c>
      <c r="BF400" s="38">
        <v>14.897281</v>
      </c>
      <c r="BG400" s="38">
        <v>15.187885700000001</v>
      </c>
      <c r="BH400" s="38">
        <v>16.031319799999999</v>
      </c>
      <c r="BI400" s="38">
        <v>15.8934216</v>
      </c>
      <c r="BJ400" s="38">
        <v>15.9116274</v>
      </c>
      <c r="BK400" s="38">
        <v>15.2292693</v>
      </c>
      <c r="BL400" s="38">
        <v>14.940086300000001</v>
      </c>
      <c r="BM400" s="38">
        <v>14.8028733</v>
      </c>
      <c r="BN400" s="38">
        <v>14.5052416</v>
      </c>
      <c r="BO400" s="38">
        <v>14.183069100000001</v>
      </c>
      <c r="BP400" s="38">
        <v>14.1919781</v>
      </c>
      <c r="BQ400" s="38">
        <v>14.6322805</v>
      </c>
      <c r="BR400" s="38">
        <v>14.882095</v>
      </c>
      <c r="BS400" s="38">
        <v>14.943478499999999</v>
      </c>
      <c r="BT400" s="38">
        <v>14.814021800000001</v>
      </c>
      <c r="BU400" s="38">
        <v>14.9324476</v>
      </c>
      <c r="BV400" s="38">
        <v>15.075199100000001</v>
      </c>
      <c r="BW400" s="38">
        <v>14.951255400000001</v>
      </c>
      <c r="BX400" s="38">
        <v>14.992031900000001</v>
      </c>
      <c r="BY400" s="38">
        <v>15.6933212</v>
      </c>
      <c r="BZ400" s="38">
        <v>16.7601932</v>
      </c>
      <c r="CA400" s="38">
        <v>18.101110299999998</v>
      </c>
      <c r="CB400" s="38">
        <v>18.942791100000001</v>
      </c>
      <c r="CC400" s="38">
        <v>20.746715399999999</v>
      </c>
      <c r="CD400" s="38">
        <v>20.965059</v>
      </c>
      <c r="CE400" s="38">
        <v>20.888810299999999</v>
      </c>
      <c r="CF400" s="38">
        <v>21.350421399999998</v>
      </c>
      <c r="CG400" s="38">
        <v>22.8358898</v>
      </c>
      <c r="CH400" s="38">
        <v>23.859207399999999</v>
      </c>
      <c r="CI400" s="38">
        <v>25.544528100000001</v>
      </c>
      <c r="CJ400" s="38">
        <v>26.5768302</v>
      </c>
      <c r="CK400" s="38">
        <v>27.171713199999999</v>
      </c>
      <c r="CL400" s="38">
        <v>26.076368500000001</v>
      </c>
      <c r="CM400" s="38">
        <v>27.661513599999999</v>
      </c>
      <c r="CN400" s="38">
        <v>30.350373600000001</v>
      </c>
      <c r="CO400" s="38">
        <v>29.623501600000001</v>
      </c>
      <c r="CP400" s="38">
        <v>28.779022600000001</v>
      </c>
      <c r="CQ400" s="38">
        <v>32.144568200000002</v>
      </c>
      <c r="CR400" s="38">
        <v>32.0109092</v>
      </c>
      <c r="CS400" s="38">
        <v>31.785888400000001</v>
      </c>
      <c r="CT400" s="38">
        <v>31.610485700000002</v>
      </c>
    </row>
    <row r="401" spans="1:98" ht="14.5" x14ac:dyDescent="0.65">
      <c r="A401" s="77"/>
      <c r="B401" s="77"/>
      <c r="C401" s="37" t="s">
        <v>4</v>
      </c>
      <c r="D401" s="38" t="s">
        <v>67</v>
      </c>
      <c r="E401" s="38">
        <f>E402-E400</f>
        <v>0.49463216773686014</v>
      </c>
      <c r="F401" s="38">
        <f t="shared" ref="F401" si="5655">F402-F400</f>
        <v>0.55130702403108423</v>
      </c>
      <c r="G401" s="38">
        <f t="shared" ref="G401" si="5656">G402-G400</f>
        <v>0.54756356282957519</v>
      </c>
      <c r="H401" s="38">
        <f t="shared" ref="H401" si="5657">H402-H400</f>
        <v>0.58454429540204522</v>
      </c>
      <c r="I401" s="38">
        <f t="shared" ref="I401" si="5658">I402-I400</f>
        <v>0.61769774168374347</v>
      </c>
      <c r="J401" s="38">
        <f t="shared" ref="J401" si="5659">J402-J400</f>
        <v>0.66830789043843986</v>
      </c>
      <c r="K401" s="38">
        <f t="shared" ref="K401" si="5660">K402-K400</f>
        <v>0.75446867014576391</v>
      </c>
      <c r="L401" s="38">
        <f t="shared" ref="L401" si="5661">L402-L400</f>
        <v>0.83557764891280684</v>
      </c>
      <c r="M401" s="38">
        <f t="shared" ref="M401" si="5662">M402-M400</f>
        <v>0.87516930586281028</v>
      </c>
      <c r="N401" s="38">
        <f t="shared" ref="N401" si="5663">N402-N400</f>
        <v>0.95271067077323579</v>
      </c>
      <c r="O401" s="38">
        <f t="shared" ref="O401" si="5664">O402-O400</f>
        <v>1.0223702609934779</v>
      </c>
      <c r="P401" s="38">
        <f t="shared" ref="P401" si="5665">P402-P400</f>
        <v>1.1049966391734749</v>
      </c>
      <c r="Q401" s="38">
        <f t="shared" ref="Q401" si="5666">Q402-Q400</f>
        <v>1.1846985698647412</v>
      </c>
      <c r="R401" s="38">
        <f t="shared" ref="R401" si="5667">R402-R400</f>
        <v>1.2706233323250924</v>
      </c>
      <c r="S401" s="38">
        <f t="shared" ref="S401" si="5668">S402-S400</f>
        <v>1.3338727983450873</v>
      </c>
      <c r="T401" s="38">
        <f t="shared" ref="T401" si="5669">T402-T400</f>
        <v>1.3358918923797347</v>
      </c>
      <c r="U401" s="38">
        <f t="shared" ref="U401" si="5670">U402-U400</f>
        <v>1.3373608898578571</v>
      </c>
      <c r="V401" s="38">
        <f t="shared" ref="V401" si="5671">V402-V400</f>
        <v>1.3816503068696537</v>
      </c>
      <c r="W401" s="38">
        <f t="shared" ref="W401" si="5672">W402-W400</f>
        <v>1.4422924335315628</v>
      </c>
      <c r="X401" s="38">
        <f t="shared" ref="X401" si="5673">X402-X400</f>
        <v>1.4535468997741834</v>
      </c>
      <c r="Y401" s="38">
        <f t="shared" ref="Y401" si="5674">Y402-Y400</f>
        <v>1.5380721119719265</v>
      </c>
      <c r="Z401" s="38">
        <f t="shared" ref="Z401" si="5675">Z402-Z400</f>
        <v>1.6307849351949777</v>
      </c>
      <c r="AA401" s="38">
        <f t="shared" ref="AA401" si="5676">AA402-AA400</f>
        <v>1.709781085142156</v>
      </c>
      <c r="AB401" s="38">
        <f t="shared" ref="AB401" si="5677">AB402-AB400</f>
        <v>1.8223647250329904</v>
      </c>
      <c r="AC401" s="38">
        <f t="shared" ref="AC401" si="5678">AC402-AC400</f>
        <v>1.880650219277646</v>
      </c>
      <c r="AD401" s="38">
        <f t="shared" ref="AD401" si="5679">AD402-AD400</f>
        <v>2.0004408884471108</v>
      </c>
      <c r="AE401" s="38">
        <f t="shared" ref="AE401" si="5680">AE402-AE400</f>
        <v>2.1149292527489418</v>
      </c>
      <c r="AF401" s="38">
        <f t="shared" ref="AF401" si="5681">AF402-AF400</f>
        <v>2.208958709009444</v>
      </c>
      <c r="AG401" s="38">
        <f t="shared" ref="AG401" si="5682">AG402-AG400</f>
        <v>2.2867864682313606</v>
      </c>
      <c r="AH401" s="38">
        <f t="shared" ref="AH401" si="5683">AH402-AH400</f>
        <v>2.3936022004666349</v>
      </c>
      <c r="AI401" s="38">
        <f t="shared" ref="AI401" si="5684">AI402-AI400</f>
        <v>2.5416768540182346</v>
      </c>
      <c r="AJ401" s="38">
        <f t="shared" ref="AJ401" si="5685">AJ402-AJ400</f>
        <v>2.6693219668348611</v>
      </c>
      <c r="AK401" s="38">
        <f t="shared" ref="AK401" si="5686">AK402-AK400</f>
        <v>2.7871662920790499</v>
      </c>
      <c r="AL401" s="38">
        <f t="shared" ref="AL401" si="5687">AL402-AL400</f>
        <v>2.8694360355228223</v>
      </c>
      <c r="AM401" s="38">
        <f t="shared" ref="AM401" si="5688">AM402-AM400</f>
        <v>3.0446706795617846</v>
      </c>
      <c r="AN401" s="38">
        <f t="shared" ref="AN401" si="5689">AN402-AN400</f>
        <v>3.1957276444020337</v>
      </c>
      <c r="AO401" s="38">
        <f t="shared" ref="AO401" si="5690">AO402-AO400</f>
        <v>3.3569320413555381</v>
      </c>
      <c r="AP401" s="38">
        <f t="shared" ref="AP401" si="5691">AP402-AP400</f>
        <v>3.5029010473203375</v>
      </c>
      <c r="AQ401" s="38">
        <f t="shared" ref="AQ401" si="5692">AQ402-AQ400</f>
        <v>3.6747654884420538</v>
      </c>
      <c r="AR401" s="38">
        <f t="shared" ref="AR401" si="5693">AR402-AR400</f>
        <v>3.8955962409004812</v>
      </c>
      <c r="AS401" s="38">
        <f t="shared" ref="AS401" si="5694">AS402-AS400</f>
        <v>4.0213912749064971</v>
      </c>
      <c r="AT401" s="38">
        <f t="shared" ref="AT401" si="5695">AT402-AT400</f>
        <v>4.1275113002550459</v>
      </c>
      <c r="AU401" s="38">
        <f t="shared" ref="AU401" si="5696">AU402-AU400</f>
        <v>4.2590204341444959</v>
      </c>
      <c r="AV401" s="38">
        <f t="shared" ref="AV401" si="5697">AV402-AV400</f>
        <v>4.4496461967964169</v>
      </c>
      <c r="AW401" s="38">
        <f t="shared" ref="AW401" si="5698">AW402-AW400</f>
        <v>4.6220701056927425</v>
      </c>
      <c r="AX401" s="38">
        <f t="shared" ref="AX401" si="5699">AX402-AX400</f>
        <v>4.720146579339243</v>
      </c>
      <c r="AY401" s="38">
        <f t="shared" ref="AY401" si="5700">AY402-AY400</f>
        <v>4.8301154596486953</v>
      </c>
      <c r="AZ401" s="38">
        <f t="shared" ref="AZ401" si="5701">AZ402-AZ400</f>
        <v>4.9638232129952762</v>
      </c>
      <c r="BA401" s="38">
        <f t="shared" ref="BA401" si="5702">BA402-BA400</f>
        <v>5.1175895961503368</v>
      </c>
      <c r="BB401" s="38">
        <f t="shared" ref="BB401" si="5703">BB402-BB400</f>
        <v>5.2777355473705683</v>
      </c>
      <c r="BC401" s="38">
        <f t="shared" ref="BC401" si="5704">BC402-BC400</f>
        <v>5.421677898230385</v>
      </c>
      <c r="BD401" s="38">
        <f t="shared" ref="BD401" si="5705">BD402-BD400</f>
        <v>5.5221603369712113</v>
      </c>
      <c r="BE401" s="38">
        <f t="shared" ref="BE401" si="5706">BE402-BE400</f>
        <v>5.5510876742512085</v>
      </c>
      <c r="BF401" s="38">
        <f t="shared" ref="BF401" si="5707">BF402-BF400</f>
        <v>5.6414650416022596</v>
      </c>
      <c r="BG401" s="38">
        <f t="shared" ref="BG401" si="5708">BG402-BG400</f>
        <v>5.7514053534471028</v>
      </c>
      <c r="BH401" s="38">
        <f t="shared" ref="BH401" si="5709">BH402-BH400</f>
        <v>5.8692810333259615</v>
      </c>
      <c r="BI401" s="38">
        <f t="shared" ref="BI401" si="5710">BI402-BI400</f>
        <v>6.0047774084631378</v>
      </c>
      <c r="BJ401" s="38">
        <f t="shared" ref="BJ401" si="5711">BJ402-BJ400</f>
        <v>6.0976064929372988</v>
      </c>
      <c r="BK401" s="38">
        <f t="shared" ref="BK401" si="5712">BK402-BK400</f>
        <v>6.2215308937012015</v>
      </c>
      <c r="BL401" s="38">
        <f t="shared" ref="BL401" si="5713">BL402-BL400</f>
        <v>6.296040784691332</v>
      </c>
      <c r="BM401" s="38">
        <f t="shared" ref="BM401" si="5714">BM402-BM400</f>
        <v>6.3722719415403102</v>
      </c>
      <c r="BN401" s="38">
        <f t="shared" ref="BN401" si="5715">BN402-BN400</f>
        <v>6.42479914643223</v>
      </c>
      <c r="BO401" s="38">
        <f t="shared" ref="BO401" si="5716">BO402-BO400</f>
        <v>6.4594476614357745</v>
      </c>
      <c r="BP401" s="38">
        <f t="shared" ref="BP401" si="5717">BP402-BP400</f>
        <v>6.5132009999904241</v>
      </c>
      <c r="BQ401" s="38">
        <f t="shared" ref="BQ401" si="5718">BQ402-BQ400</f>
        <v>6.584776435420018</v>
      </c>
      <c r="BR401" s="38">
        <f t="shared" ref="BR401" si="5719">BR402-BR400</f>
        <v>6.6909027122569746</v>
      </c>
      <c r="BS401" s="38">
        <f t="shared" ref="BS401" si="5720">BS402-BS400</f>
        <v>6.7845355525889577</v>
      </c>
      <c r="BT401" s="38">
        <f t="shared" ref="BT401" si="5721">BT402-BT400</f>
        <v>6.9027550874524604</v>
      </c>
      <c r="BU401" s="38">
        <f t="shared" ref="BU401" si="5722">BU402-BU400</f>
        <v>6.9827707137340518</v>
      </c>
      <c r="BV401" s="38">
        <f t="shared" ref="BV401" si="5723">BV402-BV400</f>
        <v>7.0806830208435532</v>
      </c>
      <c r="BW401" s="38">
        <f t="shared" ref="BW401" si="5724">BW402-BW400</f>
        <v>7.1444764698770413</v>
      </c>
      <c r="BX401" s="38">
        <f t="shared" ref="BX401" si="5725">BX402-BX400</f>
        <v>7.2150194510224175</v>
      </c>
      <c r="BY401" s="38">
        <f t="shared" ref="BY401" si="5726">BY402-BY400</f>
        <v>7.3368179106698435</v>
      </c>
      <c r="BZ401" s="38">
        <f t="shared" ref="BZ401" si="5727">BZ402-BZ400</f>
        <v>7.5330226863112593</v>
      </c>
      <c r="CA401" s="38">
        <f t="shared" ref="CA401" si="5728">CA402-CA400</f>
        <v>7.8082036149631975</v>
      </c>
      <c r="CB401" s="38">
        <f t="shared" ref="CB401" si="5729">CB402-CB400</f>
        <v>8.160315337964704</v>
      </c>
      <c r="CC401" s="38">
        <f t="shared" ref="CC401" si="5730">CC402-CC400</f>
        <v>8.5389072657577927</v>
      </c>
      <c r="CD401" s="38">
        <f t="shared" ref="CD401" si="5731">CD402-CD400</f>
        <v>9.0023979735972119</v>
      </c>
      <c r="CE401" s="38">
        <f t="shared" ref="CE401" si="5732">CE402-CE400</f>
        <v>9.3514419070760475</v>
      </c>
      <c r="CF401" s="38">
        <f t="shared" ref="CF401" si="5733">CF402-CF400</f>
        <v>9.5935267705299623</v>
      </c>
      <c r="CG401" s="38">
        <f t="shared" ref="CG401" si="5734">CG402-CG400</f>
        <v>9.9727494043954756</v>
      </c>
      <c r="CH401" s="38">
        <f t="shared" ref="CH401" si="5735">CH402-CH400</f>
        <v>10.495294571639686</v>
      </c>
      <c r="CI401" s="38">
        <f t="shared" ref="CI401" si="5736">CI402-CI400</f>
        <v>10.921495672290554</v>
      </c>
      <c r="CJ401" s="38">
        <f t="shared" ref="CJ401" si="5737">CJ402-CJ400</f>
        <v>11.453842670818457</v>
      </c>
      <c r="CK401" s="38">
        <f t="shared" ref="CK401" si="5738">CK402-CK400</f>
        <v>11.945005054969862</v>
      </c>
      <c r="CL401" s="38">
        <f t="shared" ref="CL401" si="5739">CL402-CL400</f>
        <v>12.333577598701225</v>
      </c>
      <c r="CM401" s="38">
        <f t="shared" ref="CM401" si="5740">CM402-CM400</f>
        <v>12.601949478722808</v>
      </c>
      <c r="CN401" s="38">
        <f t="shared" ref="CN401" si="5741">CN402-CN400</f>
        <v>13.045141293826301</v>
      </c>
      <c r="CO401" s="38">
        <f t="shared" ref="CO401" si="5742">CO402-CO400</f>
        <v>13.622830501821706</v>
      </c>
      <c r="CP401" s="38">
        <f t="shared" ref="CP401" si="5743">CP402-CP400</f>
        <v>14.049351849981139</v>
      </c>
      <c r="CQ401" s="38">
        <f t="shared" ref="CQ401" si="5744">CQ402-CQ400</f>
        <v>14.369795760601626</v>
      </c>
      <c r="CR401" s="38">
        <f t="shared" ref="CR401" si="5745">CR402-CR400</f>
        <v>15.00785241373103</v>
      </c>
      <c r="CS401" s="38">
        <f t="shared" ref="CS401" si="5746">CS402-CS400</f>
        <v>15.386240909292734</v>
      </c>
      <c r="CT401" s="38">
        <f t="shared" ref="CT401" si="5747">CT402-CT400</f>
        <v>15.723795270411191</v>
      </c>
    </row>
    <row r="402" spans="1:98" ht="14.5" x14ac:dyDescent="0.65">
      <c r="A402" s="77"/>
      <c r="B402" s="78"/>
      <c r="C402" s="37" t="s">
        <v>6</v>
      </c>
      <c r="D402" s="38" t="s">
        <v>67</v>
      </c>
      <c r="E402" s="38">
        <v>10.03024286773686</v>
      </c>
      <c r="F402" s="38">
        <v>9.6156248240310838</v>
      </c>
      <c r="G402" s="38">
        <v>9.5317718628295758</v>
      </c>
      <c r="H402" s="38">
        <v>9.3391038954020456</v>
      </c>
      <c r="I402" s="38">
        <v>9.1527120416837437</v>
      </c>
      <c r="J402" s="38">
        <v>9.3425530904384395</v>
      </c>
      <c r="K402" s="38">
        <v>9.5430777701457643</v>
      </c>
      <c r="L402" s="38">
        <v>9.4373682489128061</v>
      </c>
      <c r="M402" s="38">
        <v>9.579301105862811</v>
      </c>
      <c r="N402" s="38">
        <v>9.8137103707732365</v>
      </c>
      <c r="O402" s="38">
        <v>9.8706525609934772</v>
      </c>
      <c r="P402" s="38">
        <v>10.090726439173475</v>
      </c>
      <c r="Q402" s="38">
        <v>10.279674569864742</v>
      </c>
      <c r="R402" s="38">
        <v>10.368354332325092</v>
      </c>
      <c r="S402" s="38">
        <v>10.139634898345088</v>
      </c>
      <c r="T402" s="38">
        <v>10.053405992379735</v>
      </c>
      <c r="U402" s="38">
        <v>10.226596089857857</v>
      </c>
      <c r="V402" s="38">
        <v>10.435529306869654</v>
      </c>
      <c r="W402" s="38">
        <v>10.381401833531562</v>
      </c>
      <c r="X402" s="38">
        <v>10.681853999774184</v>
      </c>
      <c r="Y402" s="38">
        <v>10.909796911971927</v>
      </c>
      <c r="Z402" s="38">
        <v>11.084392735194978</v>
      </c>
      <c r="AA402" s="38">
        <v>11.487784285142157</v>
      </c>
      <c r="AB402" s="38">
        <v>11.367590925032991</v>
      </c>
      <c r="AC402" s="38">
        <v>11.709007819277646</v>
      </c>
      <c r="AD402" s="38">
        <v>11.970669188447111</v>
      </c>
      <c r="AE402" s="38">
        <v>12.110107752748942</v>
      </c>
      <c r="AF402" s="38">
        <v>12.152403709009445</v>
      </c>
      <c r="AG402" s="38">
        <v>12.43223546823136</v>
      </c>
      <c r="AH402" s="38">
        <v>12.863299400466635</v>
      </c>
      <c r="AI402" s="38">
        <v>13.006697054018234</v>
      </c>
      <c r="AJ402" s="38">
        <v>13.221228066834861</v>
      </c>
      <c r="AK402" s="38">
        <v>12.759480892079051</v>
      </c>
      <c r="AL402" s="38">
        <v>13.682798235522823</v>
      </c>
      <c r="AM402" s="38">
        <v>13.751557379561785</v>
      </c>
      <c r="AN402" s="38">
        <v>14.155106844402034</v>
      </c>
      <c r="AO402" s="38">
        <v>14.282727041355539</v>
      </c>
      <c r="AP402" s="38">
        <v>14.591054147320337</v>
      </c>
      <c r="AQ402" s="38">
        <v>15.366699788442054</v>
      </c>
      <c r="AR402" s="38">
        <v>15.997629940900481</v>
      </c>
      <c r="AS402" s="38">
        <v>16.431187074906497</v>
      </c>
      <c r="AT402" s="38">
        <v>16.667308500255047</v>
      </c>
      <c r="AU402" s="38">
        <v>17.171986434144497</v>
      </c>
      <c r="AV402" s="38">
        <v>17.550291096796418</v>
      </c>
      <c r="AW402" s="38">
        <v>17.675304705692742</v>
      </c>
      <c r="AX402" s="38">
        <v>17.820406979339243</v>
      </c>
      <c r="AY402" s="38">
        <v>18.384920059648696</v>
      </c>
      <c r="AZ402" s="38">
        <v>18.809321212995275</v>
      </c>
      <c r="BA402" s="38">
        <v>19.005357896150336</v>
      </c>
      <c r="BB402" s="38">
        <v>19.642801647370568</v>
      </c>
      <c r="BC402" s="38">
        <v>19.798159098230386</v>
      </c>
      <c r="BD402" s="38">
        <v>19.593781236971211</v>
      </c>
      <c r="BE402" s="38">
        <v>20.251677974251209</v>
      </c>
      <c r="BF402" s="38">
        <v>20.538746041602259</v>
      </c>
      <c r="BG402" s="38">
        <v>20.939291053447104</v>
      </c>
      <c r="BH402" s="38">
        <v>21.90060083332596</v>
      </c>
      <c r="BI402" s="38">
        <v>21.898199008463138</v>
      </c>
      <c r="BJ402" s="38">
        <v>22.009233892937299</v>
      </c>
      <c r="BK402" s="38">
        <v>21.450800193701202</v>
      </c>
      <c r="BL402" s="38">
        <v>21.236127084691333</v>
      </c>
      <c r="BM402" s="38">
        <v>21.17514524154031</v>
      </c>
      <c r="BN402" s="38">
        <v>20.93004074643223</v>
      </c>
      <c r="BO402" s="38">
        <v>20.642516761435775</v>
      </c>
      <c r="BP402" s="38">
        <v>20.705179099990424</v>
      </c>
      <c r="BQ402" s="38">
        <v>21.217056935420018</v>
      </c>
      <c r="BR402" s="38">
        <v>21.572997712256974</v>
      </c>
      <c r="BS402" s="38">
        <v>21.728014052588957</v>
      </c>
      <c r="BT402" s="38">
        <v>21.716776887452461</v>
      </c>
      <c r="BU402" s="38">
        <v>21.915218313734051</v>
      </c>
      <c r="BV402" s="38">
        <v>22.155882120843554</v>
      </c>
      <c r="BW402" s="38">
        <v>22.095731869877042</v>
      </c>
      <c r="BX402" s="38">
        <v>22.207051351022418</v>
      </c>
      <c r="BY402" s="38">
        <v>23.030139110669843</v>
      </c>
      <c r="BZ402" s="38">
        <v>24.293215886311259</v>
      </c>
      <c r="CA402" s="38">
        <v>25.909313914963196</v>
      </c>
      <c r="CB402" s="38">
        <v>27.103106437964705</v>
      </c>
      <c r="CC402" s="38">
        <v>29.285622665757792</v>
      </c>
      <c r="CD402" s="38">
        <v>29.967456973597212</v>
      </c>
      <c r="CE402" s="38">
        <v>30.240252207076047</v>
      </c>
      <c r="CF402" s="38">
        <v>30.943948170529961</v>
      </c>
      <c r="CG402" s="38">
        <v>32.808639204395476</v>
      </c>
      <c r="CH402" s="38">
        <v>34.354501971639685</v>
      </c>
      <c r="CI402" s="38">
        <v>36.466023772290555</v>
      </c>
      <c r="CJ402" s="38">
        <v>38.030672870818456</v>
      </c>
      <c r="CK402" s="38">
        <v>39.116718254969861</v>
      </c>
      <c r="CL402" s="38">
        <v>38.409946098701226</v>
      </c>
      <c r="CM402" s="38">
        <v>40.263463078722808</v>
      </c>
      <c r="CN402" s="38">
        <v>43.395514893826302</v>
      </c>
      <c r="CO402" s="38">
        <v>43.246332101821707</v>
      </c>
      <c r="CP402" s="38">
        <v>42.828374449981141</v>
      </c>
      <c r="CQ402" s="38">
        <v>46.514363960601628</v>
      </c>
      <c r="CR402" s="38">
        <v>47.01876161373103</v>
      </c>
      <c r="CS402" s="38">
        <v>47.172129309292735</v>
      </c>
      <c r="CT402" s="38">
        <v>47.334280970411193</v>
      </c>
    </row>
    <row r="403" spans="1:98" ht="14.5" x14ac:dyDescent="0.65">
      <c r="A403" s="77"/>
      <c r="B403" s="76" t="s">
        <v>7</v>
      </c>
      <c r="C403" s="37" t="s">
        <v>3</v>
      </c>
      <c r="D403" s="38">
        <v>0.60862020919723625</v>
      </c>
      <c r="E403" s="38">
        <v>0.60251519838154033</v>
      </c>
      <c r="F403" s="38">
        <v>0.57169648886201241</v>
      </c>
      <c r="G403" s="38">
        <v>0.55471409472768207</v>
      </c>
      <c r="H403" s="38">
        <v>0.53511935529861088</v>
      </c>
      <c r="I403" s="38">
        <v>0.52717618393992427</v>
      </c>
      <c r="J403" s="38">
        <v>0.52928084409370357</v>
      </c>
      <c r="K403" s="38">
        <v>0.53123341935696367</v>
      </c>
      <c r="L403" s="38">
        <v>0.53082195413238675</v>
      </c>
      <c r="M403" s="38">
        <v>0.53546951987593494</v>
      </c>
      <c r="N403" s="38">
        <v>0.54233953557606873</v>
      </c>
      <c r="O403" s="38">
        <v>0.5453112627696739</v>
      </c>
      <c r="P403" s="38">
        <v>0.55109456271573576</v>
      </c>
      <c r="Q403" s="38">
        <v>0.56218373393287269</v>
      </c>
      <c r="R403" s="38">
        <v>0.55806180411151929</v>
      </c>
      <c r="S403" s="38">
        <v>0.55272848044721368</v>
      </c>
      <c r="T403" s="38">
        <v>0.55459148784721946</v>
      </c>
      <c r="U403" s="38">
        <v>0.56108347921471957</v>
      </c>
      <c r="V403" s="38">
        <v>0.56698919193360597</v>
      </c>
      <c r="W403" s="38">
        <v>0.54620100006965933</v>
      </c>
      <c r="X403" s="38">
        <v>0.55416969618976597</v>
      </c>
      <c r="Y403" s="38">
        <v>0.55827158389995135</v>
      </c>
      <c r="Z403" s="38">
        <v>0.56328045478389477</v>
      </c>
      <c r="AA403" s="38">
        <v>0.57673317320527895</v>
      </c>
      <c r="AB403" s="38">
        <v>0.56969760807531999</v>
      </c>
      <c r="AC403" s="38">
        <v>0.57961819715476059</v>
      </c>
      <c r="AD403" s="38">
        <v>0.58392460798795665</v>
      </c>
      <c r="AE403" s="38">
        <v>0.5882941378548362</v>
      </c>
      <c r="AF403" s="38">
        <v>0.58794217853645914</v>
      </c>
      <c r="AG403" s="38">
        <v>0.59706727892746969</v>
      </c>
      <c r="AH403" s="38">
        <v>0.61150078623396442</v>
      </c>
      <c r="AI403" s="38">
        <v>0.6089799557621548</v>
      </c>
      <c r="AJ403" s="38">
        <v>0.61145186909049132</v>
      </c>
      <c r="AK403" s="38">
        <v>0.59676778068415992</v>
      </c>
      <c r="AL403" s="38">
        <v>0.62771378768032038</v>
      </c>
      <c r="AM403" s="38">
        <v>0.62854495615034223</v>
      </c>
      <c r="AN403" s="38">
        <v>0.64900959234674616</v>
      </c>
      <c r="AO403" s="38">
        <v>0.64086852540657069</v>
      </c>
      <c r="AP403" s="38">
        <v>0.63860723646087059</v>
      </c>
      <c r="AQ403" s="38">
        <v>0.66955309546680108</v>
      </c>
      <c r="AR403" s="38">
        <v>0.70309278608290215</v>
      </c>
      <c r="AS403" s="38">
        <v>0.71895566762459096</v>
      </c>
      <c r="AT403" s="38">
        <v>0.72038127765350568</v>
      </c>
      <c r="AU403" s="38">
        <v>0.72914679766169099</v>
      </c>
      <c r="AV403" s="38">
        <v>0.73648470904234542</v>
      </c>
      <c r="AW403" s="38">
        <v>0.7485714531129356</v>
      </c>
      <c r="AX403" s="38">
        <v>0.7475039409073907</v>
      </c>
      <c r="AY403" s="38">
        <v>0.76060985610306719</v>
      </c>
      <c r="AZ403" s="38">
        <v>0.76945944074812289</v>
      </c>
      <c r="BA403" s="38">
        <v>0.77075104273863027</v>
      </c>
      <c r="BB403" s="38">
        <v>0.80677164860676931</v>
      </c>
      <c r="BC403" s="38">
        <v>0.80943727800899412</v>
      </c>
      <c r="BD403" s="38">
        <v>0.80647963977946668</v>
      </c>
      <c r="BE403" s="38">
        <v>0.84629595213414011</v>
      </c>
      <c r="BF403" s="38">
        <v>0.8432682952993058</v>
      </c>
      <c r="BG403" s="38">
        <v>0.86532613796839841</v>
      </c>
      <c r="BH403" s="38">
        <v>0.92801915693378734</v>
      </c>
      <c r="BI403" s="38">
        <v>0.9123026420121656</v>
      </c>
      <c r="BJ403" s="38">
        <v>0.89879317093008104</v>
      </c>
      <c r="BK403" s="38">
        <v>0.85238662633531559</v>
      </c>
      <c r="BL403" s="38">
        <v>0.84120396298851585</v>
      </c>
      <c r="BM403" s="38">
        <v>0.84496304791857912</v>
      </c>
      <c r="BN403" s="38">
        <v>0.81953144641740294</v>
      </c>
      <c r="BO403" s="38">
        <v>0.81123834935162908</v>
      </c>
      <c r="BP403" s="38">
        <v>0.81812980348817477</v>
      </c>
      <c r="BQ403" s="38">
        <v>0.84339704086716205</v>
      </c>
      <c r="BR403" s="38">
        <v>0.86701912258714264</v>
      </c>
      <c r="BS403" s="38">
        <v>0.86587364476424267</v>
      </c>
      <c r="BT403" s="38">
        <v>0.8618546053906746</v>
      </c>
      <c r="BU403" s="38">
        <v>0.86464981779009986</v>
      </c>
      <c r="BV403" s="38">
        <v>0.87378452824658936</v>
      </c>
      <c r="BW403" s="38">
        <v>0.86902925600765601</v>
      </c>
      <c r="BX403" s="38">
        <v>0.86754578158835172</v>
      </c>
      <c r="BY403" s="38">
        <v>0.89902771510530555</v>
      </c>
      <c r="BZ403" s="38">
        <v>0.95152206029653419</v>
      </c>
      <c r="CA403" s="38">
        <v>1.0222876515382091</v>
      </c>
      <c r="CB403" s="38">
        <v>1.068548004738918</v>
      </c>
      <c r="CC403" s="38">
        <v>1.147872937283269</v>
      </c>
      <c r="CD403" s="38">
        <v>1.1760784471449468</v>
      </c>
      <c r="CE403" s="38">
        <v>1.1893549843064566</v>
      </c>
      <c r="CF403" s="38">
        <v>1.1510321004399366</v>
      </c>
      <c r="CG403" s="38">
        <v>1.298136064140972</v>
      </c>
      <c r="CH403" s="38">
        <v>1.3376770755144844</v>
      </c>
      <c r="CI403" s="38">
        <v>1.4418322884972377</v>
      </c>
      <c r="CJ403" s="38">
        <v>1.5152856842307889</v>
      </c>
      <c r="CK403" s="38">
        <v>1.5761668272171645</v>
      </c>
      <c r="CL403" s="38">
        <v>1.503198112123584</v>
      </c>
      <c r="CM403" s="38">
        <v>1.5999062416021321</v>
      </c>
      <c r="CN403" s="38">
        <v>1.7817148149544992</v>
      </c>
      <c r="CO403" s="38">
        <v>1.7138224920282059</v>
      </c>
      <c r="CP403" s="38">
        <v>1.6549577430143372</v>
      </c>
      <c r="CQ403" s="38">
        <v>1.8842536011689055</v>
      </c>
      <c r="CR403" s="38">
        <v>1.8785600383276828</v>
      </c>
      <c r="CS403" s="38">
        <v>1.8758205953161347</v>
      </c>
      <c r="CT403" s="38">
        <v>1.8626437629431229</v>
      </c>
    </row>
    <row r="404" spans="1:98" ht="14.5" x14ac:dyDescent="0.65">
      <c r="A404" s="77"/>
      <c r="B404" s="77"/>
      <c r="C404" s="37" t="s">
        <v>4</v>
      </c>
      <c r="D404" s="38" t="s">
        <v>67</v>
      </c>
      <c r="E404" s="38" t="s">
        <v>67</v>
      </c>
      <c r="F404" s="38" t="s">
        <v>67</v>
      </c>
      <c r="G404" s="38" t="s">
        <v>67</v>
      </c>
      <c r="H404" s="38" t="s">
        <v>67</v>
      </c>
      <c r="I404" s="38" t="s">
        <v>67</v>
      </c>
      <c r="J404" s="38" t="s">
        <v>67</v>
      </c>
      <c r="K404" s="38" t="s">
        <v>67</v>
      </c>
      <c r="L404" s="38" t="s">
        <v>67</v>
      </c>
      <c r="M404" s="38" t="s">
        <v>67</v>
      </c>
      <c r="N404" s="38" t="s">
        <v>67</v>
      </c>
      <c r="O404" s="38" t="s">
        <v>67</v>
      </c>
      <c r="P404" s="38" t="s">
        <v>67</v>
      </c>
      <c r="Q404" s="38" t="s">
        <v>67</v>
      </c>
      <c r="R404" s="38" t="s">
        <v>67</v>
      </c>
      <c r="S404" s="38" t="s">
        <v>67</v>
      </c>
      <c r="T404" s="38" t="s">
        <v>67</v>
      </c>
      <c r="U404" s="38" t="s">
        <v>67</v>
      </c>
      <c r="V404" s="38" t="s">
        <v>67</v>
      </c>
      <c r="W404" s="38" t="s">
        <v>67</v>
      </c>
      <c r="X404" s="38" t="s">
        <v>67</v>
      </c>
      <c r="Y404" s="38" t="s">
        <v>67</v>
      </c>
      <c r="Z404" s="38" t="s">
        <v>67</v>
      </c>
      <c r="AA404" s="38" t="s">
        <v>67</v>
      </c>
      <c r="AB404" s="38" t="s">
        <v>67</v>
      </c>
      <c r="AC404" s="38" t="s">
        <v>67</v>
      </c>
      <c r="AD404" s="38" t="s">
        <v>67</v>
      </c>
      <c r="AE404" s="38" t="s">
        <v>67</v>
      </c>
      <c r="AF404" s="38" t="s">
        <v>67</v>
      </c>
      <c r="AG404" s="38" t="s">
        <v>67</v>
      </c>
      <c r="AH404" s="38" t="s">
        <v>67</v>
      </c>
      <c r="AI404" s="38" t="s">
        <v>67</v>
      </c>
      <c r="AJ404" s="38" t="s">
        <v>67</v>
      </c>
      <c r="AK404" s="38" t="s">
        <v>67</v>
      </c>
      <c r="AL404" s="38" t="s">
        <v>67</v>
      </c>
      <c r="AM404" s="38" t="s">
        <v>67</v>
      </c>
      <c r="AN404" s="38" t="s">
        <v>67</v>
      </c>
      <c r="AO404" s="38" t="s">
        <v>67</v>
      </c>
      <c r="AP404" s="38" t="s">
        <v>67</v>
      </c>
      <c r="AQ404" s="38" t="s">
        <v>67</v>
      </c>
      <c r="AR404" s="38" t="s">
        <v>67</v>
      </c>
      <c r="AS404" s="38" t="s">
        <v>67</v>
      </c>
      <c r="AT404" s="38" t="s">
        <v>67</v>
      </c>
      <c r="AU404" s="38" t="s">
        <v>67</v>
      </c>
      <c r="AV404" s="38" t="s">
        <v>67</v>
      </c>
      <c r="AW404" s="38" t="s">
        <v>67</v>
      </c>
      <c r="AX404" s="38" t="s">
        <v>67</v>
      </c>
      <c r="AY404" s="38" t="s">
        <v>67</v>
      </c>
      <c r="AZ404" s="38" t="s">
        <v>67</v>
      </c>
      <c r="BA404" s="38" t="s">
        <v>67</v>
      </c>
      <c r="BB404" s="38" t="s">
        <v>67</v>
      </c>
      <c r="BC404" s="38" t="s">
        <v>67</v>
      </c>
      <c r="BD404" s="38" t="s">
        <v>67</v>
      </c>
      <c r="BE404" s="38" t="s">
        <v>67</v>
      </c>
      <c r="BF404" s="38" t="s">
        <v>67</v>
      </c>
      <c r="BG404" s="38" t="s">
        <v>67</v>
      </c>
      <c r="BH404" s="38" t="s">
        <v>67</v>
      </c>
      <c r="BI404" s="38" t="s">
        <v>67</v>
      </c>
      <c r="BJ404" s="38" t="s">
        <v>67</v>
      </c>
      <c r="BK404" s="38" t="s">
        <v>67</v>
      </c>
      <c r="BL404" s="38" t="s">
        <v>67</v>
      </c>
      <c r="BM404" s="38" t="s">
        <v>67</v>
      </c>
      <c r="BN404" s="38" t="s">
        <v>67</v>
      </c>
      <c r="BO404" s="38" t="s">
        <v>67</v>
      </c>
      <c r="BP404" s="38" t="s">
        <v>67</v>
      </c>
      <c r="BQ404" s="38" t="s">
        <v>67</v>
      </c>
      <c r="BR404" s="38" t="s">
        <v>67</v>
      </c>
      <c r="BS404" s="38" t="s">
        <v>67</v>
      </c>
      <c r="BT404" s="38" t="s">
        <v>67</v>
      </c>
      <c r="BU404" s="38" t="s">
        <v>67</v>
      </c>
      <c r="BV404" s="38" t="s">
        <v>67</v>
      </c>
      <c r="BW404" s="38" t="s">
        <v>67</v>
      </c>
      <c r="BX404" s="38" t="s">
        <v>67</v>
      </c>
      <c r="BY404" s="38" t="s">
        <v>67</v>
      </c>
      <c r="BZ404" s="38" t="s">
        <v>67</v>
      </c>
      <c r="CA404" s="38" t="s">
        <v>67</v>
      </c>
      <c r="CB404" s="38" t="s">
        <v>67</v>
      </c>
      <c r="CC404" s="38" t="s">
        <v>67</v>
      </c>
      <c r="CD404" s="38" t="s">
        <v>67</v>
      </c>
      <c r="CE404" s="38" t="s">
        <v>67</v>
      </c>
      <c r="CF404" s="38" t="s">
        <v>67</v>
      </c>
      <c r="CG404" s="38" t="s">
        <v>67</v>
      </c>
      <c r="CH404" s="38" t="s">
        <v>67</v>
      </c>
      <c r="CI404" s="38" t="s">
        <v>67</v>
      </c>
      <c r="CJ404" s="38" t="s">
        <v>67</v>
      </c>
      <c r="CK404" s="38" t="s">
        <v>67</v>
      </c>
      <c r="CL404" s="38" t="s">
        <v>67</v>
      </c>
      <c r="CM404" s="38" t="s">
        <v>67</v>
      </c>
      <c r="CN404" s="38" t="s">
        <v>67</v>
      </c>
      <c r="CO404" s="38" t="s">
        <v>67</v>
      </c>
      <c r="CP404" s="38" t="s">
        <v>67</v>
      </c>
      <c r="CQ404" s="38" t="s">
        <v>67</v>
      </c>
      <c r="CR404" s="38" t="s">
        <v>67</v>
      </c>
      <c r="CS404" s="38" t="s">
        <v>67</v>
      </c>
      <c r="CT404" s="38" t="s">
        <v>67</v>
      </c>
    </row>
    <row r="405" spans="1:98" ht="14.5" x14ac:dyDescent="0.65">
      <c r="A405" s="77"/>
      <c r="B405" s="78"/>
      <c r="C405" s="37" t="s">
        <v>6</v>
      </c>
      <c r="D405" s="38">
        <v>0.60862020919723625</v>
      </c>
      <c r="E405" s="38">
        <v>0.60251519838154033</v>
      </c>
      <c r="F405" s="38">
        <v>0.57169648886201241</v>
      </c>
      <c r="G405" s="38">
        <v>0.55471409472768207</v>
      </c>
      <c r="H405" s="38">
        <v>0.53511935529861088</v>
      </c>
      <c r="I405" s="38">
        <v>0.52717618393992427</v>
      </c>
      <c r="J405" s="38">
        <v>0.52928084409370357</v>
      </c>
      <c r="K405" s="38">
        <v>0.53123341935696367</v>
      </c>
      <c r="L405" s="38">
        <v>0.53082195413238675</v>
      </c>
      <c r="M405" s="38">
        <v>0.53546951987593494</v>
      </c>
      <c r="N405" s="38">
        <v>0.54233953557606873</v>
      </c>
      <c r="O405" s="38">
        <v>0.5453112627696739</v>
      </c>
      <c r="P405" s="38">
        <v>0.55109456271573576</v>
      </c>
      <c r="Q405" s="38">
        <v>0.56218373393287269</v>
      </c>
      <c r="R405" s="38">
        <v>0.55806180411151929</v>
      </c>
      <c r="S405" s="38">
        <v>0.55272848044721368</v>
      </c>
      <c r="T405" s="38">
        <v>0.55459148784721946</v>
      </c>
      <c r="U405" s="38">
        <v>0.56108347921471957</v>
      </c>
      <c r="V405" s="38">
        <v>0.56698919193360597</v>
      </c>
      <c r="W405" s="38">
        <v>0.54620100006965933</v>
      </c>
      <c r="X405" s="38">
        <v>0.55416969618976597</v>
      </c>
      <c r="Y405" s="38">
        <v>0.55827158389995135</v>
      </c>
      <c r="Z405" s="38">
        <v>0.56328045478389477</v>
      </c>
      <c r="AA405" s="38">
        <v>0.57673317320527895</v>
      </c>
      <c r="AB405" s="38">
        <v>0.56969760807531999</v>
      </c>
      <c r="AC405" s="38">
        <v>0.57961819715476059</v>
      </c>
      <c r="AD405" s="38">
        <v>0.58392460798795665</v>
      </c>
      <c r="AE405" s="38">
        <v>0.5882941378548362</v>
      </c>
      <c r="AF405" s="38">
        <v>0.58794217853645914</v>
      </c>
      <c r="AG405" s="38">
        <v>0.59706727892746969</v>
      </c>
      <c r="AH405" s="38">
        <v>0.61150078623396442</v>
      </c>
      <c r="AI405" s="38">
        <v>0.6089799557621548</v>
      </c>
      <c r="AJ405" s="38">
        <v>0.61145186909049132</v>
      </c>
      <c r="AK405" s="38">
        <v>0.59676778068415992</v>
      </c>
      <c r="AL405" s="38">
        <v>0.62771378768032038</v>
      </c>
      <c r="AM405" s="38">
        <v>0.62854495615034223</v>
      </c>
      <c r="AN405" s="38">
        <v>0.64900959234674616</v>
      </c>
      <c r="AO405" s="38">
        <v>0.64086852540657069</v>
      </c>
      <c r="AP405" s="38">
        <v>0.63860723646087059</v>
      </c>
      <c r="AQ405" s="38">
        <v>0.66955309546680108</v>
      </c>
      <c r="AR405" s="38">
        <v>0.70309278608290215</v>
      </c>
      <c r="AS405" s="38">
        <v>0.71895566762459096</v>
      </c>
      <c r="AT405" s="38">
        <v>0.72038127765350568</v>
      </c>
      <c r="AU405" s="38">
        <v>0.72914679766169099</v>
      </c>
      <c r="AV405" s="38">
        <v>0.73648470904234542</v>
      </c>
      <c r="AW405" s="38">
        <v>0.7485714531129356</v>
      </c>
      <c r="AX405" s="38">
        <v>0.7475039409073907</v>
      </c>
      <c r="AY405" s="38">
        <v>0.76060985610306719</v>
      </c>
      <c r="AZ405" s="38">
        <v>0.76945944074812289</v>
      </c>
      <c r="BA405" s="38">
        <v>0.77075104273863027</v>
      </c>
      <c r="BB405" s="38">
        <v>0.80677164860676931</v>
      </c>
      <c r="BC405" s="38">
        <v>0.80943727800899412</v>
      </c>
      <c r="BD405" s="38">
        <v>0.80647963977946668</v>
      </c>
      <c r="BE405" s="38">
        <v>0.84629595213414011</v>
      </c>
      <c r="BF405" s="38">
        <v>0.8432682952993058</v>
      </c>
      <c r="BG405" s="38">
        <v>0.86532613796839841</v>
      </c>
      <c r="BH405" s="38">
        <v>0.92801915693378734</v>
      </c>
      <c r="BI405" s="38">
        <v>0.9123026420121656</v>
      </c>
      <c r="BJ405" s="38">
        <v>0.89879317093008104</v>
      </c>
      <c r="BK405" s="38">
        <v>0.85238662633531559</v>
      </c>
      <c r="BL405" s="38">
        <v>0.84120396298851585</v>
      </c>
      <c r="BM405" s="38">
        <v>0.84496304791857912</v>
      </c>
      <c r="BN405" s="38">
        <v>0.81953144641740294</v>
      </c>
      <c r="BO405" s="38">
        <v>0.81123834935162908</v>
      </c>
      <c r="BP405" s="38">
        <v>0.81812980348817477</v>
      </c>
      <c r="BQ405" s="38">
        <v>0.84339704086716205</v>
      </c>
      <c r="BR405" s="38">
        <v>0.86701912258714264</v>
      </c>
      <c r="BS405" s="38">
        <v>0.86587364476424267</v>
      </c>
      <c r="BT405" s="38">
        <v>0.8618546053906746</v>
      </c>
      <c r="BU405" s="38">
        <v>0.86464981779009986</v>
      </c>
      <c r="BV405" s="38">
        <v>0.87378452824658936</v>
      </c>
      <c r="BW405" s="38">
        <v>0.86902925600765601</v>
      </c>
      <c r="BX405" s="38">
        <v>0.86754578158835172</v>
      </c>
      <c r="BY405" s="38">
        <v>0.89902771510530555</v>
      </c>
      <c r="BZ405" s="38">
        <v>0.95152206029653419</v>
      </c>
      <c r="CA405" s="38">
        <v>1.0222876515382091</v>
      </c>
      <c r="CB405" s="38">
        <v>1.068548004738918</v>
      </c>
      <c r="CC405" s="38">
        <v>1.147872937283269</v>
      </c>
      <c r="CD405" s="38">
        <v>1.1760784471449468</v>
      </c>
      <c r="CE405" s="38">
        <v>1.1893549843064566</v>
      </c>
      <c r="CF405" s="38">
        <v>1.1510321004399366</v>
      </c>
      <c r="CG405" s="38">
        <v>1.298136064140972</v>
      </c>
      <c r="CH405" s="38">
        <v>1.3376770755144844</v>
      </c>
      <c r="CI405" s="38">
        <v>1.4418322884972377</v>
      </c>
      <c r="CJ405" s="38">
        <v>1.5152856842307889</v>
      </c>
      <c r="CK405" s="38">
        <v>1.5761668272171645</v>
      </c>
      <c r="CL405" s="38">
        <v>1.503198112123584</v>
      </c>
      <c r="CM405" s="38">
        <v>1.5999062416021321</v>
      </c>
      <c r="CN405" s="38">
        <v>1.7817148149544992</v>
      </c>
      <c r="CO405" s="38">
        <v>1.7138224920282059</v>
      </c>
      <c r="CP405" s="38">
        <v>1.6549577430143372</v>
      </c>
      <c r="CQ405" s="38">
        <v>1.8842536011689055</v>
      </c>
      <c r="CR405" s="38">
        <v>1.8785600383276828</v>
      </c>
      <c r="CS405" s="38">
        <v>1.8758205953161347</v>
      </c>
      <c r="CT405" s="38">
        <v>1.8626437629431229</v>
      </c>
    </row>
    <row r="406" spans="1:98" ht="14.5" x14ac:dyDescent="0.65">
      <c r="A406" s="77"/>
      <c r="B406" s="76" t="s">
        <v>8</v>
      </c>
      <c r="C406" s="37" t="s">
        <v>3</v>
      </c>
      <c r="D406" s="38">
        <v>0.28620840669198433</v>
      </c>
      <c r="E406" s="38">
        <v>0.27639955119726711</v>
      </c>
      <c r="F406" s="38">
        <v>0.26572588365825711</v>
      </c>
      <c r="G406" s="38">
        <v>0.26392302929698019</v>
      </c>
      <c r="H406" s="38">
        <v>0.25801135332822478</v>
      </c>
      <c r="I406" s="38">
        <v>0.25525616406001955</v>
      </c>
      <c r="J406" s="38">
        <v>0.25820752829474986</v>
      </c>
      <c r="K406" s="38">
        <v>0.26042177880080236</v>
      </c>
      <c r="L406" s="38">
        <v>0.25555909349850875</v>
      </c>
      <c r="M406" s="38">
        <v>0.2601987267168055</v>
      </c>
      <c r="N406" s="38">
        <v>0.26341841323629334</v>
      </c>
      <c r="O406" s="38">
        <v>0.26596179366965222</v>
      </c>
      <c r="P406" s="38">
        <v>0.26990554735489408</v>
      </c>
      <c r="Q406" s="38">
        <v>0.2756334826635764</v>
      </c>
      <c r="R406" s="38">
        <v>0.27514303806989154</v>
      </c>
      <c r="S406" s="38">
        <v>0.2643622493828518</v>
      </c>
      <c r="T406" s="38">
        <v>0.26195750342098501</v>
      </c>
      <c r="U406" s="38">
        <v>0.26722575308433022</v>
      </c>
      <c r="V406" s="38">
        <v>0.27200045444413351</v>
      </c>
      <c r="W406" s="38">
        <v>0.26372265926235683</v>
      </c>
      <c r="X406" s="38">
        <v>0.27318247314405186</v>
      </c>
      <c r="Y406" s="38">
        <v>0.27765019972483096</v>
      </c>
      <c r="Z406" s="38">
        <v>0.28096741428018768</v>
      </c>
      <c r="AA406" s="38">
        <v>0.29650384084317832</v>
      </c>
      <c r="AB406" s="38">
        <v>0.28569104588566335</v>
      </c>
      <c r="AC406" s="38">
        <v>0.29452407361815414</v>
      </c>
      <c r="AD406" s="38">
        <v>0.29802107716469867</v>
      </c>
      <c r="AE406" s="38">
        <v>0.29941429235404415</v>
      </c>
      <c r="AF406" s="38">
        <v>0.2959431156671109</v>
      </c>
      <c r="AG406" s="38">
        <v>0.30376823329445585</v>
      </c>
      <c r="AH406" s="38">
        <v>0.31248681508540604</v>
      </c>
      <c r="AI406" s="38">
        <v>0.31388348062480431</v>
      </c>
      <c r="AJ406" s="38">
        <v>0.31532284691822815</v>
      </c>
      <c r="AK406" s="38">
        <v>0.29032771876109026</v>
      </c>
      <c r="AL406" s="38">
        <v>0.31992990437910523</v>
      </c>
      <c r="AM406" s="38">
        <v>0.30989760503175284</v>
      </c>
      <c r="AN406" s="38">
        <v>0.3194182941434443</v>
      </c>
      <c r="AO406" s="38">
        <v>0.32273090893295397</v>
      </c>
      <c r="AP406" s="38">
        <v>0.32586321371365695</v>
      </c>
      <c r="AQ406" s="38">
        <v>0.34370973778324809</v>
      </c>
      <c r="AR406" s="38">
        <v>0.36516643144298028</v>
      </c>
      <c r="AS406" s="38">
        <v>0.3754095151909726</v>
      </c>
      <c r="AT406" s="38">
        <v>0.37963354558911927</v>
      </c>
      <c r="AU406" s="38">
        <v>0.38924102139147032</v>
      </c>
      <c r="AV406" s="38">
        <v>0.39619433563309042</v>
      </c>
      <c r="AW406" s="38">
        <v>0.39337164675808228</v>
      </c>
      <c r="AX406" s="38">
        <v>0.39662887444731271</v>
      </c>
      <c r="AY406" s="38">
        <v>0.41478689129830559</v>
      </c>
      <c r="AZ406" s="38">
        <v>0.42192031135218067</v>
      </c>
      <c r="BA406" s="38">
        <v>0.41911063430405082</v>
      </c>
      <c r="BB406" s="38">
        <v>0.43400764010531068</v>
      </c>
      <c r="BC406" s="38">
        <v>0.43063846198988692</v>
      </c>
      <c r="BD406" s="38">
        <v>0.41867714818743113</v>
      </c>
      <c r="BE406" s="38">
        <v>0.4346083122657598</v>
      </c>
      <c r="BF406" s="38">
        <v>0.44365938198834926</v>
      </c>
      <c r="BG406" s="38">
        <v>0.44795028082710725</v>
      </c>
      <c r="BH406" s="38">
        <v>0.46879150130744779</v>
      </c>
      <c r="BI406" s="38">
        <v>0.46455303697454636</v>
      </c>
      <c r="BJ406" s="38">
        <v>0.46730180571818447</v>
      </c>
      <c r="BK406" s="38">
        <v>0.45373250902373879</v>
      </c>
      <c r="BL406" s="38">
        <v>0.44336052833140488</v>
      </c>
      <c r="BM406" s="38">
        <v>0.4390896185765083</v>
      </c>
      <c r="BN406" s="38">
        <v>0.43022721255565594</v>
      </c>
      <c r="BO406" s="38">
        <v>0.4128347242717143</v>
      </c>
      <c r="BP406" s="38">
        <v>0.40851926195601251</v>
      </c>
      <c r="BQ406" s="38">
        <v>0.4206377574618218</v>
      </c>
      <c r="BR406" s="38">
        <v>0.42727965753198449</v>
      </c>
      <c r="BS406" s="38">
        <v>0.42515540116188122</v>
      </c>
      <c r="BT406" s="38">
        <v>0.41911642659922532</v>
      </c>
      <c r="BU406" s="38">
        <v>0.42331794857949856</v>
      </c>
      <c r="BV406" s="38">
        <v>0.4349018627728482</v>
      </c>
      <c r="BW406" s="38">
        <v>0.42779874064037426</v>
      </c>
      <c r="BX406" s="38">
        <v>0.41888929263999253</v>
      </c>
      <c r="BY406" s="38">
        <v>0.43974592686657016</v>
      </c>
      <c r="BZ406" s="38">
        <v>0.46846879468562508</v>
      </c>
      <c r="CA406" s="38">
        <v>0.50218093516067075</v>
      </c>
      <c r="CB406" s="38">
        <v>0.51768294263730041</v>
      </c>
      <c r="CC406" s="38">
        <v>0.57576606149344756</v>
      </c>
      <c r="CD406" s="38">
        <v>0.57487123467203405</v>
      </c>
      <c r="CE406" s="38">
        <v>0.55711744192903589</v>
      </c>
      <c r="CF406" s="38">
        <v>0.58787798774294497</v>
      </c>
      <c r="CG406" s="38">
        <v>0.59140701374658144</v>
      </c>
      <c r="CH406" s="38">
        <v>0.6339019902630012</v>
      </c>
      <c r="CI406" s="38">
        <v>0.66868588996910583</v>
      </c>
      <c r="CJ406" s="38">
        <v>0.69324843306122819</v>
      </c>
      <c r="CK406" s="38">
        <v>0.70621273478689273</v>
      </c>
      <c r="CL406" s="38">
        <v>0.66829369719715981</v>
      </c>
      <c r="CM406" s="38">
        <v>0.71226536678431041</v>
      </c>
      <c r="CN406" s="38">
        <v>0.7744870601241578</v>
      </c>
      <c r="CO406" s="38">
        <v>0.74327620697157715</v>
      </c>
      <c r="CP406" s="38">
        <v>0.7291578076039924</v>
      </c>
      <c r="CQ406" s="38">
        <v>0.80433911068716624</v>
      </c>
      <c r="CR406" s="38">
        <v>0.80425233889075753</v>
      </c>
      <c r="CS406" s="38">
        <v>0.79402575288157684</v>
      </c>
      <c r="CT406" s="38">
        <v>0.78417211688150434</v>
      </c>
    </row>
    <row r="407" spans="1:98" ht="14.5" x14ac:dyDescent="0.65">
      <c r="A407" s="77"/>
      <c r="B407" s="77"/>
      <c r="C407" s="37" t="s">
        <v>4</v>
      </c>
      <c r="D407" s="38" t="s">
        <v>67</v>
      </c>
      <c r="E407" s="38" t="s">
        <v>67</v>
      </c>
      <c r="F407" s="38" t="s">
        <v>67</v>
      </c>
      <c r="G407" s="38" t="s">
        <v>67</v>
      </c>
      <c r="H407" s="38" t="s">
        <v>67</v>
      </c>
      <c r="I407" s="38" t="s">
        <v>67</v>
      </c>
      <c r="J407" s="38" t="s">
        <v>67</v>
      </c>
      <c r="K407" s="38" t="s">
        <v>67</v>
      </c>
      <c r="L407" s="38" t="s">
        <v>67</v>
      </c>
      <c r="M407" s="38" t="s">
        <v>67</v>
      </c>
      <c r="N407" s="38" t="s">
        <v>67</v>
      </c>
      <c r="O407" s="38" t="s">
        <v>67</v>
      </c>
      <c r="P407" s="38" t="s">
        <v>67</v>
      </c>
      <c r="Q407" s="38" t="s">
        <v>67</v>
      </c>
      <c r="R407" s="38" t="s">
        <v>67</v>
      </c>
      <c r="S407" s="38" t="s">
        <v>67</v>
      </c>
      <c r="T407" s="38" t="s">
        <v>67</v>
      </c>
      <c r="U407" s="38" t="s">
        <v>67</v>
      </c>
      <c r="V407" s="38" t="s">
        <v>67</v>
      </c>
      <c r="W407" s="38" t="s">
        <v>67</v>
      </c>
      <c r="X407" s="38" t="s">
        <v>67</v>
      </c>
      <c r="Y407" s="38" t="s">
        <v>67</v>
      </c>
      <c r="Z407" s="38" t="s">
        <v>67</v>
      </c>
      <c r="AA407" s="38" t="s">
        <v>67</v>
      </c>
      <c r="AB407" s="38" t="s">
        <v>67</v>
      </c>
      <c r="AC407" s="38" t="s">
        <v>67</v>
      </c>
      <c r="AD407" s="38" t="s">
        <v>67</v>
      </c>
      <c r="AE407" s="38" t="s">
        <v>67</v>
      </c>
      <c r="AF407" s="38" t="s">
        <v>67</v>
      </c>
      <c r="AG407" s="38" t="s">
        <v>67</v>
      </c>
      <c r="AH407" s="38" t="s">
        <v>67</v>
      </c>
      <c r="AI407" s="38" t="s">
        <v>67</v>
      </c>
      <c r="AJ407" s="38" t="s">
        <v>67</v>
      </c>
      <c r="AK407" s="38" t="s">
        <v>67</v>
      </c>
      <c r="AL407" s="38" t="s">
        <v>67</v>
      </c>
      <c r="AM407" s="38" t="s">
        <v>67</v>
      </c>
      <c r="AN407" s="38" t="s">
        <v>67</v>
      </c>
      <c r="AO407" s="38" t="s">
        <v>67</v>
      </c>
      <c r="AP407" s="38" t="s">
        <v>67</v>
      </c>
      <c r="AQ407" s="38" t="s">
        <v>67</v>
      </c>
      <c r="AR407" s="38" t="s">
        <v>67</v>
      </c>
      <c r="AS407" s="38" t="s">
        <v>67</v>
      </c>
      <c r="AT407" s="38" t="s">
        <v>67</v>
      </c>
      <c r="AU407" s="38" t="s">
        <v>67</v>
      </c>
      <c r="AV407" s="38" t="s">
        <v>67</v>
      </c>
      <c r="AW407" s="38" t="s">
        <v>67</v>
      </c>
      <c r="AX407" s="38" t="s">
        <v>67</v>
      </c>
      <c r="AY407" s="38" t="s">
        <v>67</v>
      </c>
      <c r="AZ407" s="38" t="s">
        <v>67</v>
      </c>
      <c r="BA407" s="38" t="s">
        <v>67</v>
      </c>
      <c r="BB407" s="38" t="s">
        <v>67</v>
      </c>
      <c r="BC407" s="38" t="s">
        <v>67</v>
      </c>
      <c r="BD407" s="38" t="s">
        <v>67</v>
      </c>
      <c r="BE407" s="38" t="s">
        <v>67</v>
      </c>
      <c r="BF407" s="38" t="s">
        <v>67</v>
      </c>
      <c r="BG407" s="38" t="s">
        <v>67</v>
      </c>
      <c r="BH407" s="38" t="s">
        <v>67</v>
      </c>
      <c r="BI407" s="38" t="s">
        <v>67</v>
      </c>
      <c r="BJ407" s="38" t="s">
        <v>67</v>
      </c>
      <c r="BK407" s="38" t="s">
        <v>67</v>
      </c>
      <c r="BL407" s="38" t="s">
        <v>67</v>
      </c>
      <c r="BM407" s="38" t="s">
        <v>67</v>
      </c>
      <c r="BN407" s="38" t="s">
        <v>67</v>
      </c>
      <c r="BO407" s="38" t="s">
        <v>67</v>
      </c>
      <c r="BP407" s="38" t="s">
        <v>67</v>
      </c>
      <c r="BQ407" s="38" t="s">
        <v>67</v>
      </c>
      <c r="BR407" s="38" t="s">
        <v>67</v>
      </c>
      <c r="BS407" s="38" t="s">
        <v>67</v>
      </c>
      <c r="BT407" s="38" t="s">
        <v>67</v>
      </c>
      <c r="BU407" s="38" t="s">
        <v>67</v>
      </c>
      <c r="BV407" s="38" t="s">
        <v>67</v>
      </c>
      <c r="BW407" s="38" t="s">
        <v>67</v>
      </c>
      <c r="BX407" s="38" t="s">
        <v>67</v>
      </c>
      <c r="BY407" s="38" t="s">
        <v>67</v>
      </c>
      <c r="BZ407" s="38" t="s">
        <v>67</v>
      </c>
      <c r="CA407" s="38" t="s">
        <v>67</v>
      </c>
      <c r="CB407" s="38" t="s">
        <v>67</v>
      </c>
      <c r="CC407" s="38" t="s">
        <v>67</v>
      </c>
      <c r="CD407" s="38" t="s">
        <v>67</v>
      </c>
      <c r="CE407" s="38" t="s">
        <v>67</v>
      </c>
      <c r="CF407" s="38" t="s">
        <v>67</v>
      </c>
      <c r="CG407" s="38" t="s">
        <v>67</v>
      </c>
      <c r="CH407" s="38" t="s">
        <v>67</v>
      </c>
      <c r="CI407" s="38" t="s">
        <v>67</v>
      </c>
      <c r="CJ407" s="38" t="s">
        <v>67</v>
      </c>
      <c r="CK407" s="38" t="s">
        <v>67</v>
      </c>
      <c r="CL407" s="38" t="s">
        <v>67</v>
      </c>
      <c r="CM407" s="38" t="s">
        <v>67</v>
      </c>
      <c r="CN407" s="38" t="s">
        <v>67</v>
      </c>
      <c r="CO407" s="38" t="s">
        <v>67</v>
      </c>
      <c r="CP407" s="38" t="s">
        <v>67</v>
      </c>
      <c r="CQ407" s="38" t="s">
        <v>67</v>
      </c>
      <c r="CR407" s="38" t="s">
        <v>67</v>
      </c>
      <c r="CS407" s="38" t="s">
        <v>67</v>
      </c>
      <c r="CT407" s="38" t="s">
        <v>67</v>
      </c>
    </row>
    <row r="408" spans="1:98" ht="14.5" x14ac:dyDescent="0.65">
      <c r="A408" s="77"/>
      <c r="B408" s="78"/>
      <c r="C408" s="37" t="s">
        <v>6</v>
      </c>
      <c r="D408" s="38">
        <v>0.28620840669198433</v>
      </c>
      <c r="E408" s="38">
        <v>0.27639955119726711</v>
      </c>
      <c r="F408" s="38">
        <v>0.26572588365825711</v>
      </c>
      <c r="G408" s="38">
        <v>0.26392302929698019</v>
      </c>
      <c r="H408" s="38">
        <v>0.25801135332822478</v>
      </c>
      <c r="I408" s="38">
        <v>0.25525616406001955</v>
      </c>
      <c r="J408" s="38">
        <v>0.25820752829474986</v>
      </c>
      <c r="K408" s="38">
        <v>0.26042177880080236</v>
      </c>
      <c r="L408" s="38">
        <v>0.25555909349850875</v>
      </c>
      <c r="M408" s="38">
        <v>0.2601987267168055</v>
      </c>
      <c r="N408" s="38">
        <v>0.26341841323629334</v>
      </c>
      <c r="O408" s="38">
        <v>0.26596179366965222</v>
      </c>
      <c r="P408" s="38">
        <v>0.26990554735489408</v>
      </c>
      <c r="Q408" s="38">
        <v>0.2756334826635764</v>
      </c>
      <c r="R408" s="38">
        <v>0.27514303806989154</v>
      </c>
      <c r="S408" s="38">
        <v>0.2643622493828518</v>
      </c>
      <c r="T408" s="38">
        <v>0.26195750342098501</v>
      </c>
      <c r="U408" s="38">
        <v>0.26722575308433022</v>
      </c>
      <c r="V408" s="38">
        <v>0.27200045444413351</v>
      </c>
      <c r="W408" s="38">
        <v>0.26372265926235683</v>
      </c>
      <c r="X408" s="38">
        <v>0.27318247314405186</v>
      </c>
      <c r="Y408" s="38">
        <v>0.27765019972483096</v>
      </c>
      <c r="Z408" s="38">
        <v>0.28096741428018768</v>
      </c>
      <c r="AA408" s="38">
        <v>0.29650384084317832</v>
      </c>
      <c r="AB408" s="38">
        <v>0.28569104588566335</v>
      </c>
      <c r="AC408" s="38">
        <v>0.29452407361815414</v>
      </c>
      <c r="AD408" s="38">
        <v>0.29802107716469867</v>
      </c>
      <c r="AE408" s="38">
        <v>0.29941429235404415</v>
      </c>
      <c r="AF408" s="38">
        <v>0.2959431156671109</v>
      </c>
      <c r="AG408" s="38">
        <v>0.30376823329445585</v>
      </c>
      <c r="AH408" s="38">
        <v>0.31248681508540604</v>
      </c>
      <c r="AI408" s="38">
        <v>0.31388348062480431</v>
      </c>
      <c r="AJ408" s="38">
        <v>0.31532284691822815</v>
      </c>
      <c r="AK408" s="38">
        <v>0.29032771876109026</v>
      </c>
      <c r="AL408" s="38">
        <v>0.31992990437910523</v>
      </c>
      <c r="AM408" s="38">
        <v>0.30989760503175284</v>
      </c>
      <c r="AN408" s="38">
        <v>0.3194182941434443</v>
      </c>
      <c r="AO408" s="38">
        <v>0.32273090893295397</v>
      </c>
      <c r="AP408" s="38">
        <v>0.32586321371365695</v>
      </c>
      <c r="AQ408" s="38">
        <v>0.34370973778324809</v>
      </c>
      <c r="AR408" s="38">
        <v>0.36516643144298028</v>
      </c>
      <c r="AS408" s="38">
        <v>0.3754095151909726</v>
      </c>
      <c r="AT408" s="38">
        <v>0.37963354558911927</v>
      </c>
      <c r="AU408" s="38">
        <v>0.38924102139147032</v>
      </c>
      <c r="AV408" s="38">
        <v>0.39619433563309042</v>
      </c>
      <c r="AW408" s="38">
        <v>0.39337164675808228</v>
      </c>
      <c r="AX408" s="38">
        <v>0.39662887444731271</v>
      </c>
      <c r="AY408" s="38">
        <v>0.41478689129830559</v>
      </c>
      <c r="AZ408" s="38">
        <v>0.42192031135218067</v>
      </c>
      <c r="BA408" s="38">
        <v>0.41911063430405082</v>
      </c>
      <c r="BB408" s="38">
        <v>0.43400764010531068</v>
      </c>
      <c r="BC408" s="38">
        <v>0.43063846198988692</v>
      </c>
      <c r="BD408" s="38">
        <v>0.41867714818743113</v>
      </c>
      <c r="BE408" s="38">
        <v>0.4346083122657598</v>
      </c>
      <c r="BF408" s="38">
        <v>0.44365938198834926</v>
      </c>
      <c r="BG408" s="38">
        <v>0.44795028082710725</v>
      </c>
      <c r="BH408" s="38">
        <v>0.46879150130744779</v>
      </c>
      <c r="BI408" s="38">
        <v>0.46455303697454636</v>
      </c>
      <c r="BJ408" s="38">
        <v>0.46730180571818447</v>
      </c>
      <c r="BK408" s="38">
        <v>0.45373250902373879</v>
      </c>
      <c r="BL408" s="38">
        <v>0.44336052833140488</v>
      </c>
      <c r="BM408" s="38">
        <v>0.4390896185765083</v>
      </c>
      <c r="BN408" s="38">
        <v>0.43022721255565594</v>
      </c>
      <c r="BO408" s="38">
        <v>0.4128347242717143</v>
      </c>
      <c r="BP408" s="38">
        <v>0.40851926195601251</v>
      </c>
      <c r="BQ408" s="38">
        <v>0.4206377574618218</v>
      </c>
      <c r="BR408" s="38">
        <v>0.42727965753198449</v>
      </c>
      <c r="BS408" s="38">
        <v>0.42515540116188122</v>
      </c>
      <c r="BT408" s="38">
        <v>0.41911642659922532</v>
      </c>
      <c r="BU408" s="38">
        <v>0.42331794857949856</v>
      </c>
      <c r="BV408" s="38">
        <v>0.4349018627728482</v>
      </c>
      <c r="BW408" s="38">
        <v>0.42779874064037426</v>
      </c>
      <c r="BX408" s="38">
        <v>0.41888929263999253</v>
      </c>
      <c r="BY408" s="38">
        <v>0.43974592686657016</v>
      </c>
      <c r="BZ408" s="38">
        <v>0.46846879468562508</v>
      </c>
      <c r="CA408" s="38">
        <v>0.50218093516067075</v>
      </c>
      <c r="CB408" s="38">
        <v>0.51768294263730041</v>
      </c>
      <c r="CC408" s="38">
        <v>0.57576606149344756</v>
      </c>
      <c r="CD408" s="38">
        <v>0.57487123467203405</v>
      </c>
      <c r="CE408" s="38">
        <v>0.55711744192903589</v>
      </c>
      <c r="CF408" s="38">
        <v>0.58787798774294497</v>
      </c>
      <c r="CG408" s="38">
        <v>0.59140701374658144</v>
      </c>
      <c r="CH408" s="38">
        <v>0.6339019902630012</v>
      </c>
      <c r="CI408" s="38">
        <v>0.66868588996910583</v>
      </c>
      <c r="CJ408" s="38">
        <v>0.69324843306122819</v>
      </c>
      <c r="CK408" s="38">
        <v>0.70621273478689273</v>
      </c>
      <c r="CL408" s="38">
        <v>0.66829369719715981</v>
      </c>
      <c r="CM408" s="38">
        <v>0.71226536678431041</v>
      </c>
      <c r="CN408" s="38">
        <v>0.7744870601241578</v>
      </c>
      <c r="CO408" s="38">
        <v>0.74327620697157715</v>
      </c>
      <c r="CP408" s="38">
        <v>0.7291578076039924</v>
      </c>
      <c r="CQ408" s="38">
        <v>0.80433911068716624</v>
      </c>
      <c r="CR408" s="38">
        <v>0.80425233889075753</v>
      </c>
      <c r="CS408" s="38">
        <v>0.79402575288157684</v>
      </c>
      <c r="CT408" s="38">
        <v>0.78417211688150434</v>
      </c>
    </row>
    <row r="409" spans="1:98" ht="14.5" x14ac:dyDescent="0.65">
      <c r="A409" s="77"/>
      <c r="B409" s="76" t="s">
        <v>9</v>
      </c>
      <c r="C409" s="37" t="s">
        <v>3</v>
      </c>
      <c r="D409" s="38">
        <v>5.2867703057110411</v>
      </c>
      <c r="E409" s="38">
        <v>5.2093184556163852</v>
      </c>
      <c r="F409" s="38">
        <v>4.9769083972202015</v>
      </c>
      <c r="G409" s="38">
        <v>4.8925702643931688</v>
      </c>
      <c r="H409" s="38">
        <v>4.7318192029564798</v>
      </c>
      <c r="I409" s="38">
        <v>4.550236009594995</v>
      </c>
      <c r="J409" s="38">
        <v>4.5781077860161652</v>
      </c>
      <c r="K409" s="38">
        <v>4.5993014386905946</v>
      </c>
      <c r="L409" s="38">
        <v>4.5851657461427511</v>
      </c>
      <c r="M409" s="38">
        <v>4.566636039496192</v>
      </c>
      <c r="N409" s="38">
        <v>4.6426675128020776</v>
      </c>
      <c r="O409" s="38">
        <v>4.6139481328214469</v>
      </c>
      <c r="P409" s="38">
        <v>4.678419872011137</v>
      </c>
      <c r="Q409" s="38">
        <v>4.7202291999424721</v>
      </c>
      <c r="R409" s="38">
        <v>4.750593680377416</v>
      </c>
      <c r="S409" s="38">
        <v>4.683458019177368</v>
      </c>
      <c r="T409" s="38">
        <v>4.6584438195819624</v>
      </c>
      <c r="U409" s="38">
        <v>4.719209563410808</v>
      </c>
      <c r="V409" s="38">
        <v>4.7672596217981349</v>
      </c>
      <c r="W409" s="38">
        <v>4.6867112886316056</v>
      </c>
      <c r="X409" s="38">
        <v>4.7468976957854361</v>
      </c>
      <c r="Y409" s="38">
        <v>4.8048190570096647</v>
      </c>
      <c r="Z409" s="38">
        <v>4.8164723223829204</v>
      </c>
      <c r="AA409" s="38">
        <v>4.9355815113478005</v>
      </c>
      <c r="AB409" s="38">
        <v>4.8515265681706605</v>
      </c>
      <c r="AC409" s="38">
        <v>4.898028598171301</v>
      </c>
      <c r="AD409" s="38">
        <v>4.9484780076621089</v>
      </c>
      <c r="AE409" s="38">
        <v>4.9660649783070872</v>
      </c>
      <c r="AF409" s="38">
        <v>4.9564843706623867</v>
      </c>
      <c r="AG409" s="38">
        <v>5.0304486385319711</v>
      </c>
      <c r="AH409" s="38">
        <v>5.1311169804046477</v>
      </c>
      <c r="AI409" s="38">
        <v>5.0932360025391743</v>
      </c>
      <c r="AJ409" s="38">
        <v>5.1203755952516623</v>
      </c>
      <c r="AK409" s="38">
        <v>4.8509176587746534</v>
      </c>
      <c r="AL409" s="38">
        <v>5.1855340478148433</v>
      </c>
      <c r="AM409" s="38">
        <v>5.097590508962667</v>
      </c>
      <c r="AN409" s="38">
        <v>5.1916613304014572</v>
      </c>
      <c r="AO409" s="38">
        <v>5.156911394675614</v>
      </c>
      <c r="AP409" s="38">
        <v>5.1634364833534026</v>
      </c>
      <c r="AQ409" s="38">
        <v>5.3964417412965417</v>
      </c>
      <c r="AR409" s="38">
        <v>5.7371695469006978</v>
      </c>
      <c r="AS409" s="38">
        <v>5.9012421109357849</v>
      </c>
      <c r="AT409" s="38">
        <v>5.917335302546455</v>
      </c>
      <c r="AU409" s="38">
        <v>6.0088945459308603</v>
      </c>
      <c r="AV409" s="38">
        <v>6.1055349735666642</v>
      </c>
      <c r="AW409" s="38">
        <v>6.1649439887130431</v>
      </c>
      <c r="AX409" s="38">
        <v>6.149608137417812</v>
      </c>
      <c r="AY409" s="38">
        <v>6.3948895948036091</v>
      </c>
      <c r="AZ409" s="38">
        <v>6.4494616596704457</v>
      </c>
      <c r="BA409" s="38">
        <v>6.4382954636018228</v>
      </c>
      <c r="BB409" s="38">
        <v>6.7493035961827603</v>
      </c>
      <c r="BC409" s="38">
        <v>6.7858097359757021</v>
      </c>
      <c r="BD409" s="38">
        <v>6.7625020948076804</v>
      </c>
      <c r="BE409" s="38">
        <v>7.0874656874291935</v>
      </c>
      <c r="BF409" s="38">
        <v>7.0939337667907694</v>
      </c>
      <c r="BG409" s="38">
        <v>7.2684684498888714</v>
      </c>
      <c r="BH409" s="38">
        <v>7.7706573305516429</v>
      </c>
      <c r="BI409" s="38">
        <v>7.6394762627172277</v>
      </c>
      <c r="BJ409" s="38">
        <v>7.5740509951541437</v>
      </c>
      <c r="BK409" s="38">
        <v>7.1801662679218898</v>
      </c>
      <c r="BL409" s="38">
        <v>7.0302198394773541</v>
      </c>
      <c r="BM409" s="38">
        <v>7.034482452287925</v>
      </c>
      <c r="BN409" s="38">
        <v>6.8650651436466452</v>
      </c>
      <c r="BO409" s="38">
        <v>6.7031472749832677</v>
      </c>
      <c r="BP409" s="38">
        <v>6.7295174693531781</v>
      </c>
      <c r="BQ409" s="38">
        <v>6.9331214462573936</v>
      </c>
      <c r="BR409" s="38">
        <v>7.1020753051076104</v>
      </c>
      <c r="BS409" s="38">
        <v>7.0718758939310868</v>
      </c>
      <c r="BT409" s="38">
        <v>7.021120574866961</v>
      </c>
      <c r="BU409" s="38">
        <v>7.071818061814696</v>
      </c>
      <c r="BV409" s="38">
        <v>7.1940884249507757</v>
      </c>
      <c r="BW409" s="38">
        <v>7.1226029713307542</v>
      </c>
      <c r="BX409" s="38">
        <v>7.107929062420185</v>
      </c>
      <c r="BY409" s="38">
        <v>7.3923625605926331</v>
      </c>
      <c r="BZ409" s="38">
        <v>7.8413413384890696</v>
      </c>
      <c r="CA409" s="38">
        <v>8.4330940919441861</v>
      </c>
      <c r="CB409" s="38">
        <v>8.7903519389051361</v>
      </c>
      <c r="CC409" s="38">
        <v>9.5856530737346155</v>
      </c>
      <c r="CD409" s="38">
        <v>9.759401170167374</v>
      </c>
      <c r="CE409" s="38">
        <v>9.8927984243644236</v>
      </c>
      <c r="CF409" s="38">
        <v>9.7142751653418085</v>
      </c>
      <c r="CG409" s="38">
        <v>10.622435880972505</v>
      </c>
      <c r="CH409" s="38">
        <v>11.116105659926191</v>
      </c>
      <c r="CI409" s="38">
        <v>11.938124767644597</v>
      </c>
      <c r="CJ409" s="38">
        <v>12.500502415089423</v>
      </c>
      <c r="CK409" s="38">
        <v>12.93601216188145</v>
      </c>
      <c r="CL409" s="38">
        <v>12.303327681278159</v>
      </c>
      <c r="CM409" s="38">
        <v>13.154154519508623</v>
      </c>
      <c r="CN409" s="38">
        <v>14.554696543733256</v>
      </c>
      <c r="CO409" s="38">
        <v>14.020231641018993</v>
      </c>
      <c r="CP409" s="38">
        <v>13.62923637707968</v>
      </c>
      <c r="CQ409" s="38">
        <v>15.367985913219927</v>
      </c>
      <c r="CR409" s="38">
        <v>15.385031453765034</v>
      </c>
      <c r="CS409" s="38">
        <v>15.293292820479431</v>
      </c>
      <c r="CT409" s="38">
        <v>15.197242029462966</v>
      </c>
    </row>
    <row r="410" spans="1:98" ht="14.5" x14ac:dyDescent="0.65">
      <c r="A410" s="77"/>
      <c r="B410" s="77"/>
      <c r="C410" s="37" t="s">
        <v>4</v>
      </c>
      <c r="D410" s="38" t="s">
        <v>67</v>
      </c>
      <c r="E410" s="38" t="s">
        <v>67</v>
      </c>
      <c r="F410" s="38" t="s">
        <v>67</v>
      </c>
      <c r="G410" s="38" t="s">
        <v>67</v>
      </c>
      <c r="H410" s="38" t="s">
        <v>67</v>
      </c>
      <c r="I410" s="38" t="s">
        <v>67</v>
      </c>
      <c r="J410" s="38" t="s">
        <v>67</v>
      </c>
      <c r="K410" s="38" t="s">
        <v>67</v>
      </c>
      <c r="L410" s="38" t="s">
        <v>67</v>
      </c>
      <c r="M410" s="38" t="s">
        <v>67</v>
      </c>
      <c r="N410" s="38" t="s">
        <v>67</v>
      </c>
      <c r="O410" s="38" t="s">
        <v>67</v>
      </c>
      <c r="P410" s="38" t="s">
        <v>67</v>
      </c>
      <c r="Q410" s="38" t="s">
        <v>67</v>
      </c>
      <c r="R410" s="38" t="s">
        <v>67</v>
      </c>
      <c r="S410" s="38" t="s">
        <v>67</v>
      </c>
      <c r="T410" s="38" t="s">
        <v>67</v>
      </c>
      <c r="U410" s="38" t="s">
        <v>67</v>
      </c>
      <c r="V410" s="38" t="s">
        <v>67</v>
      </c>
      <c r="W410" s="38" t="s">
        <v>67</v>
      </c>
      <c r="X410" s="38" t="s">
        <v>67</v>
      </c>
      <c r="Y410" s="38" t="s">
        <v>67</v>
      </c>
      <c r="Z410" s="38" t="s">
        <v>67</v>
      </c>
      <c r="AA410" s="38" t="s">
        <v>67</v>
      </c>
      <c r="AB410" s="38" t="s">
        <v>67</v>
      </c>
      <c r="AC410" s="38" t="s">
        <v>67</v>
      </c>
      <c r="AD410" s="38" t="s">
        <v>67</v>
      </c>
      <c r="AE410" s="38" t="s">
        <v>67</v>
      </c>
      <c r="AF410" s="38" t="s">
        <v>67</v>
      </c>
      <c r="AG410" s="38" t="s">
        <v>67</v>
      </c>
      <c r="AH410" s="38" t="s">
        <v>67</v>
      </c>
      <c r="AI410" s="38" t="s">
        <v>67</v>
      </c>
      <c r="AJ410" s="38" t="s">
        <v>67</v>
      </c>
      <c r="AK410" s="38" t="s">
        <v>67</v>
      </c>
      <c r="AL410" s="38" t="s">
        <v>67</v>
      </c>
      <c r="AM410" s="38" t="s">
        <v>67</v>
      </c>
      <c r="AN410" s="38" t="s">
        <v>67</v>
      </c>
      <c r="AO410" s="38" t="s">
        <v>67</v>
      </c>
      <c r="AP410" s="38" t="s">
        <v>67</v>
      </c>
      <c r="AQ410" s="38" t="s">
        <v>67</v>
      </c>
      <c r="AR410" s="38" t="s">
        <v>67</v>
      </c>
      <c r="AS410" s="38" t="s">
        <v>67</v>
      </c>
      <c r="AT410" s="38" t="s">
        <v>67</v>
      </c>
      <c r="AU410" s="38" t="s">
        <v>67</v>
      </c>
      <c r="AV410" s="38" t="s">
        <v>67</v>
      </c>
      <c r="AW410" s="38" t="s">
        <v>67</v>
      </c>
      <c r="AX410" s="38" t="s">
        <v>67</v>
      </c>
      <c r="AY410" s="38" t="s">
        <v>67</v>
      </c>
      <c r="AZ410" s="38" t="s">
        <v>67</v>
      </c>
      <c r="BA410" s="38" t="s">
        <v>67</v>
      </c>
      <c r="BB410" s="38" t="s">
        <v>67</v>
      </c>
      <c r="BC410" s="38" t="s">
        <v>67</v>
      </c>
      <c r="BD410" s="38" t="s">
        <v>67</v>
      </c>
      <c r="BE410" s="38" t="s">
        <v>67</v>
      </c>
      <c r="BF410" s="38" t="s">
        <v>67</v>
      </c>
      <c r="BG410" s="38" t="s">
        <v>67</v>
      </c>
      <c r="BH410" s="38" t="s">
        <v>67</v>
      </c>
      <c r="BI410" s="38" t="s">
        <v>67</v>
      </c>
      <c r="BJ410" s="38" t="s">
        <v>67</v>
      </c>
      <c r="BK410" s="38" t="s">
        <v>67</v>
      </c>
      <c r="BL410" s="38" t="s">
        <v>67</v>
      </c>
      <c r="BM410" s="38" t="s">
        <v>67</v>
      </c>
      <c r="BN410" s="38" t="s">
        <v>67</v>
      </c>
      <c r="BO410" s="38" t="s">
        <v>67</v>
      </c>
      <c r="BP410" s="38" t="s">
        <v>67</v>
      </c>
      <c r="BQ410" s="38" t="s">
        <v>67</v>
      </c>
      <c r="BR410" s="38" t="s">
        <v>67</v>
      </c>
      <c r="BS410" s="38" t="s">
        <v>67</v>
      </c>
      <c r="BT410" s="38" t="s">
        <v>67</v>
      </c>
      <c r="BU410" s="38" t="s">
        <v>67</v>
      </c>
      <c r="BV410" s="38" t="s">
        <v>67</v>
      </c>
      <c r="BW410" s="38" t="s">
        <v>67</v>
      </c>
      <c r="BX410" s="38" t="s">
        <v>67</v>
      </c>
      <c r="BY410" s="38" t="s">
        <v>67</v>
      </c>
      <c r="BZ410" s="38" t="s">
        <v>67</v>
      </c>
      <c r="CA410" s="38" t="s">
        <v>67</v>
      </c>
      <c r="CB410" s="38" t="s">
        <v>67</v>
      </c>
      <c r="CC410" s="38" t="s">
        <v>67</v>
      </c>
      <c r="CD410" s="38" t="s">
        <v>67</v>
      </c>
      <c r="CE410" s="38" t="s">
        <v>67</v>
      </c>
      <c r="CF410" s="38" t="s">
        <v>67</v>
      </c>
      <c r="CG410" s="38" t="s">
        <v>67</v>
      </c>
      <c r="CH410" s="38" t="s">
        <v>67</v>
      </c>
      <c r="CI410" s="38" t="s">
        <v>67</v>
      </c>
      <c r="CJ410" s="38" t="s">
        <v>67</v>
      </c>
      <c r="CK410" s="38" t="s">
        <v>67</v>
      </c>
      <c r="CL410" s="38" t="s">
        <v>67</v>
      </c>
      <c r="CM410" s="38" t="s">
        <v>67</v>
      </c>
      <c r="CN410" s="38" t="s">
        <v>67</v>
      </c>
      <c r="CO410" s="38" t="s">
        <v>67</v>
      </c>
      <c r="CP410" s="38" t="s">
        <v>67</v>
      </c>
      <c r="CQ410" s="38" t="s">
        <v>67</v>
      </c>
      <c r="CR410" s="38" t="s">
        <v>67</v>
      </c>
      <c r="CS410" s="38" t="s">
        <v>67</v>
      </c>
      <c r="CT410" s="38" t="s">
        <v>67</v>
      </c>
    </row>
    <row r="411" spans="1:98" ht="14.5" x14ac:dyDescent="0.65">
      <c r="A411" s="77"/>
      <c r="B411" s="78"/>
      <c r="C411" s="37" t="s">
        <v>6</v>
      </c>
      <c r="D411" s="38">
        <v>5.2867703057110411</v>
      </c>
      <c r="E411" s="38">
        <v>5.2093184556163852</v>
      </c>
      <c r="F411" s="38">
        <v>4.9769083972202015</v>
      </c>
      <c r="G411" s="38">
        <v>4.8925702643931688</v>
      </c>
      <c r="H411" s="38">
        <v>4.7318192029564798</v>
      </c>
      <c r="I411" s="38">
        <v>4.550236009594995</v>
      </c>
      <c r="J411" s="38">
        <v>4.5781077860161652</v>
      </c>
      <c r="K411" s="38">
        <v>4.5993014386905946</v>
      </c>
      <c r="L411" s="38">
        <v>4.5851657461427511</v>
      </c>
      <c r="M411" s="38">
        <v>4.566636039496192</v>
      </c>
      <c r="N411" s="38">
        <v>4.6426675128020776</v>
      </c>
      <c r="O411" s="38">
        <v>4.6139481328214469</v>
      </c>
      <c r="P411" s="38">
        <v>4.678419872011137</v>
      </c>
      <c r="Q411" s="38">
        <v>4.7202291999424721</v>
      </c>
      <c r="R411" s="38">
        <v>4.750593680377416</v>
      </c>
      <c r="S411" s="38">
        <v>4.683458019177368</v>
      </c>
      <c r="T411" s="38">
        <v>4.6584438195819624</v>
      </c>
      <c r="U411" s="38">
        <v>4.719209563410808</v>
      </c>
      <c r="V411" s="38">
        <v>4.7672596217981349</v>
      </c>
      <c r="W411" s="38">
        <v>4.6867112886316056</v>
      </c>
      <c r="X411" s="38">
        <v>4.7468976957854361</v>
      </c>
      <c r="Y411" s="38">
        <v>4.8048190570096647</v>
      </c>
      <c r="Z411" s="38">
        <v>4.8164723223829204</v>
      </c>
      <c r="AA411" s="38">
        <v>4.9355815113478005</v>
      </c>
      <c r="AB411" s="38">
        <v>4.8515265681706605</v>
      </c>
      <c r="AC411" s="38">
        <v>4.898028598171301</v>
      </c>
      <c r="AD411" s="38">
        <v>4.9484780076621089</v>
      </c>
      <c r="AE411" s="38">
        <v>4.9660649783070872</v>
      </c>
      <c r="AF411" s="38">
        <v>4.9564843706623867</v>
      </c>
      <c r="AG411" s="38">
        <v>5.0304486385319711</v>
      </c>
      <c r="AH411" s="38">
        <v>5.1311169804046477</v>
      </c>
      <c r="AI411" s="38">
        <v>5.0932360025391743</v>
      </c>
      <c r="AJ411" s="38">
        <v>5.1203755952516623</v>
      </c>
      <c r="AK411" s="38">
        <v>4.8509176587746534</v>
      </c>
      <c r="AL411" s="38">
        <v>5.1855340478148433</v>
      </c>
      <c r="AM411" s="38">
        <v>5.097590508962667</v>
      </c>
      <c r="AN411" s="38">
        <v>5.1916613304014572</v>
      </c>
      <c r="AO411" s="38">
        <v>5.156911394675614</v>
      </c>
      <c r="AP411" s="38">
        <v>5.1634364833534026</v>
      </c>
      <c r="AQ411" s="38">
        <v>5.3964417412965417</v>
      </c>
      <c r="AR411" s="38">
        <v>5.7371695469006978</v>
      </c>
      <c r="AS411" s="38">
        <v>5.9012421109357849</v>
      </c>
      <c r="AT411" s="38">
        <v>5.917335302546455</v>
      </c>
      <c r="AU411" s="38">
        <v>6.0088945459308603</v>
      </c>
      <c r="AV411" s="38">
        <v>6.1055349735666642</v>
      </c>
      <c r="AW411" s="38">
        <v>6.1649439887130431</v>
      </c>
      <c r="AX411" s="38">
        <v>6.149608137417812</v>
      </c>
      <c r="AY411" s="38">
        <v>6.3948895948036091</v>
      </c>
      <c r="AZ411" s="38">
        <v>6.4494616596704457</v>
      </c>
      <c r="BA411" s="38">
        <v>6.4382954636018228</v>
      </c>
      <c r="BB411" s="38">
        <v>6.7493035961827603</v>
      </c>
      <c r="BC411" s="38">
        <v>6.7858097359757021</v>
      </c>
      <c r="BD411" s="38">
        <v>6.7625020948076804</v>
      </c>
      <c r="BE411" s="38">
        <v>7.0874656874291935</v>
      </c>
      <c r="BF411" s="38">
        <v>7.0939337667907694</v>
      </c>
      <c r="BG411" s="38">
        <v>7.2684684498888714</v>
      </c>
      <c r="BH411" s="38">
        <v>7.7706573305516429</v>
      </c>
      <c r="BI411" s="38">
        <v>7.6394762627172277</v>
      </c>
      <c r="BJ411" s="38">
        <v>7.5740509951541437</v>
      </c>
      <c r="BK411" s="38">
        <v>7.1801662679218898</v>
      </c>
      <c r="BL411" s="38">
        <v>7.0302198394773541</v>
      </c>
      <c r="BM411" s="38">
        <v>7.034482452287925</v>
      </c>
      <c r="BN411" s="38">
        <v>6.8650651436466452</v>
      </c>
      <c r="BO411" s="38">
        <v>6.7031472749832677</v>
      </c>
      <c r="BP411" s="38">
        <v>6.7295174693531781</v>
      </c>
      <c r="BQ411" s="38">
        <v>6.9331214462573936</v>
      </c>
      <c r="BR411" s="38">
        <v>7.1020753051076104</v>
      </c>
      <c r="BS411" s="38">
        <v>7.0718758939310868</v>
      </c>
      <c r="BT411" s="38">
        <v>7.021120574866961</v>
      </c>
      <c r="BU411" s="38">
        <v>7.071818061814696</v>
      </c>
      <c r="BV411" s="38">
        <v>7.1940884249507757</v>
      </c>
      <c r="BW411" s="38">
        <v>7.1226029713307542</v>
      </c>
      <c r="BX411" s="38">
        <v>7.107929062420185</v>
      </c>
      <c r="BY411" s="38">
        <v>7.3923625605926331</v>
      </c>
      <c r="BZ411" s="38">
        <v>7.8413413384890696</v>
      </c>
      <c r="CA411" s="38">
        <v>8.4330940919441861</v>
      </c>
      <c r="CB411" s="38">
        <v>8.7903519389051361</v>
      </c>
      <c r="CC411" s="38">
        <v>9.5856530737346155</v>
      </c>
      <c r="CD411" s="38">
        <v>9.759401170167374</v>
      </c>
      <c r="CE411" s="38">
        <v>9.8927984243644236</v>
      </c>
      <c r="CF411" s="38">
        <v>9.7142751653418085</v>
      </c>
      <c r="CG411" s="38">
        <v>10.622435880972505</v>
      </c>
      <c r="CH411" s="38">
        <v>11.116105659926191</v>
      </c>
      <c r="CI411" s="38">
        <v>11.938124767644597</v>
      </c>
      <c r="CJ411" s="38">
        <v>12.500502415089423</v>
      </c>
      <c r="CK411" s="38">
        <v>12.93601216188145</v>
      </c>
      <c r="CL411" s="38">
        <v>12.303327681278159</v>
      </c>
      <c r="CM411" s="38">
        <v>13.154154519508623</v>
      </c>
      <c r="CN411" s="38">
        <v>14.554696543733256</v>
      </c>
      <c r="CO411" s="38">
        <v>14.020231641018993</v>
      </c>
      <c r="CP411" s="38">
        <v>13.62923637707968</v>
      </c>
      <c r="CQ411" s="38">
        <v>15.367985913219927</v>
      </c>
      <c r="CR411" s="38">
        <v>15.385031453765034</v>
      </c>
      <c r="CS411" s="38">
        <v>15.293292820479431</v>
      </c>
      <c r="CT411" s="38">
        <v>15.197242029462966</v>
      </c>
    </row>
    <row r="412" spans="1:98" ht="14.5" x14ac:dyDescent="0.65">
      <c r="A412" s="77"/>
      <c r="B412" s="76" t="s">
        <v>10</v>
      </c>
      <c r="C412" s="37" t="s">
        <v>3</v>
      </c>
      <c r="D412" s="38">
        <v>2.0158455000000002</v>
      </c>
      <c r="E412" s="38">
        <v>1.9685134</v>
      </c>
      <c r="F412" s="38">
        <v>1.8827910999999999</v>
      </c>
      <c r="G412" s="38">
        <v>1.8495081</v>
      </c>
      <c r="H412" s="38">
        <v>1.8062137</v>
      </c>
      <c r="I412" s="38">
        <v>1.7476605999999999</v>
      </c>
      <c r="J412" s="38">
        <v>1.7780518000000001</v>
      </c>
      <c r="K412" s="38">
        <v>1.7704386999999999</v>
      </c>
      <c r="L412" s="38">
        <v>1.7528106000000001</v>
      </c>
      <c r="M412" s="38">
        <v>1.7764295000000001</v>
      </c>
      <c r="N412" s="38">
        <v>1.7992706999999999</v>
      </c>
      <c r="O412" s="38">
        <v>1.8064351999999999</v>
      </c>
      <c r="P412" s="38">
        <v>1.8406364</v>
      </c>
      <c r="Q412" s="38">
        <v>1.8590815999999999</v>
      </c>
      <c r="R412" s="38">
        <v>1.8838520000000001</v>
      </c>
      <c r="S412" s="38">
        <v>1.8550127000000001</v>
      </c>
      <c r="T412" s="38">
        <v>1.8492447999999999</v>
      </c>
      <c r="U412" s="38">
        <v>1.8714208000000001</v>
      </c>
      <c r="V412" s="38">
        <v>1.8949663999999999</v>
      </c>
      <c r="W412" s="38">
        <v>1.8138794</v>
      </c>
      <c r="X412" s="38">
        <v>1.8729361</v>
      </c>
      <c r="Y412" s="38">
        <v>1.8742624000000001</v>
      </c>
      <c r="Z412" s="38">
        <v>1.8967411999999999</v>
      </c>
      <c r="AA412" s="38">
        <v>1.9477812000000001</v>
      </c>
      <c r="AB412" s="38">
        <v>1.9160200000000001</v>
      </c>
      <c r="AC412" s="38">
        <v>1.9343547000000001</v>
      </c>
      <c r="AD412" s="38">
        <v>1.9638986</v>
      </c>
      <c r="AE412" s="38">
        <v>1.9680715</v>
      </c>
      <c r="AF412" s="38">
        <v>1.9665828000000001</v>
      </c>
      <c r="AG412" s="38">
        <v>1.9925314000000001</v>
      </c>
      <c r="AH412" s="38">
        <v>2.0424109000000001</v>
      </c>
      <c r="AI412" s="38">
        <v>2.0199851</v>
      </c>
      <c r="AJ412" s="38">
        <v>2.0434834999999998</v>
      </c>
      <c r="AK412" s="38">
        <v>1.9266706</v>
      </c>
      <c r="AL412" s="38">
        <v>2.0590465</v>
      </c>
      <c r="AM412" s="38">
        <v>2.0304579</v>
      </c>
      <c r="AN412" s="38">
        <v>2.0597935000000001</v>
      </c>
      <c r="AO412" s="38">
        <v>2.0413663</v>
      </c>
      <c r="AP412" s="38">
        <v>2.0529799999999998</v>
      </c>
      <c r="AQ412" s="38">
        <v>2.1539215</v>
      </c>
      <c r="AR412" s="38">
        <v>2.2801651000000001</v>
      </c>
      <c r="AS412" s="38">
        <v>2.3514518</v>
      </c>
      <c r="AT412" s="38">
        <v>2.3506832000000002</v>
      </c>
      <c r="AU412" s="38">
        <v>2.3906995000000002</v>
      </c>
      <c r="AV412" s="38">
        <v>2.4336232999999998</v>
      </c>
      <c r="AW412" s="38">
        <v>2.4612435000000001</v>
      </c>
      <c r="AX412" s="38">
        <v>2.4583591999999999</v>
      </c>
      <c r="AY412" s="38">
        <v>2.5469854000000001</v>
      </c>
      <c r="AZ412" s="38">
        <v>2.5814311000000001</v>
      </c>
      <c r="BA412" s="38">
        <v>2.5710160000000002</v>
      </c>
      <c r="BB412" s="38">
        <v>2.7015346</v>
      </c>
      <c r="BC412" s="38">
        <v>2.7042052999999999</v>
      </c>
      <c r="BD412" s="38">
        <v>2.7015836000000002</v>
      </c>
      <c r="BE412" s="38">
        <v>2.8295013999999998</v>
      </c>
      <c r="BF412" s="38">
        <v>2.8428057999999998</v>
      </c>
      <c r="BG412" s="38">
        <v>2.9030345</v>
      </c>
      <c r="BH412" s="38">
        <v>3.1015763999999999</v>
      </c>
      <c r="BI412" s="38">
        <v>3.0536458999999998</v>
      </c>
      <c r="BJ412" s="38">
        <v>3.0227691999999999</v>
      </c>
      <c r="BK412" s="38">
        <v>2.8668779</v>
      </c>
      <c r="BL412" s="38">
        <v>2.8136043000000002</v>
      </c>
      <c r="BM412" s="38">
        <v>2.8059623</v>
      </c>
      <c r="BN412" s="38">
        <v>2.7462300000000002</v>
      </c>
      <c r="BO412" s="38">
        <v>2.6694306000000001</v>
      </c>
      <c r="BP412" s="38">
        <v>2.6776087</v>
      </c>
      <c r="BQ412" s="38">
        <v>2.7592742000000001</v>
      </c>
      <c r="BR412" s="38">
        <v>2.8338203000000002</v>
      </c>
      <c r="BS412" s="38">
        <v>2.8068035</v>
      </c>
      <c r="BT412" s="38">
        <v>2.7889705999999999</v>
      </c>
      <c r="BU412" s="38">
        <v>2.8121314000000002</v>
      </c>
      <c r="BV412" s="38">
        <v>2.8594048999999999</v>
      </c>
      <c r="BW412" s="38">
        <v>2.8358737999999999</v>
      </c>
      <c r="BX412" s="38">
        <v>2.8290183</v>
      </c>
      <c r="BY412" s="38">
        <v>2.9391493999999998</v>
      </c>
      <c r="BZ412" s="38">
        <v>3.1169652000000001</v>
      </c>
      <c r="CA412" s="38">
        <v>3.3613423999999998</v>
      </c>
      <c r="CB412" s="38">
        <v>3.5000157999999999</v>
      </c>
      <c r="CC412" s="38">
        <v>3.8252206000000002</v>
      </c>
      <c r="CD412" s="38">
        <v>3.8861428</v>
      </c>
      <c r="CE412" s="38">
        <v>3.9286897000000001</v>
      </c>
      <c r="CF412" s="38">
        <v>3.8883391</v>
      </c>
      <c r="CG412" s="38">
        <v>4.2143410000000001</v>
      </c>
      <c r="CH412" s="38">
        <v>4.4268150999999998</v>
      </c>
      <c r="CI412" s="38">
        <v>4.7459134000000001</v>
      </c>
      <c r="CJ412" s="38">
        <v>4.9657985</v>
      </c>
      <c r="CK412" s="38">
        <v>5.1494537999999999</v>
      </c>
      <c r="CL412" s="38">
        <v>4.8930446999999999</v>
      </c>
      <c r="CM412" s="38">
        <v>5.2122864</v>
      </c>
      <c r="CN412" s="38">
        <v>5.7684721000000003</v>
      </c>
      <c r="CO412" s="38">
        <v>5.5542432000000002</v>
      </c>
      <c r="CP412" s="38">
        <v>5.4274174999999998</v>
      </c>
      <c r="CQ412" s="38">
        <v>6.0993073000000004</v>
      </c>
      <c r="CR412" s="38">
        <v>6.0973334000000001</v>
      </c>
      <c r="CS412" s="38">
        <v>6.0493949000000002</v>
      </c>
      <c r="CT412" s="38">
        <v>6.0143297999999996</v>
      </c>
    </row>
    <row r="413" spans="1:98" ht="14.5" x14ac:dyDescent="0.65">
      <c r="A413" s="77"/>
      <c r="B413" s="77"/>
      <c r="C413" s="37" t="s">
        <v>4</v>
      </c>
      <c r="D413" s="38">
        <f>D414-D412</f>
        <v>4.0044011218043352E-8</v>
      </c>
      <c r="E413" s="38">
        <f t="shared" ref="E413" si="5748">E414-E412</f>
        <v>0.38711056989265513</v>
      </c>
      <c r="F413" s="38">
        <f t="shared" ref="F413" si="5749">F414-F412</f>
        <v>0.39322662167880118</v>
      </c>
      <c r="G413" s="38">
        <f t="shared" ref="G413" si="5750">G414-G412</f>
        <v>0.37219810166765033</v>
      </c>
      <c r="H413" s="38">
        <f t="shared" ref="H413" si="5751">H414-H412</f>
        <v>0.37211111763178573</v>
      </c>
      <c r="I413" s="38">
        <f t="shared" ref="I413" si="5752">I414-I412</f>
        <v>0.35574074797935729</v>
      </c>
      <c r="J413" s="38">
        <f t="shared" ref="J413" si="5753">J414-J412</f>
        <v>0.34872196300795721</v>
      </c>
      <c r="K413" s="38">
        <f t="shared" ref="K413" si="5754">K414-K412</f>
        <v>0.35767112952351243</v>
      </c>
      <c r="L413" s="38">
        <f t="shared" ref="L413" si="5755">L414-L412</f>
        <v>0.36426160851399958</v>
      </c>
      <c r="M413" s="38">
        <f t="shared" ref="M413" si="5756">M414-M412</f>
        <v>0.36749270508738863</v>
      </c>
      <c r="N413" s="38">
        <f t="shared" ref="N413" si="5757">N414-N412</f>
        <v>0.38261800177408101</v>
      </c>
      <c r="O413" s="38">
        <f t="shared" ref="O413" si="5758">O414-O412</f>
        <v>0.38837806080679349</v>
      </c>
      <c r="P413" s="38">
        <f t="shared" ref="P413" si="5759">P414-P412</f>
        <v>0.39548680976123074</v>
      </c>
      <c r="Q413" s="38">
        <f t="shared" ref="Q413" si="5760">Q414-Q412</f>
        <v>0.4090580013870293</v>
      </c>
      <c r="R413" s="38">
        <f t="shared" ref="R413" si="5761">R414-R412</f>
        <v>0.41737857110881915</v>
      </c>
      <c r="S413" s="38">
        <f t="shared" ref="S413" si="5762">S414-S412</f>
        <v>0.42605014150555753</v>
      </c>
      <c r="T413" s="38">
        <f t="shared" ref="T413" si="5763">T414-T412</f>
        <v>0.41757276597918991</v>
      </c>
      <c r="U413" s="38">
        <f t="shared" ref="U413" si="5764">U414-U412</f>
        <v>0.42053597689509559</v>
      </c>
      <c r="V413" s="38">
        <f t="shared" ref="V413" si="5765">V414-V412</f>
        <v>0.42865209032235807</v>
      </c>
      <c r="W413" s="38">
        <f t="shared" ref="W413" si="5766">W414-W412</f>
        <v>0.43238486047467029</v>
      </c>
      <c r="X413" s="38">
        <f t="shared" ref="X413" si="5767">X414-X412</f>
        <v>0.39959864329853945</v>
      </c>
      <c r="Y413" s="38">
        <f t="shared" ref="Y413" si="5768">Y414-Y412</f>
        <v>0.41114824718538001</v>
      </c>
      <c r="Z413" s="38">
        <f t="shared" ref="Z413" si="5769">Z414-Z412</f>
        <v>0.41332396667976057</v>
      </c>
      <c r="AA413" s="38">
        <f t="shared" ref="AA413" si="5770">AA414-AA412</f>
        <v>0.42029928877719946</v>
      </c>
      <c r="AB413" s="38">
        <f t="shared" ref="AB413" si="5771">AB414-AB412</f>
        <v>0.43364855158686622</v>
      </c>
      <c r="AC413" s="38">
        <f t="shared" ref="AC413" si="5772">AC414-AC412</f>
        <v>0.4275829943508187</v>
      </c>
      <c r="AD413" s="38">
        <f t="shared" ref="AD413" si="5773">AD414-AD412</f>
        <v>0.43636246014408342</v>
      </c>
      <c r="AE413" s="38">
        <f t="shared" ref="AE413" si="5774">AE414-AE412</f>
        <v>0.4452009904330001</v>
      </c>
      <c r="AF413" s="38">
        <f t="shared" ref="AF413" si="5775">AF414-AF412</f>
        <v>0.44729564336876515</v>
      </c>
      <c r="AG413" s="38">
        <f t="shared" ref="AG413" si="5776">AG414-AG412</f>
        <v>0.45053525467292155</v>
      </c>
      <c r="AH413" s="38">
        <f t="shared" ref="AH413" si="5777">AH414-AH412</f>
        <v>0.45668252579123569</v>
      </c>
      <c r="AI413" s="38">
        <f t="shared" ref="AI413" si="5778">AI414-AI412</f>
        <v>0.46934378002880806</v>
      </c>
      <c r="AJ413" s="38">
        <f t="shared" ref="AJ413" si="5779">AJ414-AJ412</f>
        <v>0.46833240906686324</v>
      </c>
      <c r="AK413" s="38">
        <f t="shared" ref="AK413" si="5780">AK414-AK412</f>
        <v>0.47149328231832133</v>
      </c>
      <c r="AL413" s="38">
        <f t="shared" ref="AL413" si="5781">AL414-AL412</f>
        <v>0.44826589127148786</v>
      </c>
      <c r="AM413" s="38">
        <f t="shared" ref="AM413" si="5782">AM414-AM412</f>
        <v>0.47628137757419742</v>
      </c>
      <c r="AN413" s="38">
        <f t="shared" ref="AN413" si="5783">AN414-AN412</f>
        <v>0.47112874194293974</v>
      </c>
      <c r="AO413" s="38">
        <f t="shared" ref="AO413" si="5784">AO414-AO412</f>
        <v>0.47730052843055359</v>
      </c>
      <c r="AP413" s="38">
        <f t="shared" ref="AP413" si="5785">AP414-AP412</f>
        <v>0.47465479339906302</v>
      </c>
      <c r="AQ413" s="38">
        <f t="shared" ref="AQ413" si="5786">AQ414-AQ412</f>
        <v>0.47560422679887449</v>
      </c>
      <c r="AR413" s="38">
        <f t="shared" ref="AR413" si="5787">AR414-AR412</f>
        <v>0.49894093331320066</v>
      </c>
      <c r="AS413" s="38">
        <f t="shared" ref="AS413" si="5788">AS414-AS412</f>
        <v>0.52898691190569247</v>
      </c>
      <c r="AT413" s="38">
        <f t="shared" ref="AT413" si="5789">AT414-AT412</f>
        <v>0.54565352372115461</v>
      </c>
      <c r="AU413" s="38">
        <f t="shared" ref="AU413" si="5790">AU414-AU412</f>
        <v>0.54700255136878084</v>
      </c>
      <c r="AV413" s="38">
        <f t="shared" ref="AV413" si="5791">AV414-AV412</f>
        <v>0.55517414132691378</v>
      </c>
      <c r="AW413" s="38">
        <f t="shared" ref="AW413" si="5792">AW414-AW412</f>
        <v>0.56269799181788693</v>
      </c>
      <c r="AX413" s="38">
        <f t="shared" ref="AX413" si="5793">AX414-AX412</f>
        <v>0.57176644006611177</v>
      </c>
      <c r="AY413" s="38">
        <f t="shared" ref="AY413" si="5794">AY414-AY412</f>
        <v>0.5683757189130314</v>
      </c>
      <c r="AZ413" s="38">
        <f t="shared" ref="AZ413" si="5795">AZ414-AZ412</f>
        <v>0.58888198682970083</v>
      </c>
      <c r="BA413" s="38">
        <f t="shared" ref="BA413" si="5796">BA414-BA412</f>
        <v>0.59798208351596216</v>
      </c>
      <c r="BB413" s="38">
        <f t="shared" ref="BB413" si="5797">BB414-BB412</f>
        <v>0.59543104950722237</v>
      </c>
      <c r="BC413" s="38">
        <f t="shared" ref="BC413" si="5798">BC414-BC412</f>
        <v>0.6240238016590034</v>
      </c>
      <c r="BD413" s="38">
        <f t="shared" ref="BD413" si="5799">BD414-BD412</f>
        <v>0.62741997521516701</v>
      </c>
      <c r="BE413" s="38">
        <f t="shared" ref="BE413" si="5800">BE414-BE412</f>
        <v>0.62263277519453597</v>
      </c>
      <c r="BF413" s="38">
        <f t="shared" ref="BF413" si="5801">BF414-BF412</f>
        <v>0.65357303529980504</v>
      </c>
      <c r="BG413" s="38">
        <f t="shared" ref="BG413" si="5802">BG414-BG412</f>
        <v>0.65384344222420632</v>
      </c>
      <c r="BH413" s="38">
        <f t="shared" ref="BH413" si="5803">BH414-BH412</f>
        <v>0.67108732608647959</v>
      </c>
      <c r="BI413" s="38">
        <f t="shared" ref="BI413" si="5804">BI414-BI412</f>
        <v>0.71373866246849316</v>
      </c>
      <c r="BJ413" s="38">
        <f t="shared" ref="BJ413" si="5805">BJ414-BJ412</f>
        <v>0.70369535263502314</v>
      </c>
      <c r="BK413" s="38">
        <f t="shared" ref="BK413" si="5806">BK414-BK412</f>
        <v>0.69633484756324915</v>
      </c>
      <c r="BL413" s="38">
        <f t="shared" ref="BL413" si="5807">BL414-BL412</f>
        <v>0.66133825725086082</v>
      </c>
      <c r="BM413" s="38">
        <f t="shared" ref="BM413" si="5808">BM414-BM412</f>
        <v>0.65245304871583976</v>
      </c>
      <c r="BN413" s="38">
        <f t="shared" ref="BN413" si="5809">BN414-BN412</f>
        <v>0.64849053926923794</v>
      </c>
      <c r="BO413" s="38">
        <f t="shared" ref="BO413" si="5810">BO414-BO412</f>
        <v>0.63357271479136434</v>
      </c>
      <c r="BP413" s="38">
        <f t="shared" ref="BP413" si="5811">BP414-BP412</f>
        <v>0.61874091845668966</v>
      </c>
      <c r="BQ413" s="38">
        <f t="shared" ref="BQ413" si="5812">BQ414-BQ412</f>
        <v>0.61785777206140224</v>
      </c>
      <c r="BR413" s="38">
        <f t="shared" ref="BR413" si="5813">BR414-BR412</f>
        <v>0.63901750170826599</v>
      </c>
      <c r="BS413" s="38">
        <f t="shared" ref="BS413" si="5814">BS414-BS412</f>
        <v>0.65133850085238132</v>
      </c>
      <c r="BT413" s="38">
        <f t="shared" ref="BT413" si="5815">BT414-BT412</f>
        <v>0.64869925239251458</v>
      </c>
      <c r="BU413" s="38">
        <f t="shared" ref="BU413" si="5816">BU414-BU412</f>
        <v>0.64336347667332872</v>
      </c>
      <c r="BV413" s="38">
        <f t="shared" ref="BV413" si="5817">BV414-BV412</f>
        <v>0.64779426307332377</v>
      </c>
      <c r="BW413" s="38">
        <f t="shared" ref="BW413" si="5818">BW414-BW412</f>
        <v>0.65755054173735061</v>
      </c>
      <c r="BX413" s="38">
        <f t="shared" ref="BX413" si="5819">BX414-BX412</f>
        <v>0.65366970004827385</v>
      </c>
      <c r="BY413" s="38">
        <f t="shared" ref="BY413" si="5820">BY414-BY412</f>
        <v>0.6531263307737678</v>
      </c>
      <c r="BZ413" s="38">
        <f t="shared" ref="BZ413" si="5821">BZ414-BZ412</f>
        <v>0.6761415341791519</v>
      </c>
      <c r="CA413" s="38">
        <f t="shared" ref="CA413" si="5822">CA414-CA412</f>
        <v>0.71790384231900184</v>
      </c>
      <c r="CB413" s="38">
        <f t="shared" ref="CB413" si="5823">CB414-CB412</f>
        <v>0.7724527532390173</v>
      </c>
      <c r="CC413" s="38">
        <f t="shared" ref="CC413" si="5824">CC414-CC412</f>
        <v>0.80160276757483251</v>
      </c>
      <c r="CD413" s="38">
        <f t="shared" ref="CD413" si="5825">CD414-CD412</f>
        <v>0.8744056673489391</v>
      </c>
      <c r="CE413" s="38">
        <f t="shared" ref="CE413" si="5826">CE414-CE412</f>
        <v>0.89183183089043316</v>
      </c>
      <c r="CF413" s="38">
        <f t="shared" ref="CF413" si="5827">CF414-CF412</f>
        <v>0.90333210996180258</v>
      </c>
      <c r="CG413" s="38">
        <f t="shared" ref="CG413" si="5828">CG414-CG412</f>
        <v>0.88622835196987904</v>
      </c>
      <c r="CH413" s="38">
        <f t="shared" ref="CH413" si="5829">CH414-CH412</f>
        <v>0.96688599665361163</v>
      </c>
      <c r="CI413" s="38">
        <f t="shared" ref="CI413" si="5830">CI414-CI412</f>
        <v>1.0111047913238238</v>
      </c>
      <c r="CJ413" s="38">
        <f t="shared" ref="CJ413" si="5831">CJ414-CJ412</f>
        <v>1.0872475194856781</v>
      </c>
      <c r="CK413" s="38">
        <f t="shared" ref="CK413" si="5832">CK414-CK412</f>
        <v>1.1383012343855778</v>
      </c>
      <c r="CL413" s="38">
        <f t="shared" ref="CL413" si="5833">CL414-CL412</f>
        <v>1.1796537869828132</v>
      </c>
      <c r="CM413" s="38">
        <f t="shared" ref="CM413" si="5834">CM414-CM412</f>
        <v>1.1219753403744113</v>
      </c>
      <c r="CN413" s="38">
        <f t="shared" ref="CN413" si="5835">CN414-CN412</f>
        <v>1.1902796155655135</v>
      </c>
      <c r="CO413" s="38">
        <f t="shared" ref="CO413" si="5836">CO414-CO412</f>
        <v>1.316693755890709</v>
      </c>
      <c r="CP413" s="38">
        <f t="shared" ref="CP413" si="5837">CP414-CP412</f>
        <v>1.2698072343204201</v>
      </c>
      <c r="CQ413" s="38">
        <f t="shared" ref="CQ413" si="5838">CQ414-CQ412</f>
        <v>1.2376299700792783</v>
      </c>
      <c r="CR413" s="38">
        <f t="shared" ref="CR413" si="5839">CR414-CR412</f>
        <v>1.3911480721258354</v>
      </c>
      <c r="CS413" s="38">
        <f t="shared" ref="CS413" si="5840">CS414-CS412</f>
        <v>1.3881412235665236</v>
      </c>
      <c r="CT413" s="38">
        <f t="shared" ref="CT413" si="5841">CT414-CT412</f>
        <v>1.3838123996416893</v>
      </c>
    </row>
    <row r="414" spans="1:98" ht="14.5" x14ac:dyDescent="0.65">
      <c r="A414" s="77"/>
      <c r="B414" s="78"/>
      <c r="C414" s="37" t="s">
        <v>6</v>
      </c>
      <c r="D414" s="38">
        <v>2.0158455400440114</v>
      </c>
      <c r="E414" s="38">
        <v>2.3556239698926551</v>
      </c>
      <c r="F414" s="38">
        <v>2.2760177216788011</v>
      </c>
      <c r="G414" s="38">
        <v>2.2217062016676503</v>
      </c>
      <c r="H414" s="38">
        <v>2.1783248176317858</v>
      </c>
      <c r="I414" s="38">
        <v>2.1034013479793572</v>
      </c>
      <c r="J414" s="38">
        <v>2.1267737630079573</v>
      </c>
      <c r="K414" s="38">
        <v>2.1281098295235124</v>
      </c>
      <c r="L414" s="38">
        <v>2.1170722085139997</v>
      </c>
      <c r="M414" s="38">
        <v>2.1439222050873887</v>
      </c>
      <c r="N414" s="38">
        <v>2.1818887017740809</v>
      </c>
      <c r="O414" s="38">
        <v>2.1948132608067934</v>
      </c>
      <c r="P414" s="38">
        <v>2.2361232097612307</v>
      </c>
      <c r="Q414" s="38">
        <v>2.2681396013870292</v>
      </c>
      <c r="R414" s="38">
        <v>2.3012305711088192</v>
      </c>
      <c r="S414" s="38">
        <v>2.2810628415055576</v>
      </c>
      <c r="T414" s="38">
        <v>2.2668175659791898</v>
      </c>
      <c r="U414" s="38">
        <v>2.2919567768950957</v>
      </c>
      <c r="V414" s="38">
        <v>2.323618490322358</v>
      </c>
      <c r="W414" s="38">
        <v>2.2462642604746703</v>
      </c>
      <c r="X414" s="38">
        <v>2.2725347432985394</v>
      </c>
      <c r="Y414" s="38">
        <v>2.2854106471853801</v>
      </c>
      <c r="Z414" s="38">
        <v>2.3100651666797605</v>
      </c>
      <c r="AA414" s="38">
        <v>2.3680804887771996</v>
      </c>
      <c r="AB414" s="38">
        <v>2.3496685515868663</v>
      </c>
      <c r="AC414" s="38">
        <v>2.3619376943508188</v>
      </c>
      <c r="AD414" s="38">
        <v>2.4002610601440835</v>
      </c>
      <c r="AE414" s="38">
        <v>2.4132724904330001</v>
      </c>
      <c r="AF414" s="38">
        <v>2.4138784433687652</v>
      </c>
      <c r="AG414" s="38">
        <v>2.4430666546729216</v>
      </c>
      <c r="AH414" s="38">
        <v>2.4990934257912358</v>
      </c>
      <c r="AI414" s="38">
        <v>2.489328880028808</v>
      </c>
      <c r="AJ414" s="38">
        <v>2.511815909066863</v>
      </c>
      <c r="AK414" s="38">
        <v>2.3981638823183213</v>
      </c>
      <c r="AL414" s="38">
        <v>2.5073123912714879</v>
      </c>
      <c r="AM414" s="38">
        <v>2.5067392775741975</v>
      </c>
      <c r="AN414" s="38">
        <v>2.5309222419429398</v>
      </c>
      <c r="AO414" s="38">
        <v>2.5186668284305536</v>
      </c>
      <c r="AP414" s="38">
        <v>2.5276347933990628</v>
      </c>
      <c r="AQ414" s="38">
        <v>2.6295257267988745</v>
      </c>
      <c r="AR414" s="38">
        <v>2.7791060333132007</v>
      </c>
      <c r="AS414" s="38">
        <v>2.8804387119056925</v>
      </c>
      <c r="AT414" s="38">
        <v>2.8963367237211548</v>
      </c>
      <c r="AU414" s="38">
        <v>2.937702051368781</v>
      </c>
      <c r="AV414" s="38">
        <v>2.9887974413269136</v>
      </c>
      <c r="AW414" s="38">
        <v>3.0239414918178871</v>
      </c>
      <c r="AX414" s="38">
        <v>3.0301256400661116</v>
      </c>
      <c r="AY414" s="38">
        <v>3.1153611189130315</v>
      </c>
      <c r="AZ414" s="38">
        <v>3.1703130868297009</v>
      </c>
      <c r="BA414" s="38">
        <v>3.1689980835159623</v>
      </c>
      <c r="BB414" s="38">
        <v>3.2969656495072224</v>
      </c>
      <c r="BC414" s="38">
        <v>3.3282291016590033</v>
      </c>
      <c r="BD414" s="38">
        <v>3.3290035752151672</v>
      </c>
      <c r="BE414" s="38">
        <v>3.4521341751945358</v>
      </c>
      <c r="BF414" s="38">
        <v>3.4963788352998049</v>
      </c>
      <c r="BG414" s="38">
        <v>3.5568779422242063</v>
      </c>
      <c r="BH414" s="38">
        <v>3.7726637260864795</v>
      </c>
      <c r="BI414" s="38">
        <v>3.767384562468493</v>
      </c>
      <c r="BJ414" s="38">
        <v>3.7264645526350231</v>
      </c>
      <c r="BK414" s="38">
        <v>3.5632127475632491</v>
      </c>
      <c r="BL414" s="38">
        <v>3.474942557250861</v>
      </c>
      <c r="BM414" s="38">
        <v>3.4584153487158398</v>
      </c>
      <c r="BN414" s="38">
        <v>3.3947205392692381</v>
      </c>
      <c r="BO414" s="38">
        <v>3.3030033147913644</v>
      </c>
      <c r="BP414" s="38">
        <v>3.2963496184566896</v>
      </c>
      <c r="BQ414" s="38">
        <v>3.3771319720614024</v>
      </c>
      <c r="BR414" s="38">
        <v>3.4728378017082662</v>
      </c>
      <c r="BS414" s="38">
        <v>3.4581420008523813</v>
      </c>
      <c r="BT414" s="38">
        <v>3.4376698523925144</v>
      </c>
      <c r="BU414" s="38">
        <v>3.4554948766733289</v>
      </c>
      <c r="BV414" s="38">
        <v>3.5071991630733237</v>
      </c>
      <c r="BW414" s="38">
        <v>3.4934243417373505</v>
      </c>
      <c r="BX414" s="38">
        <v>3.4826880000482738</v>
      </c>
      <c r="BY414" s="38">
        <v>3.5922757307737676</v>
      </c>
      <c r="BZ414" s="38">
        <v>3.793106734179152</v>
      </c>
      <c r="CA414" s="38">
        <v>4.0792462423190017</v>
      </c>
      <c r="CB414" s="38">
        <v>4.2724685532390172</v>
      </c>
      <c r="CC414" s="38">
        <v>4.6268233675748327</v>
      </c>
      <c r="CD414" s="38">
        <v>4.7605484673489391</v>
      </c>
      <c r="CE414" s="38">
        <v>4.8205215308904332</v>
      </c>
      <c r="CF414" s="38">
        <v>4.7916712099618026</v>
      </c>
      <c r="CG414" s="38">
        <v>5.1005693519698792</v>
      </c>
      <c r="CH414" s="38">
        <v>5.3937010966536114</v>
      </c>
      <c r="CI414" s="38">
        <v>5.7570181913238239</v>
      </c>
      <c r="CJ414" s="38">
        <v>6.0530460194856781</v>
      </c>
      <c r="CK414" s="38">
        <v>6.2877550343855777</v>
      </c>
      <c r="CL414" s="38">
        <v>6.0726984869828131</v>
      </c>
      <c r="CM414" s="38">
        <v>6.3342617403744113</v>
      </c>
      <c r="CN414" s="38">
        <v>6.9587517155655139</v>
      </c>
      <c r="CO414" s="38">
        <v>6.8709369558907092</v>
      </c>
      <c r="CP414" s="38">
        <v>6.6972247343204199</v>
      </c>
      <c r="CQ414" s="38">
        <v>7.3369372700792788</v>
      </c>
      <c r="CR414" s="38">
        <v>7.4884814721258355</v>
      </c>
      <c r="CS414" s="38">
        <v>7.4375361235665238</v>
      </c>
      <c r="CT414" s="38">
        <v>7.398142199641689</v>
      </c>
    </row>
    <row r="415" spans="1:98" ht="14.5" x14ac:dyDescent="0.65">
      <c r="A415" s="77"/>
      <c r="B415" s="76" t="s">
        <v>11</v>
      </c>
      <c r="C415" s="37" t="s">
        <v>3</v>
      </c>
      <c r="D415" s="38">
        <v>0.6373211538952821</v>
      </c>
      <c r="E415" s="38">
        <v>0.6277174833202851</v>
      </c>
      <c r="F415" s="38">
        <v>0.59670986191225395</v>
      </c>
      <c r="G415" s="38">
        <v>0.59835215140865827</v>
      </c>
      <c r="H415" s="38">
        <v>0.5872000204737271</v>
      </c>
      <c r="I415" s="38">
        <v>0.5888353386835663</v>
      </c>
      <c r="J415" s="38">
        <v>0.6007981809998022</v>
      </c>
      <c r="K415" s="38">
        <v>0.61140741403222032</v>
      </c>
      <c r="L415" s="38">
        <v>0.60423830080460805</v>
      </c>
      <c r="M415" s="38">
        <v>0.61942799493620249</v>
      </c>
      <c r="N415" s="38">
        <v>0.62989874524982004</v>
      </c>
      <c r="O415" s="38">
        <v>0.63542838237375698</v>
      </c>
      <c r="P415" s="38">
        <v>0.64786289034434341</v>
      </c>
      <c r="Q415" s="38">
        <v>0.66494956745676603</v>
      </c>
      <c r="R415" s="38">
        <v>0.6521587256274507</v>
      </c>
      <c r="S415" s="38">
        <v>0.62720820152495715</v>
      </c>
      <c r="T415" s="38">
        <v>0.62244234390694264</v>
      </c>
      <c r="U415" s="38">
        <v>0.63553013656380408</v>
      </c>
      <c r="V415" s="38">
        <v>0.64985162333643887</v>
      </c>
      <c r="W415" s="38">
        <v>0.6268212569095063</v>
      </c>
      <c r="X415" s="38">
        <v>0.65258040036320286</v>
      </c>
      <c r="Y415" s="38">
        <v>0.66697993253262922</v>
      </c>
      <c r="Z415" s="38">
        <v>0.67357543569677603</v>
      </c>
      <c r="AA415" s="38">
        <v>0.71477051769013344</v>
      </c>
      <c r="AB415" s="38">
        <v>0.69465604232245437</v>
      </c>
      <c r="AC415" s="38">
        <v>0.71879004090596887</v>
      </c>
      <c r="AD415" s="38">
        <v>0.73152282145188585</v>
      </c>
      <c r="AE415" s="38">
        <v>0.733855968101776</v>
      </c>
      <c r="AF415" s="38">
        <v>0.72349198120210467</v>
      </c>
      <c r="AG415" s="38">
        <v>0.74333797393691547</v>
      </c>
      <c r="AH415" s="38">
        <v>0.7685121248919814</v>
      </c>
      <c r="AI415" s="38">
        <v>0.77364606783844381</v>
      </c>
      <c r="AJ415" s="38">
        <v>0.77854617871580079</v>
      </c>
      <c r="AK415" s="38">
        <v>0.72088832353803267</v>
      </c>
      <c r="AL415" s="38">
        <v>0.79663442690797615</v>
      </c>
      <c r="AM415" s="38">
        <v>0.77476655875431522</v>
      </c>
      <c r="AN415" s="38">
        <v>0.81132401547664101</v>
      </c>
      <c r="AO415" s="38">
        <v>0.82168508788361372</v>
      </c>
      <c r="AP415" s="38">
        <v>0.83136053679069311</v>
      </c>
      <c r="AQ415" s="38">
        <v>0.8760095075878388</v>
      </c>
      <c r="AR415" s="38">
        <v>0.92552316691094372</v>
      </c>
      <c r="AS415" s="38">
        <v>0.94789854826083364</v>
      </c>
      <c r="AT415" s="38">
        <v>0.9567595241379675</v>
      </c>
      <c r="AU415" s="38">
        <v>0.98345199540643535</v>
      </c>
      <c r="AV415" s="38">
        <v>0.9980705886642347</v>
      </c>
      <c r="AW415" s="38">
        <v>0.98914305344237752</v>
      </c>
      <c r="AX415" s="38">
        <v>1.0016233507882009</v>
      </c>
      <c r="AY415" s="38">
        <v>1.0452012006953602</v>
      </c>
      <c r="AZ415" s="38">
        <v>1.0626445656366486</v>
      </c>
      <c r="BA415" s="38">
        <v>1.0622365141859034</v>
      </c>
      <c r="BB415" s="38">
        <v>1.096731770192003</v>
      </c>
      <c r="BC415" s="38">
        <v>1.0797713906973341</v>
      </c>
      <c r="BD415" s="38">
        <v>1.0486169508423495</v>
      </c>
      <c r="BE415" s="38">
        <v>1.0826193578324683</v>
      </c>
      <c r="BF415" s="38">
        <v>1.1042173909903528</v>
      </c>
      <c r="BG415" s="38">
        <v>1.1129122316923967</v>
      </c>
      <c r="BH415" s="38">
        <v>1.1599233510980527</v>
      </c>
      <c r="BI415" s="38">
        <v>1.1520585550098659</v>
      </c>
      <c r="BJ415" s="38">
        <v>1.1627223347797153</v>
      </c>
      <c r="BK415" s="38">
        <v>1.1369854155413732</v>
      </c>
      <c r="BL415" s="38">
        <v>1.1164454556343026</v>
      </c>
      <c r="BM415" s="38">
        <v>1.1015340083980754</v>
      </c>
      <c r="BN415" s="38">
        <v>1.0737835019975679</v>
      </c>
      <c r="BO415" s="38">
        <v>1.0307595603712112</v>
      </c>
      <c r="BP415" s="38">
        <v>1.0223624661572153</v>
      </c>
      <c r="BQ415" s="38">
        <v>1.0458749965017213</v>
      </c>
      <c r="BR415" s="38">
        <v>1.057860002214045</v>
      </c>
      <c r="BS415" s="38">
        <v>1.0543490521430958</v>
      </c>
      <c r="BT415" s="38">
        <v>1.0361192312960363</v>
      </c>
      <c r="BU415" s="38">
        <v>1.0469707605114282</v>
      </c>
      <c r="BV415" s="38">
        <v>1.0790606270040781</v>
      </c>
      <c r="BW415" s="38">
        <v>1.06344464600583</v>
      </c>
      <c r="BX415" s="38">
        <v>1.0344977008254772</v>
      </c>
      <c r="BY415" s="38">
        <v>1.08512013513186</v>
      </c>
      <c r="BZ415" s="38">
        <v>1.156153019895592</v>
      </c>
      <c r="CA415" s="38">
        <v>1.2346529533198025</v>
      </c>
      <c r="CB415" s="38">
        <v>1.2682781884371537</v>
      </c>
      <c r="CC415" s="38">
        <v>1.4083935482947596</v>
      </c>
      <c r="CD415" s="38">
        <v>1.4059242955613456</v>
      </c>
      <c r="CE415" s="38">
        <v>1.340934899365855</v>
      </c>
      <c r="CF415" s="38">
        <v>1.4362292294032619</v>
      </c>
      <c r="CG415" s="38">
        <v>1.4299985351606681</v>
      </c>
      <c r="CH415" s="38">
        <v>1.5303849881972855</v>
      </c>
      <c r="CI415" s="38">
        <v>1.60743803686535</v>
      </c>
      <c r="CJ415" s="38">
        <v>1.6651321501222387</v>
      </c>
      <c r="CK415" s="38">
        <v>1.6857918041393669</v>
      </c>
      <c r="CL415" s="38">
        <v>1.5973717757371877</v>
      </c>
      <c r="CM415" s="38">
        <v>1.6993950558347457</v>
      </c>
      <c r="CN415" s="38">
        <v>1.8372871370766626</v>
      </c>
      <c r="CO415" s="38">
        <v>1.7649824755463792</v>
      </c>
      <c r="CP415" s="38">
        <v>1.7267155374631775</v>
      </c>
      <c r="CQ415" s="38">
        <v>1.8952577420805679</v>
      </c>
      <c r="CR415" s="38">
        <v>1.8977249742389817</v>
      </c>
      <c r="CS415" s="38">
        <v>1.8586770057188173</v>
      </c>
      <c r="CT415" s="38">
        <v>1.8387077291851972</v>
      </c>
    </row>
    <row r="416" spans="1:98" ht="14.5" x14ac:dyDescent="0.65">
      <c r="A416" s="77"/>
      <c r="B416" s="77"/>
      <c r="C416" s="37" t="s">
        <v>4</v>
      </c>
      <c r="D416" s="38" t="s">
        <v>67</v>
      </c>
      <c r="E416" s="38" t="s">
        <v>67</v>
      </c>
      <c r="F416" s="38" t="s">
        <v>67</v>
      </c>
      <c r="G416" s="38" t="s">
        <v>67</v>
      </c>
      <c r="H416" s="38" t="s">
        <v>67</v>
      </c>
      <c r="I416" s="38" t="s">
        <v>67</v>
      </c>
      <c r="J416" s="38" t="s">
        <v>67</v>
      </c>
      <c r="K416" s="38" t="s">
        <v>67</v>
      </c>
      <c r="L416" s="38" t="s">
        <v>67</v>
      </c>
      <c r="M416" s="38" t="s">
        <v>67</v>
      </c>
      <c r="N416" s="38" t="s">
        <v>67</v>
      </c>
      <c r="O416" s="38" t="s">
        <v>67</v>
      </c>
      <c r="P416" s="38" t="s">
        <v>67</v>
      </c>
      <c r="Q416" s="38" t="s">
        <v>67</v>
      </c>
      <c r="R416" s="38" t="s">
        <v>67</v>
      </c>
      <c r="S416" s="38" t="s">
        <v>67</v>
      </c>
      <c r="T416" s="38" t="s">
        <v>67</v>
      </c>
      <c r="U416" s="38" t="s">
        <v>67</v>
      </c>
      <c r="V416" s="38" t="s">
        <v>67</v>
      </c>
      <c r="W416" s="38" t="s">
        <v>67</v>
      </c>
      <c r="X416" s="38" t="s">
        <v>67</v>
      </c>
      <c r="Y416" s="38" t="s">
        <v>67</v>
      </c>
      <c r="Z416" s="38" t="s">
        <v>67</v>
      </c>
      <c r="AA416" s="38" t="s">
        <v>67</v>
      </c>
      <c r="AB416" s="38" t="s">
        <v>67</v>
      </c>
      <c r="AC416" s="38" t="s">
        <v>67</v>
      </c>
      <c r="AD416" s="38" t="s">
        <v>67</v>
      </c>
      <c r="AE416" s="38" t="s">
        <v>67</v>
      </c>
      <c r="AF416" s="38" t="s">
        <v>67</v>
      </c>
      <c r="AG416" s="38" t="s">
        <v>67</v>
      </c>
      <c r="AH416" s="38" t="s">
        <v>67</v>
      </c>
      <c r="AI416" s="38" t="s">
        <v>67</v>
      </c>
      <c r="AJ416" s="38" t="s">
        <v>67</v>
      </c>
      <c r="AK416" s="38" t="s">
        <v>67</v>
      </c>
      <c r="AL416" s="38" t="s">
        <v>67</v>
      </c>
      <c r="AM416" s="38" t="s">
        <v>67</v>
      </c>
      <c r="AN416" s="38" t="s">
        <v>67</v>
      </c>
      <c r="AO416" s="38" t="s">
        <v>67</v>
      </c>
      <c r="AP416" s="38" t="s">
        <v>67</v>
      </c>
      <c r="AQ416" s="38" t="s">
        <v>67</v>
      </c>
      <c r="AR416" s="38" t="s">
        <v>67</v>
      </c>
      <c r="AS416" s="38" t="s">
        <v>67</v>
      </c>
      <c r="AT416" s="38" t="s">
        <v>67</v>
      </c>
      <c r="AU416" s="38" t="s">
        <v>67</v>
      </c>
      <c r="AV416" s="38" t="s">
        <v>67</v>
      </c>
      <c r="AW416" s="38" t="s">
        <v>67</v>
      </c>
      <c r="AX416" s="38" t="s">
        <v>67</v>
      </c>
      <c r="AY416" s="38" t="s">
        <v>67</v>
      </c>
      <c r="AZ416" s="38" t="s">
        <v>67</v>
      </c>
      <c r="BA416" s="38" t="s">
        <v>67</v>
      </c>
      <c r="BB416" s="38" t="s">
        <v>67</v>
      </c>
      <c r="BC416" s="38" t="s">
        <v>67</v>
      </c>
      <c r="BD416" s="38" t="s">
        <v>67</v>
      </c>
      <c r="BE416" s="38" t="s">
        <v>67</v>
      </c>
      <c r="BF416" s="38" t="s">
        <v>67</v>
      </c>
      <c r="BG416" s="38" t="s">
        <v>67</v>
      </c>
      <c r="BH416" s="38" t="s">
        <v>67</v>
      </c>
      <c r="BI416" s="38" t="s">
        <v>67</v>
      </c>
      <c r="BJ416" s="38" t="s">
        <v>67</v>
      </c>
      <c r="BK416" s="38" t="s">
        <v>67</v>
      </c>
      <c r="BL416" s="38" t="s">
        <v>67</v>
      </c>
      <c r="BM416" s="38" t="s">
        <v>67</v>
      </c>
      <c r="BN416" s="38" t="s">
        <v>67</v>
      </c>
      <c r="BO416" s="38" t="s">
        <v>67</v>
      </c>
      <c r="BP416" s="38" t="s">
        <v>67</v>
      </c>
      <c r="BQ416" s="38" t="s">
        <v>67</v>
      </c>
      <c r="BR416" s="38" t="s">
        <v>67</v>
      </c>
      <c r="BS416" s="38" t="s">
        <v>67</v>
      </c>
      <c r="BT416" s="38" t="s">
        <v>67</v>
      </c>
      <c r="BU416" s="38" t="s">
        <v>67</v>
      </c>
      <c r="BV416" s="38" t="s">
        <v>67</v>
      </c>
      <c r="BW416" s="38" t="s">
        <v>67</v>
      </c>
      <c r="BX416" s="38" t="s">
        <v>67</v>
      </c>
      <c r="BY416" s="38" t="s">
        <v>67</v>
      </c>
      <c r="BZ416" s="38" t="s">
        <v>67</v>
      </c>
      <c r="CA416" s="38" t="s">
        <v>67</v>
      </c>
      <c r="CB416" s="38" t="s">
        <v>67</v>
      </c>
      <c r="CC416" s="38" t="s">
        <v>67</v>
      </c>
      <c r="CD416" s="38" t="s">
        <v>67</v>
      </c>
      <c r="CE416" s="38" t="s">
        <v>67</v>
      </c>
      <c r="CF416" s="38" t="s">
        <v>67</v>
      </c>
      <c r="CG416" s="38" t="s">
        <v>67</v>
      </c>
      <c r="CH416" s="38" t="s">
        <v>67</v>
      </c>
      <c r="CI416" s="38" t="s">
        <v>67</v>
      </c>
      <c r="CJ416" s="38" t="s">
        <v>67</v>
      </c>
      <c r="CK416" s="38" t="s">
        <v>67</v>
      </c>
      <c r="CL416" s="38" t="s">
        <v>67</v>
      </c>
      <c r="CM416" s="38" t="s">
        <v>67</v>
      </c>
      <c r="CN416" s="38" t="s">
        <v>67</v>
      </c>
      <c r="CO416" s="38" t="s">
        <v>67</v>
      </c>
      <c r="CP416" s="38" t="s">
        <v>67</v>
      </c>
      <c r="CQ416" s="38" t="s">
        <v>67</v>
      </c>
      <c r="CR416" s="38" t="s">
        <v>67</v>
      </c>
      <c r="CS416" s="38" t="s">
        <v>67</v>
      </c>
      <c r="CT416" s="38" t="s">
        <v>67</v>
      </c>
    </row>
    <row r="417" spans="1:98" ht="14.5" x14ac:dyDescent="0.65">
      <c r="A417" s="77"/>
      <c r="B417" s="78"/>
      <c r="C417" s="37" t="s">
        <v>6</v>
      </c>
      <c r="D417" s="38">
        <v>0.6373211538952821</v>
      </c>
      <c r="E417" s="38">
        <v>0.6277174833202851</v>
      </c>
      <c r="F417" s="38">
        <v>0.59670986191225395</v>
      </c>
      <c r="G417" s="38">
        <v>0.59835215140865827</v>
      </c>
      <c r="H417" s="38">
        <v>0.5872000204737271</v>
      </c>
      <c r="I417" s="38">
        <v>0.5888353386835663</v>
      </c>
      <c r="J417" s="38">
        <v>0.6007981809998022</v>
      </c>
      <c r="K417" s="38">
        <v>0.61140741403222032</v>
      </c>
      <c r="L417" s="38">
        <v>0.60423830080460805</v>
      </c>
      <c r="M417" s="38">
        <v>0.61942799493620249</v>
      </c>
      <c r="N417" s="38">
        <v>0.62989874524982004</v>
      </c>
      <c r="O417" s="38">
        <v>0.63542838237375698</v>
      </c>
      <c r="P417" s="38">
        <v>0.64786289034434341</v>
      </c>
      <c r="Q417" s="38">
        <v>0.66494956745676603</v>
      </c>
      <c r="R417" s="38">
        <v>0.6521587256274507</v>
      </c>
      <c r="S417" s="38">
        <v>0.62720820152495715</v>
      </c>
      <c r="T417" s="38">
        <v>0.62244234390694264</v>
      </c>
      <c r="U417" s="38">
        <v>0.63553013656380408</v>
      </c>
      <c r="V417" s="38">
        <v>0.64985162333643887</v>
      </c>
      <c r="W417" s="38">
        <v>0.6268212569095063</v>
      </c>
      <c r="X417" s="38">
        <v>0.65258040036320286</v>
      </c>
      <c r="Y417" s="38">
        <v>0.66697993253262922</v>
      </c>
      <c r="Z417" s="38">
        <v>0.67357543569677603</v>
      </c>
      <c r="AA417" s="38">
        <v>0.71477051769013344</v>
      </c>
      <c r="AB417" s="38">
        <v>0.69465604232245437</v>
      </c>
      <c r="AC417" s="38">
        <v>0.71879004090596887</v>
      </c>
      <c r="AD417" s="38">
        <v>0.73152282145188585</v>
      </c>
      <c r="AE417" s="38">
        <v>0.733855968101776</v>
      </c>
      <c r="AF417" s="38">
        <v>0.72349198120210467</v>
      </c>
      <c r="AG417" s="38">
        <v>0.74333797393691547</v>
      </c>
      <c r="AH417" s="38">
        <v>0.7685121248919814</v>
      </c>
      <c r="AI417" s="38">
        <v>0.77364606783844381</v>
      </c>
      <c r="AJ417" s="38">
        <v>0.77854617871580079</v>
      </c>
      <c r="AK417" s="38">
        <v>0.72088832353803267</v>
      </c>
      <c r="AL417" s="38">
        <v>0.79663442690797615</v>
      </c>
      <c r="AM417" s="38">
        <v>0.77476655875431522</v>
      </c>
      <c r="AN417" s="38">
        <v>0.81132401547664101</v>
      </c>
      <c r="AO417" s="38">
        <v>0.82168508788361372</v>
      </c>
      <c r="AP417" s="38">
        <v>0.83136053679069311</v>
      </c>
      <c r="AQ417" s="38">
        <v>0.8760095075878388</v>
      </c>
      <c r="AR417" s="38">
        <v>0.92552316691094372</v>
      </c>
      <c r="AS417" s="38">
        <v>0.94789854826083364</v>
      </c>
      <c r="AT417" s="38">
        <v>0.9567595241379675</v>
      </c>
      <c r="AU417" s="38">
        <v>0.98345199540643535</v>
      </c>
      <c r="AV417" s="38">
        <v>0.9980705886642347</v>
      </c>
      <c r="AW417" s="38">
        <v>0.98914305344237752</v>
      </c>
      <c r="AX417" s="38">
        <v>1.0016233507882009</v>
      </c>
      <c r="AY417" s="38">
        <v>1.0452012006953602</v>
      </c>
      <c r="AZ417" s="38">
        <v>1.0626445656366486</v>
      </c>
      <c r="BA417" s="38">
        <v>1.0622365141859034</v>
      </c>
      <c r="BB417" s="38">
        <v>1.096731770192003</v>
      </c>
      <c r="BC417" s="38">
        <v>1.0797713906973341</v>
      </c>
      <c r="BD417" s="38">
        <v>1.0486169508423495</v>
      </c>
      <c r="BE417" s="38">
        <v>1.0826193578324683</v>
      </c>
      <c r="BF417" s="38">
        <v>1.1042173909903528</v>
      </c>
      <c r="BG417" s="38">
        <v>1.1129122316923967</v>
      </c>
      <c r="BH417" s="38">
        <v>1.1599233510980527</v>
      </c>
      <c r="BI417" s="38">
        <v>1.1520585550098659</v>
      </c>
      <c r="BJ417" s="38">
        <v>1.1627223347797153</v>
      </c>
      <c r="BK417" s="38">
        <v>1.1369854155413732</v>
      </c>
      <c r="BL417" s="38">
        <v>1.1164454556343026</v>
      </c>
      <c r="BM417" s="38">
        <v>1.1015340083980754</v>
      </c>
      <c r="BN417" s="38">
        <v>1.0737835019975679</v>
      </c>
      <c r="BO417" s="38">
        <v>1.0307595603712112</v>
      </c>
      <c r="BP417" s="38">
        <v>1.0223624661572153</v>
      </c>
      <c r="BQ417" s="38">
        <v>1.0458749965017213</v>
      </c>
      <c r="BR417" s="38">
        <v>1.057860002214045</v>
      </c>
      <c r="BS417" s="38">
        <v>1.0543490521430958</v>
      </c>
      <c r="BT417" s="38">
        <v>1.0361192312960363</v>
      </c>
      <c r="BU417" s="38">
        <v>1.0469707605114282</v>
      </c>
      <c r="BV417" s="38">
        <v>1.0790606270040781</v>
      </c>
      <c r="BW417" s="38">
        <v>1.06344464600583</v>
      </c>
      <c r="BX417" s="38">
        <v>1.0344977008254772</v>
      </c>
      <c r="BY417" s="38">
        <v>1.08512013513186</v>
      </c>
      <c r="BZ417" s="38">
        <v>1.156153019895592</v>
      </c>
      <c r="CA417" s="38">
        <v>1.2346529533198025</v>
      </c>
      <c r="CB417" s="38">
        <v>1.2682781884371537</v>
      </c>
      <c r="CC417" s="38">
        <v>1.4083935482947596</v>
      </c>
      <c r="CD417" s="38">
        <v>1.4059242955613456</v>
      </c>
      <c r="CE417" s="38">
        <v>1.340934899365855</v>
      </c>
      <c r="CF417" s="38">
        <v>1.4362292294032619</v>
      </c>
      <c r="CG417" s="38">
        <v>1.4299985351606681</v>
      </c>
      <c r="CH417" s="38">
        <v>1.5303849881972855</v>
      </c>
      <c r="CI417" s="38">
        <v>1.60743803686535</v>
      </c>
      <c r="CJ417" s="38">
        <v>1.6651321501222387</v>
      </c>
      <c r="CK417" s="38">
        <v>1.6857918041393669</v>
      </c>
      <c r="CL417" s="38">
        <v>1.5973717757371877</v>
      </c>
      <c r="CM417" s="38">
        <v>1.6993950558347457</v>
      </c>
      <c r="CN417" s="38">
        <v>1.8372871370766626</v>
      </c>
      <c r="CO417" s="38">
        <v>1.7649824755463792</v>
      </c>
      <c r="CP417" s="38">
        <v>1.7267155374631775</v>
      </c>
      <c r="CQ417" s="38">
        <v>1.8952577420805679</v>
      </c>
      <c r="CR417" s="38">
        <v>1.8977249742389817</v>
      </c>
      <c r="CS417" s="38">
        <v>1.8586770057188173</v>
      </c>
      <c r="CT417" s="38">
        <v>1.8387077291851972</v>
      </c>
    </row>
    <row r="418" spans="1:98" ht="14.5" x14ac:dyDescent="0.65">
      <c r="A418" s="77"/>
      <c r="B418" s="76" t="s">
        <v>12</v>
      </c>
      <c r="C418" s="37" t="s">
        <v>68</v>
      </c>
      <c r="D418" s="38">
        <v>6.0686741999999996E-6</v>
      </c>
      <c r="E418" s="38">
        <v>5.0104353000000001E-6</v>
      </c>
      <c r="F418" s="38">
        <v>3.7222428E-6</v>
      </c>
      <c r="G418" s="38">
        <v>3.4847957000000001E-6</v>
      </c>
      <c r="H418" s="38">
        <v>4.2063496000000002E-6</v>
      </c>
      <c r="I418" s="38">
        <v>6.0838669000000001E-6</v>
      </c>
      <c r="J418" s="38">
        <v>8.1022253E-6</v>
      </c>
      <c r="K418" s="38">
        <v>1.0264030100000001E-5</v>
      </c>
      <c r="L418" s="38">
        <v>1.1910193200000001E-5</v>
      </c>
      <c r="M418" s="38">
        <v>1.3247755200000001E-5</v>
      </c>
      <c r="N418" s="38">
        <v>1.40500599E-5</v>
      </c>
      <c r="O418" s="38">
        <v>1.75832829E-5</v>
      </c>
      <c r="P418" s="38">
        <v>1.9795639699999999E-5</v>
      </c>
      <c r="Q418" s="38">
        <v>2.5852571299999999E-5</v>
      </c>
      <c r="R418" s="38">
        <v>1.9264015600000001E-5</v>
      </c>
      <c r="S418" s="38">
        <v>1.0972379600000001E-5</v>
      </c>
      <c r="T418" s="38">
        <v>1.11670146E-5</v>
      </c>
      <c r="U418" s="38">
        <v>1.49163393E-5</v>
      </c>
      <c r="V418" s="38">
        <v>1.8633849400000002E-5</v>
      </c>
      <c r="W418" s="38">
        <v>1.8819860599999999E-5</v>
      </c>
      <c r="X418" s="38">
        <v>2.1265406000000001E-5</v>
      </c>
      <c r="Y418" s="38">
        <v>2.63276665E-5</v>
      </c>
      <c r="Z418" s="38">
        <v>2.8870408100000001E-5</v>
      </c>
      <c r="AA418" s="38">
        <v>3.2860279299999998E-5</v>
      </c>
      <c r="AB418" s="38">
        <v>3.1910317500000003E-5</v>
      </c>
      <c r="AC418" s="38">
        <v>3.9444556399999998E-5</v>
      </c>
      <c r="AD418" s="38">
        <v>4.1694514800000003E-5</v>
      </c>
      <c r="AE418" s="38">
        <v>4.1095085100000003E-5</v>
      </c>
      <c r="AF418" s="38">
        <v>4.2737786200000001E-5</v>
      </c>
      <c r="AG418" s="38">
        <v>6.5392515300000004E-5</v>
      </c>
      <c r="AH418" s="38">
        <v>7.3678303300000005E-5</v>
      </c>
      <c r="AI418" s="38">
        <v>7.7175083799999999E-5</v>
      </c>
      <c r="AJ418" s="38">
        <v>7.8942034899999995E-5</v>
      </c>
      <c r="AK418" s="38">
        <v>7.6024807999999999E-5</v>
      </c>
      <c r="AL418" s="38">
        <v>8.8537488999999994E-5</v>
      </c>
      <c r="AM418" s="38">
        <v>9.0546268400000003E-5</v>
      </c>
      <c r="AN418" s="38">
        <v>9.78347846E-5</v>
      </c>
      <c r="AO418" s="38">
        <v>1.0449780389999999E-4</v>
      </c>
      <c r="AP418" s="38">
        <v>1.071660139E-4</v>
      </c>
      <c r="AQ418" s="38">
        <v>1.161253826E-4</v>
      </c>
      <c r="AR418" s="38">
        <v>1.3089213969999999E-4</v>
      </c>
      <c r="AS418" s="38">
        <v>1.3953394809999999E-4</v>
      </c>
      <c r="AT418" s="38">
        <v>1.4373051089999999E-4</v>
      </c>
      <c r="AU418" s="38">
        <v>1.4908329610000001E-4</v>
      </c>
      <c r="AV418" s="38">
        <v>1.500096678E-4</v>
      </c>
      <c r="AW418" s="38">
        <v>1.450364901E-4</v>
      </c>
      <c r="AX418" s="38">
        <v>1.4528648210000001E-4</v>
      </c>
      <c r="AY418" s="38">
        <v>1.580633857E-4</v>
      </c>
      <c r="AZ418" s="38">
        <v>1.609857009E-4</v>
      </c>
      <c r="BA418" s="38">
        <v>1.6495493089999999E-4</v>
      </c>
      <c r="BB418" s="38">
        <v>1.726078902E-4</v>
      </c>
      <c r="BC418" s="38">
        <v>1.6924469969999999E-4</v>
      </c>
      <c r="BD418" s="38">
        <v>1.56443192E-4</v>
      </c>
      <c r="BE418" s="38">
        <v>1.6040568480000001E-4</v>
      </c>
      <c r="BF418" s="38">
        <v>1.7215136140000001E-4</v>
      </c>
      <c r="BG418" s="38">
        <v>1.6878428689999999E-4</v>
      </c>
      <c r="BH418" s="38">
        <v>1.689076917E-4</v>
      </c>
      <c r="BI418" s="38">
        <v>1.7229867520000001E-4</v>
      </c>
      <c r="BJ418" s="38">
        <v>1.8491255639999999E-4</v>
      </c>
      <c r="BK418" s="38">
        <v>1.8931949860000001E-4</v>
      </c>
      <c r="BL418" s="38">
        <v>1.8681569200000001E-4</v>
      </c>
      <c r="BM418" s="38">
        <v>1.837112698E-4</v>
      </c>
      <c r="BN418" s="38">
        <v>1.840020803E-4</v>
      </c>
      <c r="BO418" s="38">
        <v>1.75291183E-4</v>
      </c>
      <c r="BP418" s="38">
        <v>1.6725182140000001E-4</v>
      </c>
      <c r="BQ418" s="38">
        <v>1.7730889499999999E-4</v>
      </c>
      <c r="BR418" s="38">
        <v>1.8401206729999999E-4</v>
      </c>
      <c r="BS418" s="38">
        <v>1.8972073089999999E-4</v>
      </c>
      <c r="BT418" s="38">
        <v>1.9430231379999999E-4</v>
      </c>
      <c r="BU418" s="38">
        <v>2.0690153780000001E-4</v>
      </c>
      <c r="BV418" s="38">
        <v>2.2351506929999999E-4</v>
      </c>
      <c r="BW418" s="38">
        <v>2.1674553989999999E-4</v>
      </c>
      <c r="BX418" s="38">
        <v>2.1915857729999999E-4</v>
      </c>
      <c r="BY418" s="38">
        <v>2.4792250330000001E-4</v>
      </c>
      <c r="BZ418" s="38">
        <v>2.7155246619999998E-4</v>
      </c>
      <c r="CA418" s="38">
        <v>3.0318555599999998E-4</v>
      </c>
      <c r="CB418" s="38">
        <v>3.4529138089999997E-4</v>
      </c>
      <c r="CC418" s="38">
        <v>4.0765055820000002E-4</v>
      </c>
      <c r="CD418" s="38">
        <v>4.1605045630000001E-4</v>
      </c>
      <c r="CE418" s="38">
        <v>3.8861068660000001E-4</v>
      </c>
      <c r="CF418" s="38">
        <v>4.2506619940000002E-4</v>
      </c>
      <c r="CG418" s="38">
        <v>4.21635939E-4</v>
      </c>
      <c r="CH418" s="38">
        <v>4.6227071470000001E-4</v>
      </c>
      <c r="CI418" s="38">
        <v>4.9007835730000004E-4</v>
      </c>
      <c r="CJ418" s="38">
        <v>5.0832571620000003E-4</v>
      </c>
      <c r="CK418" s="38">
        <v>5.2021710600000002E-4</v>
      </c>
      <c r="CL418" s="38">
        <v>4.8418517980000002E-4</v>
      </c>
      <c r="CM418" s="38">
        <v>5.1292234949999998E-4</v>
      </c>
      <c r="CN418" s="38">
        <v>5.5132785510000003E-4</v>
      </c>
      <c r="CO418" s="38">
        <v>5.3095546850000003E-4</v>
      </c>
      <c r="CP418" s="38">
        <v>5.3040584829999998E-4</v>
      </c>
      <c r="CQ418" s="38">
        <v>5.7450512239999997E-4</v>
      </c>
      <c r="CR418" s="38">
        <v>5.7570918609999998E-4</v>
      </c>
      <c r="CS418" s="38">
        <v>5.6519118560000004E-4</v>
      </c>
      <c r="CT418" s="38">
        <v>5.5813864969999998E-4</v>
      </c>
    </row>
    <row r="419" spans="1:98" ht="14.5" x14ac:dyDescent="0.65">
      <c r="A419" s="77"/>
      <c r="B419" s="77"/>
      <c r="C419" s="37" t="s">
        <v>4</v>
      </c>
      <c r="D419" s="38">
        <f>D420-D418</f>
        <v>-4.4759726456375208E-14</v>
      </c>
      <c r="E419" s="38">
        <f t="shared" ref="E419" si="5842">E420-E418</f>
        <v>3.0343370717520926E-6</v>
      </c>
      <c r="F419" s="38">
        <f t="shared" ref="F419" si="5843">F420-F418</f>
        <v>4.5281090262410421E-6</v>
      </c>
      <c r="G419" s="38">
        <f t="shared" ref="G419" si="5844">G420-G418</f>
        <v>5.0484350532297338E-6</v>
      </c>
      <c r="H419" s="38">
        <f t="shared" ref="H419" si="5845">H420-H418</f>
        <v>5.4494890628217164E-6</v>
      </c>
      <c r="I419" s="38">
        <f t="shared" ref="I419" si="5846">I420-I418</f>
        <v>6.2011783391305044E-6</v>
      </c>
      <c r="J419" s="38">
        <f t="shared" ref="J419" si="5847">J420-J418</f>
        <v>7.7313560267167743E-6</v>
      </c>
      <c r="K419" s="38">
        <f t="shared" ref="K419" si="5848">K420-K418</f>
        <v>9.8486757459756208E-6</v>
      </c>
      <c r="L419" s="38">
        <f t="shared" ref="L419" si="5849">L420-L418</f>
        <v>1.2473881922198618E-5</v>
      </c>
      <c r="M419" s="38">
        <f t="shared" ref="M419" si="5850">M420-M418</f>
        <v>1.5234088991721166E-5</v>
      </c>
      <c r="N419" s="38">
        <f t="shared" ref="N419" si="5851">N420-N418</f>
        <v>1.7984055016226169E-5</v>
      </c>
      <c r="O419" s="38">
        <f t="shared" ref="O419" si="5852">O420-O418</f>
        <v>2.0486641426844751E-5</v>
      </c>
      <c r="P419" s="38">
        <f t="shared" ref="P419" si="5853">P420-P418</f>
        <v>2.4217192625462349E-5</v>
      </c>
      <c r="Q419" s="38">
        <f t="shared" ref="Q419" si="5854">Q420-Q418</f>
        <v>2.8111246797115007E-5</v>
      </c>
      <c r="R419" s="38">
        <f t="shared" ref="R419" si="5855">R420-R418</f>
        <v>3.4095858465282298E-5</v>
      </c>
      <c r="S419" s="38">
        <f t="shared" ref="S419" si="5856">S420-S418</f>
        <v>3.5201897033601151E-5</v>
      </c>
      <c r="T419" s="38">
        <f t="shared" ref="T419" si="5857">T420-T418</f>
        <v>3.2345856619377872E-5</v>
      </c>
      <c r="U419" s="38">
        <f t="shared" ref="U419" si="5858">U420-U418</f>
        <v>3.0877122898452424E-5</v>
      </c>
      <c r="V419" s="38">
        <f t="shared" ref="V419" si="5859">V420-V418</f>
        <v>3.1799279049286931E-5</v>
      </c>
      <c r="W419" s="38">
        <f t="shared" ref="W419" si="5860">W420-W418</f>
        <v>3.4196420203978888E-5</v>
      </c>
      <c r="X419" s="38">
        <f t="shared" ref="X419" si="5861">X420-X418</f>
        <v>3.5886558463170688E-5</v>
      </c>
      <c r="Y419" s="38">
        <f t="shared" ref="Y419" si="5862">Y420-Y418</f>
        <v>3.8366886032118868E-5</v>
      </c>
      <c r="Z419" s="38">
        <f t="shared" ref="Z419" si="5863">Z420-Z418</f>
        <v>4.2701568911109557E-5</v>
      </c>
      <c r="AA419" s="38">
        <f t="shared" ref="AA419" si="5864">AA420-AA418</f>
        <v>4.7070917780768676E-5</v>
      </c>
      <c r="AB419" s="38">
        <f t="shared" ref="AB419" si="5865">AB420-AB418</f>
        <v>5.2313797337544621E-5</v>
      </c>
      <c r="AC419" s="38">
        <f t="shared" ref="AC419" si="5866">AC420-AC418</f>
        <v>5.5793398006120675E-5</v>
      </c>
      <c r="AD419" s="38">
        <f t="shared" ref="AD419" si="5867">AD420-AD418</f>
        <v>6.2425790992995929E-5</v>
      </c>
      <c r="AE419" s="38">
        <f t="shared" ref="AE419" si="5868">AE420-AE418</f>
        <v>6.8496359134853478E-5</v>
      </c>
      <c r="AF419" s="38">
        <f t="shared" ref="AF419" si="5869">AF420-AF418</f>
        <v>7.2923485351054451E-5</v>
      </c>
      <c r="AG419" s="38">
        <f t="shared" ref="AG419" si="5870">AG420-AG418</f>
        <v>7.7372471209321634E-5</v>
      </c>
      <c r="AH419" s="38">
        <f t="shared" ref="AH419" si="5871">AH420-AH418</f>
        <v>9.2285345971800581E-5</v>
      </c>
      <c r="AI419" s="38">
        <f t="shared" ref="AI419" si="5872">AI420-AI418</f>
        <v>1.069628924323594E-4</v>
      </c>
      <c r="AJ419" s="38">
        <f t="shared" ref="AJ419" si="5873">AJ420-AJ418</f>
        <v>1.1963265905537437E-4</v>
      </c>
      <c r="AK419" s="38">
        <f t="shared" ref="AK419" si="5874">AK420-AK418</f>
        <v>1.3035254405036921E-4</v>
      </c>
      <c r="AL419" s="38">
        <f t="shared" ref="AL419" si="5875">AL420-AL418</f>
        <v>1.3755302398718737E-4</v>
      </c>
      <c r="AM419" s="38">
        <f t="shared" ref="AM419" si="5876">AM420-AM418</f>
        <v>1.5000219435676068E-4</v>
      </c>
      <c r="AN419" s="38">
        <f t="shared" ref="AN419" si="5877">AN420-AN418</f>
        <v>1.6042685520037259E-4</v>
      </c>
      <c r="AO419" s="38">
        <f t="shared" ref="AO419" si="5878">AO420-AO418</f>
        <v>1.7238341634580751E-4</v>
      </c>
      <c r="AP419" s="38">
        <f t="shared" ref="AP419" si="5879">AP420-AP418</f>
        <v>1.8493571568382067E-4</v>
      </c>
      <c r="AQ419" s="38">
        <f t="shared" ref="AQ419" si="5880">AQ420-AQ418</f>
        <v>1.9599798007739234E-4</v>
      </c>
      <c r="AR419" s="38">
        <f t="shared" ref="AR419" si="5881">AR420-AR418</f>
        <v>2.0929212245702754E-4</v>
      </c>
      <c r="AS419" s="38">
        <f t="shared" ref="AS419" si="5882">AS420-AS418</f>
        <v>2.2678920162889303E-4</v>
      </c>
      <c r="AT419" s="38">
        <f t="shared" ref="AT419" si="5883">AT420-AT418</f>
        <v>2.4424976031018573E-4</v>
      </c>
      <c r="AU419" s="38">
        <f t="shared" ref="AU419" si="5884">AU420-AU418</f>
        <v>2.5970883941211283E-4</v>
      </c>
      <c r="AV419" s="38">
        <f t="shared" ref="AV419" si="5885">AV420-AV418</f>
        <v>2.7476409922688001E-4</v>
      </c>
      <c r="AW419" s="38">
        <f t="shared" ref="AW419" si="5886">AW420-AW418</f>
        <v>2.8712823512654225E-4</v>
      </c>
      <c r="AX419" s="38">
        <f t="shared" ref="AX419" si="5887">AX420-AX418</f>
        <v>2.9480631146682596E-4</v>
      </c>
      <c r="AY419" s="38">
        <f t="shared" ref="AY419" si="5888">AY420-AY418</f>
        <v>3.0177281669614849E-4</v>
      </c>
      <c r="AZ419" s="38">
        <f t="shared" ref="AZ419" si="5889">AZ420-AZ418</f>
        <v>3.142230030656986E-4</v>
      </c>
      <c r="BA419" s="38">
        <f t="shared" ref="BA419" si="5890">BA420-BA418</f>
        <v>3.2514578918113113E-4</v>
      </c>
      <c r="BB419" s="38">
        <f t="shared" ref="BB419" si="5891">BB420-BB418</f>
        <v>3.3558544211514664E-4</v>
      </c>
      <c r="BC419" s="38">
        <f t="shared" ref="BC419" si="5892">BC420-BC418</f>
        <v>3.4770644702424003E-4</v>
      </c>
      <c r="BD419" s="38">
        <f t="shared" ref="BD419" si="5893">BD420-BD418</f>
        <v>3.554565924245109E-4</v>
      </c>
      <c r="BE419" s="38">
        <f t="shared" ref="BE419" si="5894">BE420-BE418</f>
        <v>3.5557712400170272E-4</v>
      </c>
      <c r="BF419" s="38">
        <f t="shared" ref="BF419" si="5895">BF420-BF418</f>
        <v>3.5894258694664375E-4</v>
      </c>
      <c r="BG419" s="38">
        <f t="shared" ref="BG419" si="5896">BG420-BG418</f>
        <v>3.6774801024403066E-4</v>
      </c>
      <c r="BH419" s="38">
        <f t="shared" ref="BH419" si="5897">BH420-BH418</f>
        <v>3.7254209658700571E-4</v>
      </c>
      <c r="BI419" s="38">
        <f t="shared" ref="BI419" si="5898">BI420-BI418</f>
        <v>3.767867872285921E-4</v>
      </c>
      <c r="BJ419" s="38">
        <f t="shared" ref="BJ419" si="5899">BJ420-BJ418</f>
        <v>3.8230504876000856E-4</v>
      </c>
      <c r="BK419" s="38">
        <f t="shared" ref="BK419" si="5900">BK420-BK418</f>
        <v>3.9298579147698366E-4</v>
      </c>
      <c r="BL419" s="38">
        <f t="shared" ref="BL419" si="5901">BL420-BL418</f>
        <v>4.0318907871630293E-4</v>
      </c>
      <c r="BM419" s="38">
        <f t="shared" ref="BM419" si="5902">BM420-BM418</f>
        <v>4.0972298528977051E-4</v>
      </c>
      <c r="BN419" s="38">
        <f t="shared" ref="BN419" si="5903">BN420-BN418</f>
        <v>4.1414346989823681E-4</v>
      </c>
      <c r="BO419" s="38">
        <f t="shared" ref="BO419" si="5904">BO420-BO418</f>
        <v>4.1827190528661055E-4</v>
      </c>
      <c r="BP419" s="38">
        <f t="shared" ref="BP419" si="5905">BP420-BP418</f>
        <v>4.1753121274903634E-4</v>
      </c>
      <c r="BQ419" s="38">
        <f t="shared" ref="BQ419" si="5906">BQ420-BQ418</f>
        <v>4.1407639740737701E-4</v>
      </c>
      <c r="BR419" s="38">
        <f t="shared" ref="BR419" si="5907">BR420-BR418</f>
        <v>4.1721208713021627E-4</v>
      </c>
      <c r="BS419" s="38">
        <f t="shared" ref="BS419" si="5908">BS420-BS418</f>
        <v>4.2303510065615495E-4</v>
      </c>
      <c r="BT419" s="38">
        <f t="shared" ref="BT419" si="5909">BT420-BT418</f>
        <v>4.3016395386861691E-4</v>
      </c>
      <c r="BU419" s="38">
        <f t="shared" ref="BU419" si="5910">BU420-BU418</f>
        <v>4.3792365105746006E-4</v>
      </c>
      <c r="BV419" s="38">
        <f t="shared" ref="BV419" si="5911">BV420-BV418</f>
        <v>4.4992710016707096E-4</v>
      </c>
      <c r="BW419" s="38">
        <f t="shared" ref="BW419" si="5912">BW420-BW418</f>
        <v>4.6746913769725831E-4</v>
      </c>
      <c r="BX419" s="38">
        <f t="shared" ref="BX419" si="5913">BX420-BX418</f>
        <v>4.7728432886202314E-4</v>
      </c>
      <c r="BY419" s="38">
        <f t="shared" ref="BY419" si="5914">BY420-BY418</f>
        <v>4.8688413334860238E-4</v>
      </c>
      <c r="BZ419" s="38">
        <f t="shared" ref="BZ419" si="5915">BZ420-BZ418</f>
        <v>5.0929126819369928E-4</v>
      </c>
      <c r="CA419" s="38">
        <f t="shared" ref="CA419" si="5916">CA420-CA418</f>
        <v>5.3759591734518991E-4</v>
      </c>
      <c r="CB419" s="38">
        <f t="shared" ref="CB419" si="5917">CB420-CB418</f>
        <v>5.7461943620131374E-4</v>
      </c>
      <c r="CC419" s="38">
        <f t="shared" ref="CC419" si="5918">CC420-CC418</f>
        <v>6.2302628237322338E-4</v>
      </c>
      <c r="CD419" s="38">
        <f t="shared" ref="CD419" si="5919">CD420-CD418</f>
        <v>6.9024168293166138E-4</v>
      </c>
      <c r="CE419" s="38">
        <f t="shared" ref="CE419" si="5920">CE420-CE418</f>
        <v>7.4410674774317653E-4</v>
      </c>
      <c r="CF419" s="38">
        <f t="shared" ref="CF419" si="5921">CF420-CF418</f>
        <v>7.7263176694203741E-4</v>
      </c>
      <c r="CG419" s="38">
        <f t="shared" ref="CG419" si="5922">CG420-CG418</f>
        <v>8.1633569338438795E-4</v>
      </c>
      <c r="CH419" s="38">
        <f t="shared" ref="CH419" si="5923">CH420-CH418</f>
        <v>8.4889278957220619E-4</v>
      </c>
      <c r="CI419" s="38">
        <f t="shared" ref="CI419" si="5924">CI420-CI418</f>
        <v>8.9603438967179828E-4</v>
      </c>
      <c r="CJ419" s="38">
        <f t="shared" ref="CJ419" si="5925">CJ420-CJ418</f>
        <v>9.4586347044231425E-4</v>
      </c>
      <c r="CK419" s="38">
        <f t="shared" ref="CK419" si="5926">CK420-CK418</f>
        <v>9.937211792236029E-4</v>
      </c>
      <c r="CL419" s="38">
        <f t="shared" ref="CL419" si="5927">CL420-CL418</f>
        <v>1.0363573863447159E-3</v>
      </c>
      <c r="CM419" s="38">
        <f t="shared" ref="CM419" si="5928">CM420-CM418</f>
        <v>1.0522251713147054E-3</v>
      </c>
      <c r="CN419" s="38">
        <f t="shared" ref="CN419" si="5929">CN420-CN418</f>
        <v>1.0821703552155208E-3</v>
      </c>
      <c r="CO419" s="38">
        <f t="shared" ref="CO419" si="5930">CO420-CO418</f>
        <v>1.1249651025624454E-3</v>
      </c>
      <c r="CP419" s="38">
        <f t="shared" ref="CP419" si="5931">CP420-CP418</f>
        <v>1.1464072933229257E-3</v>
      </c>
      <c r="CQ419" s="38">
        <f t="shared" ref="CQ419" si="5932">CQ420-CQ418</f>
        <v>1.165429231086419E-3</v>
      </c>
      <c r="CR419" s="38">
        <f t="shared" ref="CR419" si="5933">CR420-CR418</f>
        <v>1.2038676232833921E-3</v>
      </c>
      <c r="CS419" s="38">
        <f t="shared" ref="CS419" si="5934">CS420-CS418</f>
        <v>1.2330267587145952E-3</v>
      </c>
      <c r="CT419" s="38">
        <f t="shared" ref="CT419" si="5935">CT420-CT418</f>
        <v>1.2509432533071739E-3</v>
      </c>
    </row>
    <row r="420" spans="1:98" ht="14.5" x14ac:dyDescent="0.65">
      <c r="A420" s="77"/>
      <c r="B420" s="78"/>
      <c r="C420" s="37" t="s">
        <v>6</v>
      </c>
      <c r="D420" s="38">
        <v>6.0686741552402731E-6</v>
      </c>
      <c r="E420" s="38">
        <v>8.0447723717520927E-6</v>
      </c>
      <c r="F420" s="38">
        <v>8.250351826241042E-6</v>
      </c>
      <c r="G420" s="38">
        <v>8.5332307532297339E-6</v>
      </c>
      <c r="H420" s="38">
        <v>9.6558386628217166E-6</v>
      </c>
      <c r="I420" s="38">
        <v>1.2285045239130504E-5</v>
      </c>
      <c r="J420" s="38">
        <v>1.5833581326716774E-5</v>
      </c>
      <c r="K420" s="38">
        <v>2.0112705845975622E-5</v>
      </c>
      <c r="L420" s="38">
        <v>2.4384075122198618E-5</v>
      </c>
      <c r="M420" s="38">
        <v>2.8481844191721167E-5</v>
      </c>
      <c r="N420" s="38">
        <v>3.2034114916226171E-5</v>
      </c>
      <c r="O420" s="38">
        <v>3.8069924326844751E-5</v>
      </c>
      <c r="P420" s="38">
        <v>4.4012832325462348E-5</v>
      </c>
      <c r="Q420" s="38">
        <v>5.3963818097115007E-5</v>
      </c>
      <c r="R420" s="38">
        <v>5.3359874065282299E-5</v>
      </c>
      <c r="S420" s="38">
        <v>4.6174276633601153E-5</v>
      </c>
      <c r="T420" s="38">
        <v>4.3512871219377869E-5</v>
      </c>
      <c r="U420" s="38">
        <v>4.5793462198452424E-5</v>
      </c>
      <c r="V420" s="38">
        <v>5.0433128449286929E-5</v>
      </c>
      <c r="W420" s="38">
        <v>5.3016280803978887E-5</v>
      </c>
      <c r="X420" s="38">
        <v>5.7151964463170686E-5</v>
      </c>
      <c r="Y420" s="38">
        <v>6.4694552532118868E-5</v>
      </c>
      <c r="Z420" s="38">
        <v>7.1571977011109558E-5</v>
      </c>
      <c r="AA420" s="38">
        <v>7.9931197080768674E-5</v>
      </c>
      <c r="AB420" s="38">
        <v>8.4224114837544624E-5</v>
      </c>
      <c r="AC420" s="38">
        <v>9.5237954406120673E-5</v>
      </c>
      <c r="AD420" s="38">
        <v>1.0412030579299593E-4</v>
      </c>
      <c r="AE420" s="38">
        <v>1.0959144423485348E-4</v>
      </c>
      <c r="AF420" s="38">
        <v>1.1566127155105445E-4</v>
      </c>
      <c r="AG420" s="38">
        <v>1.4276498650932164E-4</v>
      </c>
      <c r="AH420" s="38">
        <v>1.6596364927180059E-4</v>
      </c>
      <c r="AI420" s="38">
        <v>1.841379762323594E-4</v>
      </c>
      <c r="AJ420" s="38">
        <v>1.9857469395537437E-4</v>
      </c>
      <c r="AK420" s="38">
        <v>2.0637735205036921E-4</v>
      </c>
      <c r="AL420" s="38">
        <v>2.2609051298718737E-4</v>
      </c>
      <c r="AM420" s="38">
        <v>2.4054846275676069E-4</v>
      </c>
      <c r="AN420" s="38">
        <v>2.5826163980037259E-4</v>
      </c>
      <c r="AO420" s="38">
        <v>2.7688122024580752E-4</v>
      </c>
      <c r="AP420" s="38">
        <v>2.9210172958382067E-4</v>
      </c>
      <c r="AQ420" s="38">
        <v>3.1212336267739233E-4</v>
      </c>
      <c r="AR420" s="38">
        <v>3.4018426215702753E-4</v>
      </c>
      <c r="AS420" s="38">
        <v>3.6632314972889302E-4</v>
      </c>
      <c r="AT420" s="38">
        <v>3.8798027121018572E-4</v>
      </c>
      <c r="AU420" s="38">
        <v>4.0879213551211281E-4</v>
      </c>
      <c r="AV420" s="38">
        <v>4.2477376702687998E-4</v>
      </c>
      <c r="AW420" s="38">
        <v>4.3216472522654225E-4</v>
      </c>
      <c r="AX420" s="38">
        <v>4.4009279356682597E-4</v>
      </c>
      <c r="AY420" s="38">
        <v>4.5983620239614849E-4</v>
      </c>
      <c r="AZ420" s="38">
        <v>4.7520870396569864E-4</v>
      </c>
      <c r="BA420" s="38">
        <v>4.9010072008113116E-4</v>
      </c>
      <c r="BB420" s="38">
        <v>5.0819333231514664E-4</v>
      </c>
      <c r="BC420" s="38">
        <v>5.1695114672424005E-4</v>
      </c>
      <c r="BD420" s="38">
        <v>5.1189978442451093E-4</v>
      </c>
      <c r="BE420" s="38">
        <v>5.159828088017027E-4</v>
      </c>
      <c r="BF420" s="38">
        <v>5.3109394834664379E-4</v>
      </c>
      <c r="BG420" s="38">
        <v>5.3653229714403067E-4</v>
      </c>
      <c r="BH420" s="38">
        <v>5.4144978828700571E-4</v>
      </c>
      <c r="BI420" s="38">
        <v>5.490854624285921E-4</v>
      </c>
      <c r="BJ420" s="38">
        <v>5.6721760516000854E-4</v>
      </c>
      <c r="BK420" s="38">
        <v>5.8230529007698368E-4</v>
      </c>
      <c r="BL420" s="38">
        <v>5.9000477071630294E-4</v>
      </c>
      <c r="BM420" s="38">
        <v>5.9343425508977048E-4</v>
      </c>
      <c r="BN420" s="38">
        <v>5.9814555019823681E-4</v>
      </c>
      <c r="BO420" s="38">
        <v>5.9356308828661052E-4</v>
      </c>
      <c r="BP420" s="38">
        <v>5.8478303414903632E-4</v>
      </c>
      <c r="BQ420" s="38">
        <v>5.91385292407377E-4</v>
      </c>
      <c r="BR420" s="38">
        <v>6.0122415443021626E-4</v>
      </c>
      <c r="BS420" s="38">
        <v>6.1275583155615497E-4</v>
      </c>
      <c r="BT420" s="38">
        <v>6.2446626766861693E-4</v>
      </c>
      <c r="BU420" s="38">
        <v>6.4482518885746007E-4</v>
      </c>
      <c r="BV420" s="38">
        <v>6.7344216946707092E-4</v>
      </c>
      <c r="BW420" s="38">
        <v>6.842146775972583E-4</v>
      </c>
      <c r="BX420" s="38">
        <v>6.9644290616202315E-4</v>
      </c>
      <c r="BY420" s="38">
        <v>7.3480663664860239E-4</v>
      </c>
      <c r="BZ420" s="38">
        <v>7.8084373439369931E-4</v>
      </c>
      <c r="CA420" s="38">
        <v>8.4078147334518995E-4</v>
      </c>
      <c r="CB420" s="38">
        <v>9.1991081710131371E-4</v>
      </c>
      <c r="CC420" s="38">
        <v>1.0306768405732233E-3</v>
      </c>
      <c r="CD420" s="38">
        <v>1.1062921392316614E-3</v>
      </c>
      <c r="CE420" s="38">
        <v>1.1327174343431765E-3</v>
      </c>
      <c r="CF420" s="38">
        <v>1.1976979663420374E-3</v>
      </c>
      <c r="CG420" s="38">
        <v>1.2379716323843879E-3</v>
      </c>
      <c r="CH420" s="38">
        <v>1.3111635042722062E-3</v>
      </c>
      <c r="CI420" s="38">
        <v>1.3861127469717983E-3</v>
      </c>
      <c r="CJ420" s="38">
        <v>1.4541891866423143E-3</v>
      </c>
      <c r="CK420" s="38">
        <v>1.513938285223603E-3</v>
      </c>
      <c r="CL420" s="38">
        <v>1.5205425661447159E-3</v>
      </c>
      <c r="CM420" s="38">
        <v>1.5651475208147054E-3</v>
      </c>
      <c r="CN420" s="38">
        <v>1.6334982103155208E-3</v>
      </c>
      <c r="CO420" s="38">
        <v>1.6559205710624453E-3</v>
      </c>
      <c r="CP420" s="38">
        <v>1.6768131416229257E-3</v>
      </c>
      <c r="CQ420" s="38">
        <v>1.739934353486419E-3</v>
      </c>
      <c r="CR420" s="38">
        <v>1.7795768093833921E-3</v>
      </c>
      <c r="CS420" s="38">
        <v>1.7982179443145952E-3</v>
      </c>
      <c r="CT420" s="38">
        <v>1.809081903007174E-3</v>
      </c>
    </row>
    <row r="421" spans="1:98" ht="14.5" x14ac:dyDescent="0.65">
      <c r="A421" s="77"/>
      <c r="B421" s="76" t="s">
        <v>13</v>
      </c>
      <c r="C421" s="37" t="s">
        <v>3</v>
      </c>
      <c r="D421" s="38">
        <v>0.20484129000000001</v>
      </c>
      <c r="E421" s="38">
        <v>0.14891257999999999</v>
      </c>
      <c r="F421" s="38">
        <v>0.1053828</v>
      </c>
      <c r="G421" s="38">
        <v>0.14450658</v>
      </c>
      <c r="H421" s="38">
        <v>0.17311624</v>
      </c>
      <c r="I421" s="38">
        <v>0.20978461000000001</v>
      </c>
      <c r="J421" s="38">
        <v>0.26415845999999998</v>
      </c>
      <c r="K421" s="38">
        <v>0.28533245000000002</v>
      </c>
      <c r="L421" s="38">
        <v>0.23038496</v>
      </c>
      <c r="M421" s="38">
        <v>0.28901909999999997</v>
      </c>
      <c r="N421" s="38">
        <v>0.30163245999999999</v>
      </c>
      <c r="O421" s="38">
        <v>0.34628558999999998</v>
      </c>
      <c r="P421" s="38">
        <v>0.34319520999999997</v>
      </c>
      <c r="Q421" s="38">
        <v>0.38648335</v>
      </c>
      <c r="R421" s="38">
        <v>0.37008252000000003</v>
      </c>
      <c r="S421" s="38">
        <v>0.27862362000000002</v>
      </c>
      <c r="T421" s="38">
        <v>0.24133082</v>
      </c>
      <c r="U421" s="38">
        <v>0.30090876999999999</v>
      </c>
      <c r="V421" s="38">
        <v>0.34304918000000001</v>
      </c>
      <c r="W421" s="38">
        <v>0.34726963999999999</v>
      </c>
      <c r="X421" s="38">
        <v>0.40380667999999997</v>
      </c>
      <c r="Y421" s="38">
        <v>0.45572868</v>
      </c>
      <c r="Z421" s="38">
        <v>0.45544657</v>
      </c>
      <c r="AA421" s="38">
        <v>0.50910085999999999</v>
      </c>
      <c r="AB421" s="38">
        <v>0.48099794000000001</v>
      </c>
      <c r="AC421" s="38">
        <v>0.58458604000000003</v>
      </c>
      <c r="AD421" s="38">
        <v>0.61459215</v>
      </c>
      <c r="AE421" s="38">
        <v>0.63424630000000004</v>
      </c>
      <c r="AF421" s="38">
        <v>0.58843277999999999</v>
      </c>
      <c r="AG421" s="38">
        <v>0.67260748999999997</v>
      </c>
      <c r="AH421" s="38">
        <v>0.76923525000000004</v>
      </c>
      <c r="AI421" s="38">
        <v>0.77031163999999996</v>
      </c>
      <c r="AJ421" s="38">
        <v>0.78894092000000005</v>
      </c>
      <c r="AK421" s="38">
        <v>0.76534970000000002</v>
      </c>
      <c r="AL421" s="38">
        <v>0.86626566000000005</v>
      </c>
      <c r="AM421" s="38">
        <v>0.91335398000000001</v>
      </c>
      <c r="AN421" s="38">
        <v>0.95680767</v>
      </c>
      <c r="AO421" s="38">
        <v>0.99027788000000005</v>
      </c>
      <c r="AP421" s="38">
        <v>1.06074954</v>
      </c>
      <c r="AQ421" s="38">
        <v>1.15933767</v>
      </c>
      <c r="AR421" s="38">
        <v>1.05338927</v>
      </c>
      <c r="AS421" s="38">
        <v>1.04306381</v>
      </c>
      <c r="AT421" s="38">
        <v>1.12759611</v>
      </c>
      <c r="AU421" s="38">
        <v>1.2481558500000001</v>
      </c>
      <c r="AV421" s="38">
        <v>1.26896045</v>
      </c>
      <c r="AW421" s="38">
        <v>1.15838435</v>
      </c>
      <c r="AX421" s="38">
        <v>1.2071181600000001</v>
      </c>
      <c r="AY421" s="38">
        <v>1.2132428500000001</v>
      </c>
      <c r="AZ421" s="38">
        <v>1.3056962400000001</v>
      </c>
      <c r="BA421" s="38">
        <v>1.3751930400000001</v>
      </c>
      <c r="BB421" s="38">
        <v>1.3276508899999999</v>
      </c>
      <c r="BC421" s="38">
        <v>1.30003186</v>
      </c>
      <c r="BD421" s="38">
        <v>1.1801548399999999</v>
      </c>
      <c r="BE421" s="38">
        <v>1.22288916</v>
      </c>
      <c r="BF421" s="38">
        <v>1.31264447</v>
      </c>
      <c r="BG421" s="38">
        <v>1.33105973</v>
      </c>
      <c r="BH421" s="38">
        <v>1.3348198499999999</v>
      </c>
      <c r="BI421" s="38">
        <v>1.37423853</v>
      </c>
      <c r="BJ421" s="38">
        <v>1.4593885</v>
      </c>
      <c r="BK421" s="38">
        <v>1.4684263399999999</v>
      </c>
      <c r="BL421" s="38">
        <v>1.4454738</v>
      </c>
      <c r="BM421" s="38">
        <v>1.38737975</v>
      </c>
      <c r="BN421" s="38">
        <v>1.38667041</v>
      </c>
      <c r="BO421" s="38">
        <v>1.4169295</v>
      </c>
      <c r="BP421" s="38">
        <v>1.4179568199999999</v>
      </c>
      <c r="BQ421" s="38">
        <v>1.46533387</v>
      </c>
      <c r="BR421" s="38">
        <v>1.47102103</v>
      </c>
      <c r="BS421" s="38">
        <v>1.56705779</v>
      </c>
      <c r="BT421" s="38">
        <v>1.5300078800000001</v>
      </c>
      <c r="BU421" s="38">
        <v>1.56296243</v>
      </c>
      <c r="BV421" s="38">
        <v>1.58015203</v>
      </c>
      <c r="BW421" s="38">
        <v>1.6045277600000001</v>
      </c>
      <c r="BX421" s="38">
        <v>1.72646681</v>
      </c>
      <c r="BY421" s="38">
        <v>1.8759402599999999</v>
      </c>
      <c r="BZ421" s="38">
        <v>2.0718182000000001</v>
      </c>
      <c r="CA421" s="38">
        <v>2.2691192400000002</v>
      </c>
      <c r="CB421" s="38">
        <v>2.5151663800000001</v>
      </c>
      <c r="CC421" s="38">
        <v>2.7444707899999998</v>
      </c>
      <c r="CD421" s="38">
        <v>2.7140325000000001</v>
      </c>
      <c r="CE421" s="38">
        <v>2.5960230100000001</v>
      </c>
      <c r="CF421" s="38">
        <v>3.0005638399999999</v>
      </c>
      <c r="CG421" s="38">
        <v>3.2023031</v>
      </c>
      <c r="CH421" s="38">
        <v>3.2163922899999999</v>
      </c>
      <c r="CI421" s="38">
        <v>3.4539272400000001</v>
      </c>
      <c r="CJ421" s="38">
        <v>3.5627605199999999</v>
      </c>
      <c r="CK421" s="38">
        <v>3.4635944599999999</v>
      </c>
      <c r="CL421" s="38">
        <v>3.4904673800000001</v>
      </c>
      <c r="CM421" s="38">
        <v>3.6370512000000002</v>
      </c>
      <c r="CN421" s="38">
        <v>3.9090587000000001</v>
      </c>
      <c r="CO421" s="38">
        <v>4.0456603600000003</v>
      </c>
      <c r="CP421" s="38">
        <v>3.94972411</v>
      </c>
      <c r="CQ421" s="38">
        <v>4.2415699</v>
      </c>
      <c r="CR421" s="38">
        <v>4.1375388400000004</v>
      </c>
      <c r="CS421" s="38">
        <v>4.1554396999999996</v>
      </c>
      <c r="CT421" s="38">
        <v>4.1156366799999997</v>
      </c>
    </row>
    <row r="422" spans="1:98" ht="14.5" x14ac:dyDescent="0.65">
      <c r="A422" s="77"/>
      <c r="B422" s="77"/>
      <c r="C422" s="38" t="s">
        <v>4</v>
      </c>
      <c r="D422" s="38">
        <f>D423-D421</f>
        <v>-2.9268897583367703E-9</v>
      </c>
      <c r="E422" s="38">
        <f t="shared" ref="E422" si="5936">E423-E421</f>
        <v>8.1145167005227753E-2</v>
      </c>
      <c r="F422" s="38">
        <f t="shared" ref="F422" si="5937">F423-F421</f>
        <v>0.11981582695793103</v>
      </c>
      <c r="G422" s="38">
        <f t="shared" ref="G422" si="5938">G423-G421</f>
        <v>0.13631004096947924</v>
      </c>
      <c r="H422" s="38">
        <f t="shared" ref="H422" si="5939">H423-H421</f>
        <v>0.16879790227519706</v>
      </c>
      <c r="I422" s="38">
        <f t="shared" ref="I422" si="5940">I423-I421</f>
        <v>0.20802805738843347</v>
      </c>
      <c r="J422" s="38">
        <f t="shared" ref="J422" si="5941">J423-J421</f>
        <v>0.25605552285462962</v>
      </c>
      <c r="K422" s="38">
        <f t="shared" ref="K422" si="5942">K423-K421</f>
        <v>0.31843338010776617</v>
      </c>
      <c r="L422" s="38">
        <f t="shared" ref="L422" si="5943">L423-L421</f>
        <v>0.37928659892388739</v>
      </c>
      <c r="M422" s="38">
        <f t="shared" ref="M422" si="5944">M423-M421</f>
        <v>0.41020357197052337</v>
      </c>
      <c r="N422" s="38">
        <f t="shared" ref="N422" si="5945">N423-N421</f>
        <v>0.46443629170747269</v>
      </c>
      <c r="O422" s="38">
        <f t="shared" ref="O422" si="5946">O423-O421</f>
        <v>0.51665691140593761</v>
      </c>
      <c r="P422" s="38">
        <f t="shared" ref="P422" si="5947">P423-P421</f>
        <v>0.58098445079614502</v>
      </c>
      <c r="Q422" s="38">
        <f t="shared" ref="Q422" si="5948">Q423-Q421</f>
        <v>0.63577471004787944</v>
      </c>
      <c r="R422" s="38">
        <f t="shared" ref="R422" si="5949">R423-R421</f>
        <v>0.70269054162139133</v>
      </c>
      <c r="S422" s="38">
        <f t="shared" ref="S422" si="5950">S423-S421</f>
        <v>0.75519608564273821</v>
      </c>
      <c r="T422" s="38">
        <f t="shared" ref="T422" si="5951">T423-T421</f>
        <v>0.76776082907252663</v>
      </c>
      <c r="U422" s="38">
        <f t="shared" ref="U422" si="5952">U423-U421</f>
        <v>0.7715768182650129</v>
      </c>
      <c r="V422" s="38">
        <f t="shared" ref="V422" si="5953">V423-V421</f>
        <v>0.80488880369979254</v>
      </c>
      <c r="W422" s="38">
        <f t="shared" ref="W422" si="5954">W423-W421</f>
        <v>0.85166634682740128</v>
      </c>
      <c r="X422" s="38">
        <f t="shared" ref="X422" si="5955">X423-X421</f>
        <v>0.88749964207180532</v>
      </c>
      <c r="Y422" s="38">
        <f t="shared" ref="Y422" si="5956">Y423-Y421</f>
        <v>0.94408463327913994</v>
      </c>
      <c r="Z422" s="38">
        <f t="shared" ref="Z422" si="5957">Z423-Z421</f>
        <v>1.0144998103160021</v>
      </c>
      <c r="AA422" s="38">
        <f t="shared" ref="AA422" si="5958">AA423-AA421</f>
        <v>1.0737083552761182</v>
      </c>
      <c r="AB422" s="38">
        <f t="shared" ref="AB422" si="5959">AB423-AB421</f>
        <v>1.1472527288762708</v>
      </c>
      <c r="AC422" s="38">
        <f t="shared" ref="AC422" si="5960">AC423-AC421</f>
        <v>1.1988132323400817</v>
      </c>
      <c r="AD422" s="38">
        <f t="shared" ref="AD422" si="5961">AD423-AD421</f>
        <v>1.2864675431026789</v>
      </c>
      <c r="AE422" s="38">
        <f t="shared" ref="AE422" si="5962">AE423-AE421</f>
        <v>1.3722146851981587</v>
      </c>
      <c r="AF422" s="38">
        <f t="shared" ref="AF422" si="5963">AF423-AF421</f>
        <v>1.4568443761583685</v>
      </c>
      <c r="AG422" s="38">
        <f t="shared" ref="AG422" si="5964">AG423-AG421</f>
        <v>1.5122429655978902</v>
      </c>
      <c r="AH422" s="38">
        <f t="shared" ref="AH422" si="5965">AH423-AH421</f>
        <v>1.5991444031218673</v>
      </c>
      <c r="AI422" s="38">
        <f t="shared" ref="AI422" si="5966">AI423-AI421</f>
        <v>1.712029193844264</v>
      </c>
      <c r="AJ422" s="38">
        <f t="shared" ref="AJ422" si="5967">AJ423-AJ421</f>
        <v>1.8092630512240269</v>
      </c>
      <c r="AK422" s="38">
        <f t="shared" ref="AK422" si="5968">AK423-AK421</f>
        <v>1.9024737836005687</v>
      </c>
      <c r="AL422" s="38">
        <f t="shared" ref="AL422" si="5969">AL423-AL421</f>
        <v>1.9781676986786294</v>
      </c>
      <c r="AM422" s="38">
        <f t="shared" ref="AM422" si="5970">AM423-AM421</f>
        <v>2.0926384610140536</v>
      </c>
      <c r="AN422" s="38">
        <f t="shared" ref="AN422" si="5971">AN423-AN421</f>
        <v>2.2131884674999385</v>
      </c>
      <c r="AO422" s="38">
        <f t="shared" ref="AO422" si="5972">AO423-AO421</f>
        <v>2.3355870567701391</v>
      </c>
      <c r="AP422" s="38">
        <f t="shared" ref="AP422" si="5973">AP423-AP421</f>
        <v>2.4569275805534438</v>
      </c>
      <c r="AQ422" s="38">
        <f t="shared" ref="AQ422" si="5974">AQ423-AQ421</f>
        <v>2.593847047898703</v>
      </c>
      <c r="AR422" s="38">
        <f t="shared" ref="AR422" si="5975">AR423-AR421</f>
        <v>2.7523774743838487</v>
      </c>
      <c r="AS422" s="38">
        <f t="shared" ref="AS422" si="5976">AS423-AS421</f>
        <v>2.8475576141524019</v>
      </c>
      <c r="AT422" s="38">
        <f t="shared" ref="AT422" si="5977">AT423-AT421</f>
        <v>2.936686242786835</v>
      </c>
      <c r="AU422" s="38">
        <f t="shared" ref="AU422" si="5978">AU423-AU421</f>
        <v>3.0548566513438837</v>
      </c>
      <c r="AV422" s="38">
        <f t="shared" ref="AV422" si="5979">AV423-AV421</f>
        <v>3.210142761383052</v>
      </c>
      <c r="AW422" s="38">
        <f t="shared" ref="AW422" si="5980">AW423-AW421</f>
        <v>3.3504864977325748</v>
      </c>
      <c r="AX422" s="38">
        <f t="shared" ref="AX422" si="5981">AX423-AX421</f>
        <v>3.4322265755906489</v>
      </c>
      <c r="AY422" s="38">
        <f t="shared" ref="AY422" si="5982">AY423-AY421</f>
        <v>3.5339442848529519</v>
      </c>
      <c r="AZ422" s="38">
        <f t="shared" ref="AZ422" si="5983">AZ423-AZ421</f>
        <v>3.6330525880176441</v>
      </c>
      <c r="BA422" s="38">
        <f t="shared" ref="BA422" si="5984">BA423-BA421</f>
        <v>3.7607232788600333</v>
      </c>
      <c r="BB422" s="38">
        <f t="shared" ref="BB422" si="5985">BB423-BB421</f>
        <v>3.899182462286598</v>
      </c>
      <c r="BC422" s="38">
        <f t="shared" ref="BC422" si="5986">BC423-BC421</f>
        <v>4.0036523451027852</v>
      </c>
      <c r="BD422" s="38">
        <f t="shared" ref="BD422" si="5987">BD423-BD421</f>
        <v>4.0916262752383163</v>
      </c>
      <c r="BE422" s="38">
        <f t="shared" ref="BE422" si="5988">BE423-BE421</f>
        <v>4.1304882064647046</v>
      </c>
      <c r="BF422" s="38">
        <f t="shared" ref="BF422" si="5989">BF423-BF421</f>
        <v>4.1923737084625632</v>
      </c>
      <c r="BG422" s="38">
        <f t="shared" ref="BG422" si="5990">BG423-BG421</f>
        <v>4.2874394333448906</v>
      </c>
      <c r="BH422" s="38">
        <f t="shared" ref="BH422" si="5991">BH423-BH421</f>
        <v>4.3788366633021498</v>
      </c>
      <c r="BI422" s="38">
        <f t="shared" ref="BI422" si="5992">BI423-BI421</f>
        <v>4.4631372166105656</v>
      </c>
      <c r="BJ422" s="38">
        <f t="shared" ref="BJ422" si="5993">BJ423-BJ421</f>
        <v>4.5554293247438533</v>
      </c>
      <c r="BK422" s="38">
        <f t="shared" ref="BK422" si="5994">BK423-BK421</f>
        <v>4.6706961344117639</v>
      </c>
      <c r="BL422" s="38">
        <f t="shared" ref="BL422" si="5995">BL423-BL421</f>
        <v>4.7792748677686436</v>
      </c>
      <c r="BM422" s="38">
        <f t="shared" ref="BM422" si="5996">BM423-BM421</f>
        <v>4.8697869128041811</v>
      </c>
      <c r="BN422" s="38">
        <f t="shared" ref="BN422" si="5997">BN423-BN421</f>
        <v>4.9301517767358529</v>
      </c>
      <c r="BO422" s="38">
        <f t="shared" ref="BO422" si="5998">BO423-BO421</f>
        <v>4.9885622859482357</v>
      </c>
      <c r="BP422" s="38">
        <f t="shared" ref="BP422" si="5999">BP423-BP421</f>
        <v>5.0580592162920537</v>
      </c>
      <c r="BQ422" s="38">
        <f t="shared" ref="BQ422" si="6000">BQ423-BQ421</f>
        <v>5.1276061171145724</v>
      </c>
      <c r="BR422" s="38">
        <f t="shared" ref="BR422" si="6001">BR423-BR421</f>
        <v>5.2114901416640471</v>
      </c>
      <c r="BS422" s="38">
        <f t="shared" ref="BS422" si="6002">BS423-BS421</f>
        <v>5.2904759346969517</v>
      </c>
      <c r="BT422" s="38">
        <f t="shared" ref="BT422" si="6003">BT423-BT421</f>
        <v>5.3996761243838316</v>
      </c>
      <c r="BU422" s="38">
        <f t="shared" ref="BU422" si="6004">BU423-BU421</f>
        <v>5.4787762647439857</v>
      </c>
      <c r="BV422" s="38">
        <f t="shared" ref="BV422" si="6005">BV423-BV421</f>
        <v>5.5678008208366707</v>
      </c>
      <c r="BW422" s="38">
        <f t="shared" ref="BW422" si="6006">BW423-BW421</f>
        <v>5.657844201732761</v>
      </c>
      <c r="BX422" s="38">
        <f t="shared" ref="BX422" si="6007">BX423-BX421</f>
        <v>5.7551060902199787</v>
      </c>
      <c r="BY422" s="38">
        <f t="shared" ref="BY422" si="6008">BY423-BY421</f>
        <v>5.892108919614035</v>
      </c>
      <c r="BZ422" s="38">
        <f t="shared" ref="BZ422" si="6009">BZ423-BZ421</f>
        <v>6.068331365184906</v>
      </c>
      <c r="CA422" s="38">
        <f t="shared" ref="CA422" si="6010">CA423-CA421</f>
        <v>6.2967417200676099</v>
      </c>
      <c r="CB422" s="38">
        <f t="shared" ref="CB422" si="6011">CB423-CB421</f>
        <v>6.568783965082293</v>
      </c>
      <c r="CC422" s="38">
        <f t="shared" ref="CC422" si="6012">CC423-CC421</f>
        <v>6.8966865563863955</v>
      </c>
      <c r="CD422" s="38">
        <f t="shared" ref="CD422" si="6013">CD423-CD421</f>
        <v>7.2641256610246892</v>
      </c>
      <c r="CE422" s="38">
        <f t="shared" ref="CE422" si="6014">CE423-CE421</f>
        <v>7.5659373502850364</v>
      </c>
      <c r="CF422" s="38">
        <f t="shared" ref="CF422" si="6015">CF423-CF421</f>
        <v>7.7916949378640457</v>
      </c>
      <c r="CG422" s="38">
        <f t="shared" ref="CG422" si="6016">CG423-CG421</f>
        <v>8.1690114107886025</v>
      </c>
      <c r="CH422" s="38">
        <f t="shared" ref="CH422" si="6017">CH423-CH421</f>
        <v>8.5750475775723469</v>
      </c>
      <c r="CI422" s="38">
        <f t="shared" ref="CI422" si="6018">CI423-CI421</f>
        <v>8.9339247054090158</v>
      </c>
      <c r="CJ422" s="38">
        <f t="shared" ref="CJ422" si="6019">CJ423-CJ421</f>
        <v>9.3525533191381811</v>
      </c>
      <c r="CK422" s="38">
        <f t="shared" ref="CK422" si="6020">CK423-CK421</f>
        <v>9.7641459160053667</v>
      </c>
      <c r="CL422" s="38">
        <f t="shared" ref="CL422" si="6021">CL423-CL421</f>
        <v>10.09411005569279</v>
      </c>
      <c r="CM422" s="38">
        <f t="shared" ref="CM422" si="6022">CM423-CM421</f>
        <v>10.411820232771761</v>
      </c>
      <c r="CN422" s="38">
        <f t="shared" ref="CN422" si="6023">CN423-CN421</f>
        <v>10.768683313125301</v>
      </c>
      <c r="CO422" s="38">
        <f t="shared" ref="CO422" si="6024">CO423-CO421</f>
        <v>11.200698232419072</v>
      </c>
      <c r="CP422" s="38">
        <f t="shared" ref="CP422" si="6025">CP423-CP421</f>
        <v>11.638543585988021</v>
      </c>
      <c r="CQ422" s="38">
        <f t="shared" ref="CQ422" si="6026">CQ423-CQ421</f>
        <v>11.993253611064516</v>
      </c>
      <c r="CR422" s="38">
        <f t="shared" ref="CR422" si="6027">CR423-CR421</f>
        <v>12.439291545141302</v>
      </c>
      <c r="CS422" s="38">
        <f t="shared" ref="CS422" si="6028">CS423-CS421</f>
        <v>12.791931370312859</v>
      </c>
      <c r="CT422" s="38">
        <f t="shared" ref="CT422" si="6029">CT423-CT421</f>
        <v>13.124535645086008</v>
      </c>
    </row>
    <row r="423" spans="1:98" ht="14.5" x14ac:dyDescent="0.65">
      <c r="A423" s="77"/>
      <c r="B423" s="78"/>
      <c r="C423" s="38" t="s">
        <v>6</v>
      </c>
      <c r="D423" s="38">
        <v>0.20484128707311025</v>
      </c>
      <c r="E423" s="38">
        <v>0.23005774700522774</v>
      </c>
      <c r="F423" s="38">
        <v>0.22519862695793103</v>
      </c>
      <c r="G423" s="38">
        <v>0.28081662096947924</v>
      </c>
      <c r="H423" s="38">
        <v>0.34191414227519706</v>
      </c>
      <c r="I423" s="38">
        <v>0.41781266738843348</v>
      </c>
      <c r="J423" s="38">
        <v>0.52021398285462961</v>
      </c>
      <c r="K423" s="38">
        <v>0.60376583010776619</v>
      </c>
      <c r="L423" s="38">
        <v>0.60967155892388736</v>
      </c>
      <c r="M423" s="38">
        <v>0.69922267197052335</v>
      </c>
      <c r="N423" s="38">
        <v>0.76606875170747268</v>
      </c>
      <c r="O423" s="38">
        <v>0.86294250140593765</v>
      </c>
      <c r="P423" s="38">
        <v>0.924179660796145</v>
      </c>
      <c r="Q423" s="38">
        <v>1.0222580600478794</v>
      </c>
      <c r="R423" s="38">
        <v>1.0727730616213913</v>
      </c>
      <c r="S423" s="38">
        <v>1.0338197056427383</v>
      </c>
      <c r="T423" s="38">
        <v>1.0090916490725266</v>
      </c>
      <c r="U423" s="38">
        <v>1.0724855882650128</v>
      </c>
      <c r="V423" s="38">
        <v>1.1479379836997925</v>
      </c>
      <c r="W423" s="38">
        <v>1.1989359868274012</v>
      </c>
      <c r="X423" s="38">
        <v>1.2913063220718053</v>
      </c>
      <c r="Y423" s="38">
        <v>1.3998133132791399</v>
      </c>
      <c r="Z423" s="38">
        <v>1.469946380316002</v>
      </c>
      <c r="AA423" s="38">
        <v>1.5828092152761182</v>
      </c>
      <c r="AB423" s="38">
        <v>1.6282506688762708</v>
      </c>
      <c r="AC423" s="38">
        <v>1.7833992723400818</v>
      </c>
      <c r="AD423" s="38">
        <v>1.9010596931026789</v>
      </c>
      <c r="AE423" s="38">
        <v>2.0064609851981587</v>
      </c>
      <c r="AF423" s="38">
        <v>2.0452771561583685</v>
      </c>
      <c r="AG423" s="38">
        <v>2.18485045559789</v>
      </c>
      <c r="AH423" s="38">
        <v>2.3683796531218673</v>
      </c>
      <c r="AI423" s="38">
        <v>2.4823408338442641</v>
      </c>
      <c r="AJ423" s="38">
        <v>2.5982039712240268</v>
      </c>
      <c r="AK423" s="38">
        <v>2.6678234836005688</v>
      </c>
      <c r="AL423" s="38">
        <v>2.8444333586786295</v>
      </c>
      <c r="AM423" s="38">
        <v>3.0059924410140537</v>
      </c>
      <c r="AN423" s="38">
        <v>3.1699961374999384</v>
      </c>
      <c r="AO423" s="38">
        <v>3.3258649367701389</v>
      </c>
      <c r="AP423" s="38">
        <v>3.5176771205534436</v>
      </c>
      <c r="AQ423" s="38">
        <v>3.7531847178987028</v>
      </c>
      <c r="AR423" s="38">
        <v>3.8057667443838485</v>
      </c>
      <c r="AS423" s="38">
        <v>3.890621424152402</v>
      </c>
      <c r="AT423" s="38">
        <v>4.0642823527868348</v>
      </c>
      <c r="AU423" s="38">
        <v>4.3030125013438836</v>
      </c>
      <c r="AV423" s="38">
        <v>4.4791032113830518</v>
      </c>
      <c r="AW423" s="38">
        <v>4.5088708477325747</v>
      </c>
      <c r="AX423" s="38">
        <v>4.6393447355906492</v>
      </c>
      <c r="AY423" s="38">
        <v>4.7471871348529522</v>
      </c>
      <c r="AZ423" s="38">
        <v>4.9387488280176441</v>
      </c>
      <c r="BA423" s="38">
        <v>5.1359163188600334</v>
      </c>
      <c r="BB423" s="38">
        <v>5.2268333522865982</v>
      </c>
      <c r="BC423" s="38">
        <v>5.303684205102785</v>
      </c>
      <c r="BD423" s="38">
        <v>5.2717811152383165</v>
      </c>
      <c r="BE423" s="38">
        <v>5.3533773664647049</v>
      </c>
      <c r="BF423" s="38">
        <v>5.5050181784625636</v>
      </c>
      <c r="BG423" s="38">
        <v>5.6184991633448904</v>
      </c>
      <c r="BH423" s="38">
        <v>5.7136565133021495</v>
      </c>
      <c r="BI423" s="38">
        <v>5.8373757466105651</v>
      </c>
      <c r="BJ423" s="38">
        <v>6.0148178247438535</v>
      </c>
      <c r="BK423" s="38">
        <v>6.1391224744117636</v>
      </c>
      <c r="BL423" s="38">
        <v>6.2247486677686439</v>
      </c>
      <c r="BM423" s="38">
        <v>6.2571666628041811</v>
      </c>
      <c r="BN423" s="38">
        <v>6.3168221867358527</v>
      </c>
      <c r="BO423" s="38">
        <v>6.4054917859482359</v>
      </c>
      <c r="BP423" s="38">
        <v>6.4760160362920534</v>
      </c>
      <c r="BQ423" s="38">
        <v>6.5929399871145726</v>
      </c>
      <c r="BR423" s="38">
        <v>6.6825111716640473</v>
      </c>
      <c r="BS423" s="38">
        <v>6.8575337246969514</v>
      </c>
      <c r="BT423" s="38">
        <v>6.9296840043838319</v>
      </c>
      <c r="BU423" s="38">
        <v>7.0417386947439855</v>
      </c>
      <c r="BV423" s="38">
        <v>7.1479528508366705</v>
      </c>
      <c r="BW423" s="38">
        <v>7.2623719617327609</v>
      </c>
      <c r="BX423" s="38">
        <v>7.4815729002199785</v>
      </c>
      <c r="BY423" s="38">
        <v>7.7680491796140352</v>
      </c>
      <c r="BZ423" s="38">
        <v>8.1401495651849061</v>
      </c>
      <c r="CA423" s="38">
        <v>8.5658609600676101</v>
      </c>
      <c r="CB423" s="38">
        <v>9.0839503450822932</v>
      </c>
      <c r="CC423" s="38">
        <v>9.6411573463863949</v>
      </c>
      <c r="CD423" s="38">
        <v>9.9781581610246892</v>
      </c>
      <c r="CE423" s="38">
        <v>10.161960360285036</v>
      </c>
      <c r="CF423" s="38">
        <v>10.792258777864046</v>
      </c>
      <c r="CG423" s="38">
        <v>11.371314510788602</v>
      </c>
      <c r="CH423" s="38">
        <v>11.791439867572347</v>
      </c>
      <c r="CI423" s="38">
        <v>12.387851945409016</v>
      </c>
      <c r="CJ423" s="38">
        <v>12.915313839138181</v>
      </c>
      <c r="CK423" s="38">
        <v>13.227740376005366</v>
      </c>
      <c r="CL423" s="38">
        <v>13.58457743569279</v>
      </c>
      <c r="CM423" s="38">
        <v>14.048871432771762</v>
      </c>
      <c r="CN423" s="38">
        <v>14.677742013125302</v>
      </c>
      <c r="CO423" s="38">
        <v>15.246358592419071</v>
      </c>
      <c r="CP423" s="38">
        <v>15.588267695988021</v>
      </c>
      <c r="CQ423" s="38">
        <v>16.234823511064516</v>
      </c>
      <c r="CR423" s="38">
        <v>16.576830385141303</v>
      </c>
      <c r="CS423" s="38">
        <v>16.947371070312858</v>
      </c>
      <c r="CT423" s="38">
        <v>17.240172325086007</v>
      </c>
    </row>
    <row r="424" spans="1:98" ht="14.5" x14ac:dyDescent="0.65">
      <c r="A424" s="77"/>
      <c r="B424" s="76" t="s">
        <v>65</v>
      </c>
      <c r="C424" s="38" t="s">
        <v>3</v>
      </c>
      <c r="D424" s="38">
        <v>7.4938387999999995E-2</v>
      </c>
      <c r="E424" s="38">
        <v>5.2844037000000003E-2</v>
      </c>
      <c r="F424" s="38">
        <v>3.6760533999999997E-2</v>
      </c>
      <c r="G424" s="38">
        <v>4.6090513E-2</v>
      </c>
      <c r="H424" s="38">
        <v>5.8173965000000001E-2</v>
      </c>
      <c r="I424" s="38">
        <v>6.9091182000000001E-2</v>
      </c>
      <c r="J424" s="38">
        <v>8.4951768999999996E-2</v>
      </c>
      <c r="K424" s="38">
        <v>9.5360960999999994E-2</v>
      </c>
      <c r="L424" s="38">
        <v>7.7179335000000002E-2</v>
      </c>
      <c r="M424" s="38">
        <v>9.4518808999999995E-2</v>
      </c>
      <c r="N424" s="38">
        <v>9.9440704000000005E-2</v>
      </c>
      <c r="O424" s="38">
        <v>0.103022553</v>
      </c>
      <c r="P424" s="38">
        <v>0.108196889</v>
      </c>
      <c r="Q424" s="38">
        <v>0.108305005</v>
      </c>
      <c r="R424" s="38">
        <v>0.10111698</v>
      </c>
      <c r="S424" s="38">
        <v>7.2524425000000003E-2</v>
      </c>
      <c r="T424" s="38">
        <v>7.2212916000000002E-2</v>
      </c>
      <c r="U424" s="38">
        <v>9.0799789000000006E-2</v>
      </c>
      <c r="V424" s="38">
        <v>0.103878711</v>
      </c>
      <c r="W424" s="38">
        <v>0.10775617699999999</v>
      </c>
      <c r="X424" s="38">
        <v>0.13749700100000001</v>
      </c>
      <c r="Y424" s="38">
        <v>0.15418037300000001</v>
      </c>
      <c r="Z424" s="38">
        <v>0.15669001099999999</v>
      </c>
      <c r="AA424" s="38">
        <v>0.194657515</v>
      </c>
      <c r="AB424" s="38">
        <v>0.18231679000000001</v>
      </c>
      <c r="AC424" s="38">
        <v>0.22174227299999999</v>
      </c>
      <c r="AD424" s="38">
        <v>0.23329865599999999</v>
      </c>
      <c r="AE424" s="38">
        <v>0.19735355299999999</v>
      </c>
      <c r="AF424" s="38">
        <v>0.24410505099999999</v>
      </c>
      <c r="AG424" s="38">
        <v>0.23362697599999999</v>
      </c>
      <c r="AH424" s="38">
        <v>0.269647951</v>
      </c>
      <c r="AI424" s="38">
        <v>0.30503679299999997</v>
      </c>
      <c r="AJ424" s="38">
        <v>0.30911198400000001</v>
      </c>
      <c r="AK424" s="38">
        <v>0.33047258600000001</v>
      </c>
      <c r="AL424" s="38">
        <v>0.37086801000000003</v>
      </c>
      <c r="AM424" s="38">
        <v>0.39180324100000002</v>
      </c>
      <c r="AN424" s="38">
        <v>0.407237075</v>
      </c>
      <c r="AO424" s="38">
        <v>0.40633549699999999</v>
      </c>
      <c r="AP424" s="38">
        <v>0.44281873900000002</v>
      </c>
      <c r="AQ424" s="38">
        <v>0.48133297400000002</v>
      </c>
      <c r="AR424" s="38">
        <v>0.378788923</v>
      </c>
      <c r="AS424" s="38">
        <v>0.379650612</v>
      </c>
      <c r="AT424" s="38">
        <v>0.40082159099999998</v>
      </c>
      <c r="AU424" s="38">
        <v>0.44238712699999999</v>
      </c>
      <c r="AV424" s="38">
        <v>0.45103555200000001</v>
      </c>
      <c r="AW424" s="38">
        <v>0.424308768</v>
      </c>
      <c r="AX424" s="38">
        <v>0.432807055</v>
      </c>
      <c r="AY424" s="38">
        <v>0.43255570500000001</v>
      </c>
      <c r="AZ424" s="38">
        <v>0.44881861899999997</v>
      </c>
      <c r="BA424" s="38">
        <v>0.471893216</v>
      </c>
      <c r="BB424" s="38">
        <v>0.45783085299999998</v>
      </c>
      <c r="BC424" s="38">
        <v>0.44890601099999999</v>
      </c>
      <c r="BD424" s="38">
        <v>0.40417946599999999</v>
      </c>
      <c r="BE424" s="38">
        <v>0.41151348700000001</v>
      </c>
      <c r="BF424" s="38">
        <v>0.44098831199999999</v>
      </c>
      <c r="BG424" s="38">
        <v>0.44742670899999998</v>
      </c>
      <c r="BH424" s="38">
        <v>0.43985784999999999</v>
      </c>
      <c r="BI424" s="38">
        <v>0.45493328100000002</v>
      </c>
      <c r="BJ424" s="38">
        <v>0.47944834200000003</v>
      </c>
      <c r="BK424" s="38">
        <v>0.43863056099999997</v>
      </c>
      <c r="BL424" s="38">
        <v>0.42884100000000003</v>
      </c>
      <c r="BM424" s="38">
        <v>0.40875054799999999</v>
      </c>
      <c r="BN424" s="38">
        <v>0.40340888899999999</v>
      </c>
      <c r="BO424" s="38">
        <v>0.40998570899999998</v>
      </c>
      <c r="BP424" s="38">
        <v>0.41624170300000002</v>
      </c>
      <c r="BQ424" s="38">
        <v>0.42686268500000002</v>
      </c>
      <c r="BR424" s="38">
        <v>0.41408495299999998</v>
      </c>
      <c r="BS424" s="38">
        <v>0.44805613700000002</v>
      </c>
      <c r="BT424" s="38">
        <v>0.44409893499999997</v>
      </c>
      <c r="BU424" s="38">
        <v>0.44023751300000002</v>
      </c>
      <c r="BV424" s="38">
        <v>0.30985664600000001</v>
      </c>
      <c r="BW424" s="38">
        <v>0.31458217700000002</v>
      </c>
      <c r="BX424" s="38">
        <v>0.31963393200000001</v>
      </c>
      <c r="BY424" s="38">
        <v>0.34155138800000001</v>
      </c>
      <c r="BZ424" s="38">
        <v>0.36311858200000002</v>
      </c>
      <c r="CA424" s="38">
        <v>0.42843299000000001</v>
      </c>
      <c r="CB424" s="38">
        <v>0.42287664600000002</v>
      </c>
      <c r="CC424" s="38">
        <v>0.46392032100000002</v>
      </c>
      <c r="CD424" s="38">
        <v>0.47065831600000002</v>
      </c>
      <c r="CE424" s="38">
        <v>0.44047402299999999</v>
      </c>
      <c r="CF424" s="38">
        <v>0.46874827800000002</v>
      </c>
      <c r="CG424" s="38">
        <v>0.51718270200000005</v>
      </c>
      <c r="CH424" s="38">
        <v>0.51514937800000005</v>
      </c>
      <c r="CI424" s="38">
        <v>0.55671452499999996</v>
      </c>
      <c r="CJ424" s="38">
        <v>0.56231636399999996</v>
      </c>
      <c r="CK424" s="38">
        <v>0.54927225099999999</v>
      </c>
      <c r="CL424" s="38">
        <v>0.53886373300000001</v>
      </c>
      <c r="CM424" s="38">
        <v>0.55058751399999994</v>
      </c>
      <c r="CN424" s="38">
        <v>0.54240341000000003</v>
      </c>
      <c r="CO424" s="38">
        <v>0.60161618299999997</v>
      </c>
      <c r="CP424" s="38">
        <v>0.509503751</v>
      </c>
      <c r="CQ424" s="38">
        <v>0.62677636599999997</v>
      </c>
      <c r="CR424" s="38">
        <v>0.59524856800000003</v>
      </c>
      <c r="CS424" s="38">
        <v>0.596556843</v>
      </c>
      <c r="CT424" s="38">
        <v>0.61017559799999999</v>
      </c>
    </row>
    <row r="425" spans="1:98" ht="14.5" x14ac:dyDescent="0.65">
      <c r="A425" s="77"/>
      <c r="B425" s="77"/>
      <c r="C425" s="38" t="s">
        <v>4</v>
      </c>
      <c r="D425" s="38">
        <f>D426-D424</f>
        <v>-3.0921287752505577E-10</v>
      </c>
      <c r="E425" s="38">
        <f t="shared" ref="E425" si="6030">E426-E424</f>
        <v>2.3553147851912822E-2</v>
      </c>
      <c r="F425" s="38">
        <f t="shared" ref="F425" si="6031">F426-F424</f>
        <v>3.2292592324995942E-2</v>
      </c>
      <c r="G425" s="38">
        <f t="shared" ref="G425" si="6032">G426-G424</f>
        <v>3.4496266388841845E-2</v>
      </c>
      <c r="H425" s="38">
        <f t="shared" ref="H425" si="6033">H426-H424</f>
        <v>4.0076771286353473E-2</v>
      </c>
      <c r="I425" s="38">
        <f t="shared" ref="I425" si="6034">I426-I424</f>
        <v>4.8447633173751004E-2</v>
      </c>
      <c r="J425" s="38">
        <f t="shared" ref="J425" si="6035">J426-J424</f>
        <v>5.8275559145457748E-2</v>
      </c>
      <c r="K425" s="38">
        <f t="shared" ref="K425" si="6036">K426-K424</f>
        <v>7.0898309082030847E-2</v>
      </c>
      <c r="L425" s="38">
        <f t="shared" ref="L425" si="6037">L426-L424</f>
        <v>8.3780410021634541E-2</v>
      </c>
      <c r="M425" s="38">
        <f t="shared" ref="M425" si="6038">M426-M424</f>
        <v>8.8234110752092462E-2</v>
      </c>
      <c r="N425" s="38">
        <f t="shared" ref="N425" si="6039">N426-N424</f>
        <v>9.8284281066188847E-2</v>
      </c>
      <c r="O425" s="38">
        <f t="shared" ref="O425" si="6040">O426-O424</f>
        <v>0.10787190025399275</v>
      </c>
      <c r="P425" s="38">
        <f t="shared" ref="P425" si="6041">P426-P424</f>
        <v>0.11674803982107114</v>
      </c>
      <c r="Q425" s="38">
        <f t="shared" ref="Q425" si="6042">Q426-Q424</f>
        <v>0.1260037875296785</v>
      </c>
      <c r="R425" s="38">
        <f t="shared" ref="R425" si="6043">R426-R424</f>
        <v>0.13356089634834428</v>
      </c>
      <c r="S425" s="38">
        <f t="shared" ref="S425" si="6044">S426-S424</f>
        <v>0.13803277226994037</v>
      </c>
      <c r="T425" s="38">
        <f t="shared" ref="T425" si="6045">T426-T424</f>
        <v>0.13351634989885425</v>
      </c>
      <c r="U425" s="38">
        <f t="shared" ref="U425" si="6046">U426-U424</f>
        <v>0.13162523779689389</v>
      </c>
      <c r="V425" s="38">
        <f t="shared" ref="V425" si="6047">V426-V424</f>
        <v>0.13667707318848349</v>
      </c>
      <c r="W425" s="38">
        <f t="shared" ref="W425" si="6048">W426-W424</f>
        <v>0.14470297512638375</v>
      </c>
      <c r="X425" s="38">
        <f t="shared" ref="X425" si="6049">X426-X424</f>
        <v>0.15136491858831441</v>
      </c>
      <c r="Y425" s="38">
        <f t="shared" ref="Y425" si="6050">Y426-Y424</f>
        <v>0.16605726398696077</v>
      </c>
      <c r="Z425" s="38">
        <f t="shared" ref="Z425" si="6051">Z426-Z424</f>
        <v>0.18223648555349184</v>
      </c>
      <c r="AA425" s="38">
        <f t="shared" ref="AA425" si="6052">AA426-AA424</f>
        <v>0.19519455706927408</v>
      </c>
      <c r="AB425" s="38">
        <f t="shared" ref="AB425" si="6053">AB426-AB424</f>
        <v>0.2178357565090806</v>
      </c>
      <c r="AC425" s="38">
        <f t="shared" ref="AC425" si="6054">AC426-AC424</f>
        <v>0.23064853600499918</v>
      </c>
      <c r="AD425" s="38">
        <f t="shared" ref="AD425" si="6055">AD426-AD424</f>
        <v>0.25404305015805295</v>
      </c>
      <c r="AE425" s="38">
        <f t="shared" ref="AE425" si="6056">AE426-AE424</f>
        <v>0.27527557489715282</v>
      </c>
      <c r="AF425" s="38">
        <f t="shared" ref="AF425" si="6057">AF426-AF424</f>
        <v>0.28105172561816805</v>
      </c>
      <c r="AG425" s="38">
        <f t="shared" ref="AG425" si="6058">AG426-AG424</f>
        <v>0.30226758050452457</v>
      </c>
      <c r="AH425" s="38">
        <f t="shared" ref="AH425" si="6059">AH426-AH424</f>
        <v>0.3151796910254791</v>
      </c>
      <c r="AI425" s="38">
        <f t="shared" ref="AI425" si="6060">AI426-AI424</f>
        <v>0.33750703168761742</v>
      </c>
      <c r="AJ425" s="38">
        <f t="shared" ref="AJ425" si="6061">AJ426-AJ424</f>
        <v>0.36614538213944808</v>
      </c>
      <c r="AK425" s="38">
        <f t="shared" ref="AK425" si="6062">AK426-AK424</f>
        <v>0.38967742069483219</v>
      </c>
      <c r="AL425" s="38">
        <f t="shared" ref="AL425" si="6063">AL426-AL424</f>
        <v>0.41545904384489429</v>
      </c>
      <c r="AM425" s="38">
        <f t="shared" ref="AM425" si="6064">AM426-AM424</f>
        <v>0.44958143592264282</v>
      </c>
      <c r="AN425" s="38">
        <f t="shared" ref="AN425" si="6065">AN426-AN424</f>
        <v>0.48260958535431003</v>
      </c>
      <c r="AO425" s="38">
        <f t="shared" ref="AO425" si="6066">AO426-AO424</f>
        <v>0.51379021567408523</v>
      </c>
      <c r="AP425" s="38">
        <f t="shared" ref="AP425" si="6067">AP426-AP424</f>
        <v>0.53913463061093225</v>
      </c>
      <c r="AQ425" s="38">
        <f t="shared" ref="AQ425" si="6068">AQ426-AQ424</f>
        <v>0.5722021520392675</v>
      </c>
      <c r="AR425" s="38">
        <f t="shared" ref="AR425" si="6069">AR426-AR424</f>
        <v>0.61083069944293988</v>
      </c>
      <c r="AS425" s="38">
        <f t="shared" ref="AS425" si="6070">AS426-AS424</f>
        <v>0.60930947170841621</v>
      </c>
      <c r="AT425" s="38">
        <f t="shared" ref="AT425" si="6071">AT426-AT424</f>
        <v>0.61395301816505143</v>
      </c>
      <c r="AU425" s="38">
        <f t="shared" ref="AU425" si="6072">AU426-AU424</f>
        <v>0.62658862515323377</v>
      </c>
      <c r="AV425" s="38">
        <f t="shared" ref="AV425" si="6073">AV426-AV424</f>
        <v>0.65078313199221238</v>
      </c>
      <c r="AW425" s="38">
        <f t="shared" ref="AW425" si="6074">AW426-AW424</f>
        <v>0.67234308186330027</v>
      </c>
      <c r="AX425" s="38">
        <f t="shared" ref="AX425" si="6075">AX426-AX424</f>
        <v>0.68155584503601485</v>
      </c>
      <c r="AY425" s="38">
        <f t="shared" ref="AY425" si="6076">AY426-AY424</f>
        <v>0.69407131125709287</v>
      </c>
      <c r="AZ425" s="38">
        <f t="shared" ref="AZ425" si="6077">AZ426-AZ424</f>
        <v>0.70495164814360345</v>
      </c>
      <c r="BA425" s="38">
        <f t="shared" ref="BA425" si="6078">BA426-BA424</f>
        <v>0.72062133602406786</v>
      </c>
      <c r="BB425" s="38">
        <f t="shared" ref="BB425" si="6079">BB426-BB424</f>
        <v>0.74029245176434566</v>
      </c>
      <c r="BC425" s="38">
        <f t="shared" ref="BC425" si="6080">BC426-BC424</f>
        <v>0.75194549271524869</v>
      </c>
      <c r="BD425" s="38">
        <f t="shared" ref="BD425" si="6081">BD426-BD424</f>
        <v>0.75958208451115472</v>
      </c>
      <c r="BE425" s="38">
        <f t="shared" ref="BE425" si="6082">BE426-BE424</f>
        <v>0.75338334113435856</v>
      </c>
      <c r="BF425" s="38">
        <f t="shared" ref="BF425" si="6083">BF426-BF424</f>
        <v>0.75353140422434439</v>
      </c>
      <c r="BG425" s="38">
        <f t="shared" ref="BG425" si="6084">BG426-BG424</f>
        <v>0.76391625813257735</v>
      </c>
      <c r="BH425" s="38">
        <f t="shared" ref="BH425" si="6085">BH426-BH424</f>
        <v>0.77433219152253996</v>
      </c>
      <c r="BI425" s="38">
        <f t="shared" ref="BI425" si="6086">BI426-BI424</f>
        <v>0.78037141623599382</v>
      </c>
      <c r="BJ425" s="38">
        <f t="shared" ref="BJ425" si="6087">BJ426-BJ424</f>
        <v>0.78995316722223241</v>
      </c>
      <c r="BK425" s="38">
        <f t="shared" ref="BK425" si="6088">BK426-BK424</f>
        <v>0.80532140319428891</v>
      </c>
      <c r="BL425" s="38">
        <f t="shared" ref="BL425" si="6089">BL426-BL424</f>
        <v>0.80491733909672858</v>
      </c>
      <c r="BM425" s="38">
        <f t="shared" ref="BM425" si="6090">BM426-BM424</f>
        <v>0.80341332747361172</v>
      </c>
      <c r="BN425" s="38">
        <f t="shared" ref="BN425" si="6091">BN426-BN424</f>
        <v>0.79754429751055866</v>
      </c>
      <c r="BO425" s="38">
        <f t="shared" ref="BO425" si="6092">BO426-BO424</f>
        <v>0.79282586389330734</v>
      </c>
      <c r="BP425" s="38">
        <f t="shared" ref="BP425" si="6093">BP426-BP424</f>
        <v>0.79175753787287051</v>
      </c>
      <c r="BQ425" s="38">
        <f t="shared" ref="BQ425" si="6094">BQ426-BQ424</f>
        <v>0.79331735602401754</v>
      </c>
      <c r="BR425" s="38">
        <f t="shared" ref="BR425" si="6095">BR426-BR424</f>
        <v>0.7974500681659793</v>
      </c>
      <c r="BS425" s="38">
        <f t="shared" ref="BS425" si="6096">BS426-BS424</f>
        <v>0.79688755079997886</v>
      </c>
      <c r="BT425" s="38">
        <f t="shared" ref="BT425" si="6097">BT426-BT424</f>
        <v>0.80704105935395209</v>
      </c>
      <c r="BU425" s="38">
        <f t="shared" ref="BU425" si="6098">BU426-BU424</f>
        <v>0.8130574297244364</v>
      </c>
      <c r="BV425" s="38">
        <f t="shared" ref="BV425" si="6099">BV426-BV424</f>
        <v>0.81677595288076055</v>
      </c>
      <c r="BW425" s="38">
        <f t="shared" ref="BW425" si="6100">BW426-BW424</f>
        <v>0.77978878292063813</v>
      </c>
      <c r="BX425" s="38">
        <f t="shared" ref="BX425" si="6101">BX426-BX424</f>
        <v>0.75745383637120989</v>
      </c>
      <c r="BY425" s="38">
        <f t="shared" ref="BY425" si="6102">BY426-BY424</f>
        <v>0.74242759400221003</v>
      </c>
      <c r="BZ425" s="38">
        <f t="shared" ref="BZ425" si="6103">BZ426-BZ424</f>
        <v>0.73722296294565282</v>
      </c>
      <c r="CA425" s="38">
        <f t="shared" ref="CA425" si="6104">CA426-CA424</f>
        <v>0.73835664756954877</v>
      </c>
      <c r="CB425" s="38">
        <f t="shared" ref="CB425" si="6105">CB426-CB424</f>
        <v>0.75838035172247298</v>
      </c>
      <c r="CC425" s="38">
        <f t="shared" ref="CC425" si="6106">CC426-CC424</f>
        <v>0.76902930417133031</v>
      </c>
      <c r="CD425" s="38">
        <f t="shared" ref="CD425" si="6107">CD426-CD424</f>
        <v>0.78952303249795541</v>
      </c>
      <c r="CE425" s="38">
        <f t="shared" ref="CE425" si="6108">CE426-CE424</f>
        <v>0.80643386523287974</v>
      </c>
      <c r="CF425" s="38">
        <f t="shared" ref="CF425" si="6109">CF426-CF424</f>
        <v>0.81039307650926728</v>
      </c>
      <c r="CG425" s="38">
        <f t="shared" ref="CG425" si="6110">CG426-CG424</f>
        <v>0.82403130129514224</v>
      </c>
      <c r="CH425" s="38">
        <f t="shared" ref="CH425" si="6111">CH426-CH424</f>
        <v>0.84968674675285327</v>
      </c>
      <c r="CI425" s="38">
        <f t="shared" ref="CI425" si="6112">CI426-CI424</f>
        <v>0.8675074365047889</v>
      </c>
      <c r="CJ425" s="38">
        <f t="shared" ref="CJ425" si="6113">CJ426-CJ424</f>
        <v>0.89472240469862951</v>
      </c>
      <c r="CK425" s="38">
        <f t="shared" ref="CK425" si="6114">CK426-CK424</f>
        <v>0.91761215723789358</v>
      </c>
      <c r="CL425" s="38">
        <f t="shared" ref="CL425" si="6115">CL426-CL424</f>
        <v>0.93180742506241365</v>
      </c>
      <c r="CM425" s="38">
        <f t="shared" ref="CM425" si="6116">CM426-CM424</f>
        <v>0.94103050331159122</v>
      </c>
      <c r="CN425" s="38">
        <f t="shared" ref="CN425" si="6117">CN426-CN424</f>
        <v>0.95329309895816283</v>
      </c>
      <c r="CO425" s="38">
        <f t="shared" ref="CO425" si="6118">CO426-CO424</f>
        <v>0.96129252925336051</v>
      </c>
      <c r="CP425" s="38">
        <f t="shared" ref="CP425" si="6119">CP426-CP424</f>
        <v>0.98901822476336632</v>
      </c>
      <c r="CQ425" s="38">
        <f t="shared" ref="CQ425" si="6120">CQ426-CQ424</f>
        <v>0.98156246224914556</v>
      </c>
      <c r="CR425" s="38">
        <f t="shared" ref="CR425" si="6121">CR426-CR424</f>
        <v>1.0157839026471009</v>
      </c>
      <c r="CS425" s="38">
        <f t="shared" ref="CS425" si="6122">CS426-CS424</f>
        <v>1.0303096269563023</v>
      </c>
      <c r="CT425" s="38">
        <f t="shared" ref="CT425" si="6123">CT426-CT424</f>
        <v>1.0429074429689882</v>
      </c>
    </row>
    <row r="426" spans="1:98" ht="14.5" x14ac:dyDescent="0.65">
      <c r="A426" s="77"/>
      <c r="B426" s="78"/>
      <c r="C426" s="38" t="s">
        <v>6</v>
      </c>
      <c r="D426" s="38">
        <v>7.4938387690787117E-2</v>
      </c>
      <c r="E426" s="38">
        <v>7.6397184851912825E-2</v>
      </c>
      <c r="F426" s="38">
        <v>6.9053126324995939E-2</v>
      </c>
      <c r="G426" s="38">
        <v>8.0586779388841845E-2</v>
      </c>
      <c r="H426" s="38">
        <v>9.8250736286353474E-2</v>
      </c>
      <c r="I426" s="38">
        <v>0.117538815173751</v>
      </c>
      <c r="J426" s="38">
        <v>0.14322732814545774</v>
      </c>
      <c r="K426" s="38">
        <v>0.16625927008203084</v>
      </c>
      <c r="L426" s="38">
        <v>0.16095974502163454</v>
      </c>
      <c r="M426" s="38">
        <v>0.18275291975209246</v>
      </c>
      <c r="N426" s="38">
        <v>0.19772498506618885</v>
      </c>
      <c r="O426" s="38">
        <v>0.21089445325399275</v>
      </c>
      <c r="P426" s="38">
        <v>0.22494492882107114</v>
      </c>
      <c r="Q426" s="38">
        <v>0.23430879252967851</v>
      </c>
      <c r="R426" s="38">
        <v>0.23467787634834428</v>
      </c>
      <c r="S426" s="38">
        <v>0.21055719726994038</v>
      </c>
      <c r="T426" s="38">
        <v>0.20572926589885424</v>
      </c>
      <c r="U426" s="38">
        <v>0.22242502679689388</v>
      </c>
      <c r="V426" s="38">
        <v>0.2405557841884835</v>
      </c>
      <c r="W426" s="38">
        <v>0.25245915212638376</v>
      </c>
      <c r="X426" s="38">
        <v>0.28886191958831442</v>
      </c>
      <c r="Y426" s="38">
        <v>0.32023763698696078</v>
      </c>
      <c r="Z426" s="38">
        <v>0.33892649655349183</v>
      </c>
      <c r="AA426" s="38">
        <v>0.38985207206927408</v>
      </c>
      <c r="AB426" s="38">
        <v>0.40015254650908061</v>
      </c>
      <c r="AC426" s="38">
        <v>0.45239080900499917</v>
      </c>
      <c r="AD426" s="38">
        <v>0.48734170615805295</v>
      </c>
      <c r="AE426" s="38">
        <v>0.47262912789715283</v>
      </c>
      <c r="AF426" s="38">
        <v>0.52515677661816806</v>
      </c>
      <c r="AG426" s="38">
        <v>0.53589455650452456</v>
      </c>
      <c r="AH426" s="38">
        <v>0.5848276420254791</v>
      </c>
      <c r="AI426" s="38">
        <v>0.64254382468761739</v>
      </c>
      <c r="AJ426" s="38">
        <v>0.67525736613944809</v>
      </c>
      <c r="AK426" s="38">
        <v>0.7201500066948322</v>
      </c>
      <c r="AL426" s="38">
        <v>0.78632705384489432</v>
      </c>
      <c r="AM426" s="38">
        <v>0.84138467692264285</v>
      </c>
      <c r="AN426" s="38">
        <v>0.88984666035431004</v>
      </c>
      <c r="AO426" s="38">
        <v>0.92012571267408516</v>
      </c>
      <c r="AP426" s="38">
        <v>0.98195336961093227</v>
      </c>
      <c r="AQ426" s="38">
        <v>1.0535351260392676</v>
      </c>
      <c r="AR426" s="38">
        <v>0.98961962244293988</v>
      </c>
      <c r="AS426" s="38">
        <v>0.98896008370841626</v>
      </c>
      <c r="AT426" s="38">
        <v>1.0147746091650514</v>
      </c>
      <c r="AU426" s="38">
        <v>1.0689757521532337</v>
      </c>
      <c r="AV426" s="38">
        <v>1.1018186839922124</v>
      </c>
      <c r="AW426" s="38">
        <v>1.0966518498633002</v>
      </c>
      <c r="AX426" s="38">
        <v>1.1143629000360149</v>
      </c>
      <c r="AY426" s="38">
        <v>1.1266270162570928</v>
      </c>
      <c r="AZ426" s="38">
        <v>1.1537702671436034</v>
      </c>
      <c r="BA426" s="38">
        <v>1.1925145520240679</v>
      </c>
      <c r="BB426" s="38">
        <v>1.1981233047643456</v>
      </c>
      <c r="BC426" s="38">
        <v>1.2008515037152487</v>
      </c>
      <c r="BD426" s="38">
        <v>1.1637615505111547</v>
      </c>
      <c r="BE426" s="38">
        <v>1.1648968281343586</v>
      </c>
      <c r="BF426" s="38">
        <v>1.1945197162243444</v>
      </c>
      <c r="BG426" s="38">
        <v>1.2113429671325773</v>
      </c>
      <c r="BH426" s="38">
        <v>1.21419004152254</v>
      </c>
      <c r="BI426" s="38">
        <v>1.2353046972359938</v>
      </c>
      <c r="BJ426" s="38">
        <v>1.2694015092222324</v>
      </c>
      <c r="BK426" s="38">
        <v>1.2439519641942889</v>
      </c>
      <c r="BL426" s="38">
        <v>1.2337583390967286</v>
      </c>
      <c r="BM426" s="38">
        <v>1.2121638754736117</v>
      </c>
      <c r="BN426" s="38">
        <v>1.2009531865105587</v>
      </c>
      <c r="BO426" s="38">
        <v>1.2028115728933073</v>
      </c>
      <c r="BP426" s="38">
        <v>1.2079992408728706</v>
      </c>
      <c r="BQ426" s="38">
        <v>1.2201800410240176</v>
      </c>
      <c r="BR426" s="38">
        <v>1.2115350211659792</v>
      </c>
      <c r="BS426" s="38">
        <v>1.2449436877999789</v>
      </c>
      <c r="BT426" s="38">
        <v>1.2511399943539521</v>
      </c>
      <c r="BU426" s="38">
        <v>1.2532949427244364</v>
      </c>
      <c r="BV426" s="38">
        <v>1.1266325988807606</v>
      </c>
      <c r="BW426" s="38">
        <v>1.0943709599206382</v>
      </c>
      <c r="BX426" s="38">
        <v>1.0770877683712099</v>
      </c>
      <c r="BY426" s="38">
        <v>1.0839789820022101</v>
      </c>
      <c r="BZ426" s="38">
        <v>1.1003415449456528</v>
      </c>
      <c r="CA426" s="38">
        <v>1.1667896375695488</v>
      </c>
      <c r="CB426" s="38">
        <v>1.1812569977224729</v>
      </c>
      <c r="CC426" s="38">
        <v>1.2329496251713303</v>
      </c>
      <c r="CD426" s="38">
        <v>1.2601813484979554</v>
      </c>
      <c r="CE426" s="38">
        <v>1.2469078882328797</v>
      </c>
      <c r="CF426" s="38">
        <v>1.2791413545092674</v>
      </c>
      <c r="CG426" s="38">
        <v>1.3412140032951423</v>
      </c>
      <c r="CH426" s="38">
        <v>1.3648361247528533</v>
      </c>
      <c r="CI426" s="38">
        <v>1.4242219615047889</v>
      </c>
      <c r="CJ426" s="38">
        <v>1.4570387686986295</v>
      </c>
      <c r="CK426" s="38">
        <v>1.4668844082378936</v>
      </c>
      <c r="CL426" s="38">
        <v>1.4706711580624137</v>
      </c>
      <c r="CM426" s="38">
        <v>1.4916180173115912</v>
      </c>
      <c r="CN426" s="38">
        <v>1.4956965089581629</v>
      </c>
      <c r="CO426" s="38">
        <v>1.5629087122533605</v>
      </c>
      <c r="CP426" s="38">
        <v>1.4985219757633663</v>
      </c>
      <c r="CQ426" s="38">
        <v>1.6083388282491455</v>
      </c>
      <c r="CR426" s="38">
        <v>1.6110324706471009</v>
      </c>
      <c r="CS426" s="38">
        <v>1.6268664699563025</v>
      </c>
      <c r="CT426" s="38">
        <v>1.6530830409689883</v>
      </c>
    </row>
    <row r="427" spans="1:98" ht="14.5" x14ac:dyDescent="0.65">
      <c r="A427" s="77"/>
      <c r="B427" s="76" t="s">
        <v>14</v>
      </c>
      <c r="C427" s="38" t="s">
        <v>3</v>
      </c>
      <c r="D427" s="38">
        <v>0.29011217720993282</v>
      </c>
      <c r="E427" s="38">
        <v>0.2769576405069098</v>
      </c>
      <c r="F427" s="38">
        <v>0.26529411786167839</v>
      </c>
      <c r="G427" s="38">
        <v>0.27583220191342683</v>
      </c>
      <c r="H427" s="38">
        <v>0.27889684445440094</v>
      </c>
      <c r="I427" s="38">
        <v>0.285128471820561</v>
      </c>
      <c r="J427" s="38">
        <v>0.29582089154280072</v>
      </c>
      <c r="K427" s="38">
        <v>0.29982318741660996</v>
      </c>
      <c r="L427" s="38">
        <v>0.28858979212930075</v>
      </c>
      <c r="M427" s="38">
        <v>0.30017099573778011</v>
      </c>
      <c r="N427" s="38">
        <v>0.30323965497174915</v>
      </c>
      <c r="O427" s="38">
        <v>0.3080105963702407</v>
      </c>
      <c r="P427" s="38">
        <v>0.3127994825666916</v>
      </c>
      <c r="Q427" s="38">
        <v>0.32276234233946777</v>
      </c>
      <c r="R427" s="38">
        <v>0.32473558514525258</v>
      </c>
      <c r="S427" s="38">
        <v>0.30250412742926097</v>
      </c>
      <c r="T427" s="38">
        <v>0.29182736100478418</v>
      </c>
      <c r="U427" s="38">
        <v>0.3060793394796642</v>
      </c>
      <c r="V427" s="38">
        <v>0.31349393756238336</v>
      </c>
      <c r="W427" s="38">
        <v>0.31439867510283787</v>
      </c>
      <c r="X427" s="38">
        <v>0.33785325421765505</v>
      </c>
      <c r="Y427" s="38">
        <v>0.35200741897022636</v>
      </c>
      <c r="Z427" s="38">
        <v>0.35493827008196832</v>
      </c>
      <c r="AA427" s="38">
        <v>0.4007701045682171</v>
      </c>
      <c r="AB427" s="38">
        <v>0.36843727099455392</v>
      </c>
      <c r="AC427" s="38">
        <v>0.39433257445050207</v>
      </c>
      <c r="AD427" s="38">
        <v>0.40124180639935514</v>
      </c>
      <c r="AE427" s="38">
        <v>0.40262850932112199</v>
      </c>
      <c r="AF427" s="38">
        <v>0.39236469287574349</v>
      </c>
      <c r="AG427" s="38">
        <v>0.40511453484825027</v>
      </c>
      <c r="AH427" s="38">
        <v>0.41995909016274141</v>
      </c>
      <c r="AI427" s="38">
        <v>0.42603196007862992</v>
      </c>
      <c r="AJ427" s="38">
        <v>0.43404210828828038</v>
      </c>
      <c r="AK427" s="38">
        <v>0.36543074966714617</v>
      </c>
      <c r="AL427" s="38">
        <v>0.43963010327548091</v>
      </c>
      <c r="AM427" s="38">
        <v>0.40346359371139839</v>
      </c>
      <c r="AN427" s="38">
        <v>0.40615138961112129</v>
      </c>
      <c r="AO427" s="38">
        <v>0.41649330038103449</v>
      </c>
      <c r="AP427" s="38">
        <v>0.43417014265420323</v>
      </c>
      <c r="AQ427" s="38">
        <v>0.45919180076991939</v>
      </c>
      <c r="AR427" s="38">
        <v>0.49470735152740919</v>
      </c>
      <c r="AS427" s="38">
        <v>0.51054345051085925</v>
      </c>
      <c r="AT427" s="38">
        <v>0.51697097035124462</v>
      </c>
      <c r="AU427" s="38">
        <v>0.54139027518856953</v>
      </c>
      <c r="AV427" s="38">
        <v>0.55996036113633596</v>
      </c>
      <c r="AW427" s="38">
        <v>0.53313026141356634</v>
      </c>
      <c r="AX427" s="38">
        <v>0.54484587790458905</v>
      </c>
      <c r="AY427" s="38">
        <v>0.59605844335285818</v>
      </c>
      <c r="AZ427" s="38">
        <v>0.61046375290716892</v>
      </c>
      <c r="BA427" s="38">
        <v>0.60254593894936581</v>
      </c>
      <c r="BB427" s="38">
        <v>0.61630388644979817</v>
      </c>
      <c r="BC427" s="38">
        <v>0.60860209672479459</v>
      </c>
      <c r="BD427" s="38">
        <v>0.56686257406963858</v>
      </c>
      <c r="BE427" s="38">
        <v>0.57498696253706905</v>
      </c>
      <c r="BF427" s="38">
        <v>0.60875779705610944</v>
      </c>
      <c r="BG427" s="38">
        <v>0.60111556681196643</v>
      </c>
      <c r="BH427" s="38">
        <v>0.60374390266116262</v>
      </c>
      <c r="BI427" s="38">
        <v>0.61168145795993989</v>
      </c>
      <c r="BJ427" s="38">
        <v>0.63616923341301146</v>
      </c>
      <c r="BK427" s="38">
        <v>0.63956318391063105</v>
      </c>
      <c r="BL427" s="38">
        <v>0.61327529072882225</v>
      </c>
      <c r="BM427" s="38">
        <v>0.58714586858299977</v>
      </c>
      <c r="BN427" s="38">
        <v>0.58834230436807045</v>
      </c>
      <c r="BO427" s="38">
        <v>0.53544412498395855</v>
      </c>
      <c r="BP427" s="38">
        <v>0.5183311804172529</v>
      </c>
      <c r="BQ427" s="38">
        <v>0.52240873466006121</v>
      </c>
      <c r="BR427" s="38">
        <v>0.51652009659917775</v>
      </c>
      <c r="BS427" s="38">
        <v>0.50770561392405744</v>
      </c>
      <c r="BT427" s="38">
        <v>0.49481020858821273</v>
      </c>
      <c r="BU427" s="38">
        <v>0.5079782696126276</v>
      </c>
      <c r="BV427" s="38">
        <v>0.53572307842240685</v>
      </c>
      <c r="BW427" s="38">
        <v>0.51635191100227451</v>
      </c>
      <c r="BX427" s="38">
        <v>0.48358256627836682</v>
      </c>
      <c r="BY427" s="38">
        <v>0.51974825098078392</v>
      </c>
      <c r="BZ427" s="38">
        <v>0.55803431581420315</v>
      </c>
      <c r="CA427" s="38">
        <v>0.59227382652412808</v>
      </c>
      <c r="CB427" s="38">
        <v>0.59197634381502551</v>
      </c>
      <c r="CC427" s="38">
        <v>0.70609648977727513</v>
      </c>
      <c r="CD427" s="38">
        <v>0.6689110427193391</v>
      </c>
      <c r="CE427" s="38">
        <v>0.5888220047362408</v>
      </c>
      <c r="CF427" s="38">
        <v>0.75232902129906709</v>
      </c>
      <c r="CG427" s="38">
        <v>0.5929998552660618</v>
      </c>
      <c r="CH427" s="38">
        <v>0.70196552473387397</v>
      </c>
      <c r="CI427" s="38">
        <v>0.69726274624863283</v>
      </c>
      <c r="CJ427" s="38">
        <v>0.70212696368329153</v>
      </c>
      <c r="CK427" s="38">
        <v>0.67653797670928817</v>
      </c>
      <c r="CL427" s="38">
        <v>0.6225310765418961</v>
      </c>
      <c r="CM427" s="38">
        <v>0.66856989204926154</v>
      </c>
      <c r="CN427" s="38">
        <v>0.67872923901481763</v>
      </c>
      <c r="CO427" s="38">
        <v>0.64312531433838183</v>
      </c>
      <c r="CP427" s="38">
        <v>0.66572523562788488</v>
      </c>
      <c r="CQ427" s="38">
        <v>0.66649625406834223</v>
      </c>
      <c r="CR427" s="38">
        <v>0.66645174800320672</v>
      </c>
      <c r="CS427" s="38">
        <v>0.63424531174281096</v>
      </c>
      <c r="CT427" s="38">
        <v>0.61303803637242138</v>
      </c>
    </row>
    <row r="428" spans="1:98" ht="14.5" x14ac:dyDescent="0.65">
      <c r="A428" s="77"/>
      <c r="B428" s="77"/>
      <c r="C428" s="38" t="s">
        <v>4</v>
      </c>
      <c r="D428" s="38" t="s">
        <v>5</v>
      </c>
      <c r="E428" s="38" t="s">
        <v>5</v>
      </c>
      <c r="F428" s="38" t="s">
        <v>5</v>
      </c>
      <c r="G428" s="38" t="s">
        <v>5</v>
      </c>
      <c r="H428" s="38" t="s">
        <v>5</v>
      </c>
      <c r="I428" s="38" t="s">
        <v>5</v>
      </c>
      <c r="J428" s="38" t="s">
        <v>5</v>
      </c>
      <c r="K428" s="38" t="s">
        <v>5</v>
      </c>
      <c r="L428" s="38" t="s">
        <v>5</v>
      </c>
      <c r="M428" s="38" t="s">
        <v>5</v>
      </c>
      <c r="N428" s="38" t="s">
        <v>5</v>
      </c>
      <c r="O428" s="38" t="s">
        <v>5</v>
      </c>
      <c r="P428" s="38" t="s">
        <v>5</v>
      </c>
      <c r="Q428" s="38" t="s">
        <v>5</v>
      </c>
      <c r="R428" s="38" t="s">
        <v>5</v>
      </c>
      <c r="S428" s="38" t="s">
        <v>5</v>
      </c>
      <c r="T428" s="38" t="s">
        <v>5</v>
      </c>
      <c r="U428" s="38" t="s">
        <v>5</v>
      </c>
      <c r="V428" s="38" t="s">
        <v>5</v>
      </c>
      <c r="W428" s="38" t="s">
        <v>5</v>
      </c>
      <c r="X428" s="38" t="s">
        <v>5</v>
      </c>
      <c r="Y428" s="38" t="s">
        <v>5</v>
      </c>
      <c r="Z428" s="38" t="s">
        <v>5</v>
      </c>
      <c r="AA428" s="38" t="s">
        <v>5</v>
      </c>
      <c r="AB428" s="38" t="s">
        <v>5</v>
      </c>
      <c r="AC428" s="38" t="s">
        <v>5</v>
      </c>
      <c r="AD428" s="38" t="s">
        <v>5</v>
      </c>
      <c r="AE428" s="38" t="s">
        <v>5</v>
      </c>
      <c r="AF428" s="38" t="s">
        <v>5</v>
      </c>
      <c r="AG428" s="38" t="s">
        <v>5</v>
      </c>
      <c r="AH428" s="38" t="s">
        <v>5</v>
      </c>
      <c r="AI428" s="38" t="s">
        <v>5</v>
      </c>
      <c r="AJ428" s="38" t="s">
        <v>5</v>
      </c>
      <c r="AK428" s="38" t="s">
        <v>5</v>
      </c>
      <c r="AL428" s="38" t="s">
        <v>5</v>
      </c>
      <c r="AM428" s="38" t="s">
        <v>5</v>
      </c>
      <c r="AN428" s="38" t="s">
        <v>5</v>
      </c>
      <c r="AO428" s="38" t="s">
        <v>5</v>
      </c>
      <c r="AP428" s="38" t="s">
        <v>5</v>
      </c>
      <c r="AQ428" s="38" t="s">
        <v>5</v>
      </c>
      <c r="AR428" s="38" t="s">
        <v>5</v>
      </c>
      <c r="AS428" s="38" t="s">
        <v>5</v>
      </c>
      <c r="AT428" s="38" t="s">
        <v>5</v>
      </c>
      <c r="AU428" s="38" t="s">
        <v>5</v>
      </c>
      <c r="AV428" s="38" t="s">
        <v>5</v>
      </c>
      <c r="AW428" s="38" t="s">
        <v>5</v>
      </c>
      <c r="AX428" s="38" t="s">
        <v>5</v>
      </c>
      <c r="AY428" s="38" t="s">
        <v>5</v>
      </c>
      <c r="AZ428" s="38" t="s">
        <v>5</v>
      </c>
      <c r="BA428" s="38" t="s">
        <v>5</v>
      </c>
      <c r="BB428" s="38" t="s">
        <v>5</v>
      </c>
      <c r="BC428" s="38" t="s">
        <v>5</v>
      </c>
      <c r="BD428" s="38" t="s">
        <v>5</v>
      </c>
      <c r="BE428" s="38" t="s">
        <v>5</v>
      </c>
      <c r="BF428" s="38" t="s">
        <v>5</v>
      </c>
      <c r="BG428" s="38" t="s">
        <v>5</v>
      </c>
      <c r="BH428" s="38" t="s">
        <v>5</v>
      </c>
      <c r="BI428" s="38" t="s">
        <v>5</v>
      </c>
      <c r="BJ428" s="38" t="s">
        <v>5</v>
      </c>
      <c r="BK428" s="38" t="s">
        <v>5</v>
      </c>
      <c r="BL428" s="38" t="s">
        <v>5</v>
      </c>
      <c r="BM428" s="38" t="s">
        <v>5</v>
      </c>
      <c r="BN428" s="38" t="s">
        <v>5</v>
      </c>
      <c r="BO428" s="38" t="s">
        <v>5</v>
      </c>
      <c r="BP428" s="38" t="s">
        <v>5</v>
      </c>
      <c r="BQ428" s="38" t="s">
        <v>5</v>
      </c>
      <c r="BR428" s="38" t="s">
        <v>5</v>
      </c>
      <c r="BS428" s="38" t="s">
        <v>5</v>
      </c>
      <c r="BT428" s="38" t="s">
        <v>5</v>
      </c>
      <c r="BU428" s="38" t="s">
        <v>5</v>
      </c>
      <c r="BV428" s="38" t="s">
        <v>5</v>
      </c>
      <c r="BW428" s="38" t="s">
        <v>5</v>
      </c>
      <c r="BX428" s="38" t="s">
        <v>5</v>
      </c>
      <c r="BY428" s="38" t="s">
        <v>5</v>
      </c>
      <c r="BZ428" s="38" t="s">
        <v>5</v>
      </c>
      <c r="CA428" s="38" t="s">
        <v>5</v>
      </c>
      <c r="CB428" s="38" t="s">
        <v>5</v>
      </c>
      <c r="CC428" s="38" t="s">
        <v>5</v>
      </c>
      <c r="CD428" s="38" t="s">
        <v>5</v>
      </c>
      <c r="CE428" s="38" t="s">
        <v>5</v>
      </c>
      <c r="CF428" s="38" t="s">
        <v>5</v>
      </c>
      <c r="CG428" s="38" t="s">
        <v>5</v>
      </c>
      <c r="CH428" s="38" t="s">
        <v>5</v>
      </c>
      <c r="CI428" s="38" t="s">
        <v>5</v>
      </c>
      <c r="CJ428" s="38" t="s">
        <v>5</v>
      </c>
      <c r="CK428" s="38" t="s">
        <v>5</v>
      </c>
      <c r="CL428" s="38" t="s">
        <v>5</v>
      </c>
      <c r="CM428" s="38" t="s">
        <v>5</v>
      </c>
      <c r="CN428" s="38" t="s">
        <v>5</v>
      </c>
      <c r="CO428" s="38" t="s">
        <v>5</v>
      </c>
      <c r="CP428" s="38" t="s">
        <v>5</v>
      </c>
      <c r="CQ428" s="38" t="s">
        <v>5</v>
      </c>
      <c r="CR428" s="38" t="s">
        <v>5</v>
      </c>
      <c r="CS428" s="38" t="s">
        <v>5</v>
      </c>
      <c r="CT428" s="38" t="s">
        <v>5</v>
      </c>
    </row>
    <row r="429" spans="1:98" ht="14.5" x14ac:dyDescent="0.65">
      <c r="A429" s="77"/>
      <c r="B429" s="78"/>
      <c r="C429" s="38" t="s">
        <v>6</v>
      </c>
      <c r="D429" s="38">
        <v>0.29011217720993282</v>
      </c>
      <c r="E429" s="38">
        <v>0.2769576405069098</v>
      </c>
      <c r="F429" s="38">
        <v>0.26529411786167839</v>
      </c>
      <c r="G429" s="38">
        <v>0.27583220191342683</v>
      </c>
      <c r="H429" s="38">
        <v>0.27889684445440094</v>
      </c>
      <c r="I429" s="38">
        <v>0.285128471820561</v>
      </c>
      <c r="J429" s="38">
        <v>0.29582089154280072</v>
      </c>
      <c r="K429" s="38">
        <v>0.29982318741660996</v>
      </c>
      <c r="L429" s="38">
        <v>0.28858979212930075</v>
      </c>
      <c r="M429" s="38">
        <v>0.30017099573778011</v>
      </c>
      <c r="N429" s="38">
        <v>0.30323965497174915</v>
      </c>
      <c r="O429" s="38">
        <v>0.3080105963702407</v>
      </c>
      <c r="P429" s="38">
        <v>0.3127994825666916</v>
      </c>
      <c r="Q429" s="38">
        <v>0.32276234233946777</v>
      </c>
      <c r="R429" s="38">
        <v>0.32473558514525258</v>
      </c>
      <c r="S429" s="38">
        <v>0.30250412742926097</v>
      </c>
      <c r="T429" s="38">
        <v>0.29182736100478418</v>
      </c>
      <c r="U429" s="38">
        <v>0.3060793394796642</v>
      </c>
      <c r="V429" s="38">
        <v>0.31349393756238336</v>
      </c>
      <c r="W429" s="38">
        <v>0.31439867510283787</v>
      </c>
      <c r="X429" s="38">
        <v>0.33785325421765505</v>
      </c>
      <c r="Y429" s="38">
        <v>0.35200741897022636</v>
      </c>
      <c r="Z429" s="38">
        <v>0.35493827008196832</v>
      </c>
      <c r="AA429" s="38">
        <v>0.4007701045682171</v>
      </c>
      <c r="AB429" s="38">
        <v>0.36843727099455392</v>
      </c>
      <c r="AC429" s="38">
        <v>0.39433257445050207</v>
      </c>
      <c r="AD429" s="38">
        <v>0.40124180639935514</v>
      </c>
      <c r="AE429" s="38">
        <v>0.40262850932112199</v>
      </c>
      <c r="AF429" s="38">
        <v>0.39236469287574349</v>
      </c>
      <c r="AG429" s="38">
        <v>0.40511453484825027</v>
      </c>
      <c r="AH429" s="38">
        <v>0.41995909016274141</v>
      </c>
      <c r="AI429" s="38">
        <v>0.42603196007862992</v>
      </c>
      <c r="AJ429" s="38">
        <v>0.43404210828828038</v>
      </c>
      <c r="AK429" s="38">
        <v>0.36543074966714617</v>
      </c>
      <c r="AL429" s="38">
        <v>0.43963010327548091</v>
      </c>
      <c r="AM429" s="38">
        <v>0.40346359371139839</v>
      </c>
      <c r="AN429" s="38">
        <v>0.40615138961112129</v>
      </c>
      <c r="AO429" s="38">
        <v>0.41649330038103449</v>
      </c>
      <c r="AP429" s="38">
        <v>0.43417014265420323</v>
      </c>
      <c r="AQ429" s="38">
        <v>0.45919180076991939</v>
      </c>
      <c r="AR429" s="38">
        <v>0.49470735152740919</v>
      </c>
      <c r="AS429" s="38">
        <v>0.51054345051085925</v>
      </c>
      <c r="AT429" s="38">
        <v>0.51697097035124462</v>
      </c>
      <c r="AU429" s="38">
        <v>0.54139027518856953</v>
      </c>
      <c r="AV429" s="38">
        <v>0.55996036113633596</v>
      </c>
      <c r="AW429" s="38">
        <v>0.53313026141356634</v>
      </c>
      <c r="AX429" s="38">
        <v>0.54484587790458905</v>
      </c>
      <c r="AY429" s="38">
        <v>0.59605844335285818</v>
      </c>
      <c r="AZ429" s="38">
        <v>0.61046375290716892</v>
      </c>
      <c r="BA429" s="38">
        <v>0.60254593894936581</v>
      </c>
      <c r="BB429" s="38">
        <v>0.61630388644979817</v>
      </c>
      <c r="BC429" s="38">
        <v>0.60860209672479459</v>
      </c>
      <c r="BD429" s="38">
        <v>0.56686257406963858</v>
      </c>
      <c r="BE429" s="38">
        <v>0.57498696253706905</v>
      </c>
      <c r="BF429" s="38">
        <v>0.60875779705610944</v>
      </c>
      <c r="BG429" s="38">
        <v>0.60111556681196643</v>
      </c>
      <c r="BH429" s="38">
        <v>0.60374390266116262</v>
      </c>
      <c r="BI429" s="38">
        <v>0.61168145795993989</v>
      </c>
      <c r="BJ429" s="38">
        <v>0.63616923341301146</v>
      </c>
      <c r="BK429" s="38">
        <v>0.63956318391063105</v>
      </c>
      <c r="BL429" s="38">
        <v>0.61327529072882225</v>
      </c>
      <c r="BM429" s="38">
        <v>0.58714586858299977</v>
      </c>
      <c r="BN429" s="38">
        <v>0.58834230436807045</v>
      </c>
      <c r="BO429" s="38">
        <v>0.53544412498395855</v>
      </c>
      <c r="BP429" s="38">
        <v>0.5183311804172529</v>
      </c>
      <c r="BQ429" s="38">
        <v>0.52240873466006121</v>
      </c>
      <c r="BR429" s="38">
        <v>0.51652009659917775</v>
      </c>
      <c r="BS429" s="38">
        <v>0.50770561392405744</v>
      </c>
      <c r="BT429" s="38">
        <v>0.49481020858821273</v>
      </c>
      <c r="BU429" s="38">
        <v>0.5079782696126276</v>
      </c>
      <c r="BV429" s="38">
        <v>0.53572307842240685</v>
      </c>
      <c r="BW429" s="38">
        <v>0.51635191100227451</v>
      </c>
      <c r="BX429" s="38">
        <v>0.48358256627836682</v>
      </c>
      <c r="BY429" s="38">
        <v>0.51974825098078392</v>
      </c>
      <c r="BZ429" s="38">
        <v>0.55803431581420315</v>
      </c>
      <c r="CA429" s="38">
        <v>0.59227382652412808</v>
      </c>
      <c r="CB429" s="38">
        <v>0.59197634381502551</v>
      </c>
      <c r="CC429" s="38">
        <v>0.70609648977727513</v>
      </c>
      <c r="CD429" s="38">
        <v>0.6689110427193391</v>
      </c>
      <c r="CE429" s="38">
        <v>0.5888220047362408</v>
      </c>
      <c r="CF429" s="38">
        <v>0.75232902129906709</v>
      </c>
      <c r="CG429" s="38">
        <v>0.5929998552660618</v>
      </c>
      <c r="CH429" s="38">
        <v>0.70196552473387397</v>
      </c>
      <c r="CI429" s="38">
        <v>0.69726274624863283</v>
      </c>
      <c r="CJ429" s="38">
        <v>0.70212696368329153</v>
      </c>
      <c r="CK429" s="38">
        <v>0.67653797670928817</v>
      </c>
      <c r="CL429" s="38">
        <v>0.6225310765418961</v>
      </c>
      <c r="CM429" s="38">
        <v>0.66856989204926154</v>
      </c>
      <c r="CN429" s="38">
        <v>0.67872923901481763</v>
      </c>
      <c r="CO429" s="38">
        <v>0.64312531433838183</v>
      </c>
      <c r="CP429" s="38">
        <v>0.66572523562788488</v>
      </c>
      <c r="CQ429" s="38">
        <v>0.66649625406834223</v>
      </c>
      <c r="CR429" s="38">
        <v>0.66645174800320672</v>
      </c>
      <c r="CS429" s="38">
        <v>0.63424531174281096</v>
      </c>
      <c r="CT429" s="38">
        <v>0.61303803637242138</v>
      </c>
    </row>
    <row r="430" spans="1:98" ht="14.5" x14ac:dyDescent="0.65">
      <c r="A430" s="77"/>
      <c r="B430" s="76" t="s">
        <v>15</v>
      </c>
      <c r="C430" s="38" t="s">
        <v>3</v>
      </c>
      <c r="D430" s="38">
        <v>7.7265023000000003E-5</v>
      </c>
      <c r="E430" s="38">
        <v>7.3293183000000005E-5</v>
      </c>
      <c r="F430" s="38">
        <v>6.8766464999999997E-5</v>
      </c>
      <c r="G430" s="38">
        <v>7.0753374999999997E-5</v>
      </c>
      <c r="H430" s="38">
        <v>8.3049813999999997E-5</v>
      </c>
      <c r="I430" s="38">
        <v>1.024617E-4</v>
      </c>
      <c r="J430" s="38">
        <v>1.12979183E-4</v>
      </c>
      <c r="K430" s="38">
        <v>1.02740919E-4</v>
      </c>
      <c r="L430" s="38">
        <v>9.9698711999999994E-5</v>
      </c>
      <c r="M430" s="38">
        <v>1.01129464E-4</v>
      </c>
      <c r="N430" s="38">
        <v>1.00737477E-4</v>
      </c>
      <c r="O430" s="38">
        <v>1.02677789E-4</v>
      </c>
      <c r="P430" s="38">
        <v>9.5502568999999998E-5</v>
      </c>
      <c r="Q430" s="38">
        <v>9.9690085999999998E-5</v>
      </c>
      <c r="R430" s="38">
        <v>8.1457987000000003E-5</v>
      </c>
      <c r="S430" s="38">
        <v>9.2846722E-5</v>
      </c>
      <c r="T430" s="38">
        <v>8.4232301000000006E-5</v>
      </c>
      <c r="U430" s="38">
        <v>9.1946472000000001E-5</v>
      </c>
      <c r="V430" s="38">
        <v>9.6387514000000003E-5</v>
      </c>
      <c r="W430" s="38">
        <v>1.02085545E-4</v>
      </c>
      <c r="X430" s="38">
        <v>1.3627525799999999E-4</v>
      </c>
      <c r="Y430" s="38">
        <v>1.9022916400000001E-4</v>
      </c>
      <c r="Z430" s="38">
        <v>1.7181202899999999E-4</v>
      </c>
      <c r="AA430" s="38">
        <v>2.2713087799999999E-4</v>
      </c>
      <c r="AB430" s="38">
        <v>2.18573402E-4</v>
      </c>
      <c r="AC430" s="38">
        <v>2.1149760499999999E-4</v>
      </c>
      <c r="AD430" s="38">
        <v>2.2141200499999999E-4</v>
      </c>
      <c r="AE430" s="38">
        <v>2.23895928E-4</v>
      </c>
      <c r="AF430" s="38">
        <v>2.25116171E-4</v>
      </c>
      <c r="AG430" s="38">
        <v>2.3628833399999999E-4</v>
      </c>
      <c r="AH430" s="38">
        <v>2.5342829999999998E-4</v>
      </c>
      <c r="AI430" s="38">
        <v>2.6474613799999999E-4</v>
      </c>
      <c r="AJ430" s="38">
        <v>2.6638176900000001E-4</v>
      </c>
      <c r="AK430" s="38">
        <v>2.51142485E-4</v>
      </c>
      <c r="AL430" s="38">
        <v>2.9494551099999998E-4</v>
      </c>
      <c r="AM430" s="38">
        <v>2.7960117699999998E-4</v>
      </c>
      <c r="AN430" s="38">
        <v>2.9765510599999998E-4</v>
      </c>
      <c r="AO430" s="38">
        <v>3.1043205800000001E-4</v>
      </c>
      <c r="AP430" s="38">
        <v>3.2119127300000002E-4</v>
      </c>
      <c r="AQ430" s="38">
        <v>3.41018611E-4</v>
      </c>
      <c r="AR430" s="38">
        <v>3.6362472700000002E-4</v>
      </c>
      <c r="AS430" s="38">
        <v>3.68182581E-4</v>
      </c>
      <c r="AT430" s="38">
        <v>3.75942987E-4</v>
      </c>
      <c r="AU430" s="38">
        <v>3.9833698399999997E-4</v>
      </c>
      <c r="AV430" s="38">
        <v>4.0511826500000002E-4</v>
      </c>
      <c r="AW430" s="38">
        <v>3.7879636799999998E-4</v>
      </c>
      <c r="AX430" s="38">
        <v>4.0031202200000002E-4</v>
      </c>
      <c r="AY430" s="38">
        <v>4.2653255599999998E-4</v>
      </c>
      <c r="AZ430" s="38">
        <v>4.3854431400000001E-4</v>
      </c>
      <c r="BA430" s="38">
        <v>4.4162691799999999E-4</v>
      </c>
      <c r="BB430" s="38">
        <v>4.4630741800000002E-4</v>
      </c>
      <c r="BC430" s="38">
        <v>4.3850018599999999E-4</v>
      </c>
      <c r="BD430" s="38">
        <v>4.1596527799999999E-4</v>
      </c>
      <c r="BE430" s="38">
        <v>4.2370472399999999E-4</v>
      </c>
      <c r="BF430" s="38">
        <v>4.5273352899999998E-4</v>
      </c>
      <c r="BG430" s="38">
        <v>4.59391778E-4</v>
      </c>
      <c r="BH430" s="38">
        <v>4.64209146E-4</v>
      </c>
      <c r="BI430" s="38">
        <v>4.7716306900000001E-4</v>
      </c>
      <c r="BJ430" s="38">
        <v>5.0297425599999995E-4</v>
      </c>
      <c r="BK430" s="38">
        <v>5.1499782199999997E-4</v>
      </c>
      <c r="BL430" s="38">
        <v>5.0337000700000003E-4</v>
      </c>
      <c r="BM430" s="38">
        <v>4.9986439699999997E-4</v>
      </c>
      <c r="BN430" s="38">
        <v>5.0537524399999997E-4</v>
      </c>
      <c r="BO430" s="38">
        <v>4.7697545000000002E-4</v>
      </c>
      <c r="BP430" s="38">
        <v>4.734071E-4</v>
      </c>
      <c r="BQ430" s="38">
        <v>4.9248177299999996E-4</v>
      </c>
      <c r="BR430" s="38">
        <v>4.8601004099999999E-4</v>
      </c>
      <c r="BS430" s="38">
        <v>4.8584467799999998E-4</v>
      </c>
      <c r="BT430" s="38">
        <v>4.5869048400000001E-4</v>
      </c>
      <c r="BU430" s="38">
        <v>4.66824464E-4</v>
      </c>
      <c r="BV430" s="38">
        <v>4.9940985199999999E-4</v>
      </c>
      <c r="BW430" s="38">
        <v>5.0995994599999995E-4</v>
      </c>
      <c r="BX430" s="38">
        <v>4.9244586999999999E-4</v>
      </c>
      <c r="BY430" s="38">
        <v>5.2410098299999998E-4</v>
      </c>
      <c r="BZ430" s="38">
        <v>5.6217207400000003E-4</v>
      </c>
      <c r="CA430" s="38">
        <v>5.9898445600000002E-4</v>
      </c>
      <c r="CB430" s="38">
        <v>6.0830981700000001E-4</v>
      </c>
      <c r="CC430" s="38">
        <v>6.9586140000000001E-4</v>
      </c>
      <c r="CD430" s="38">
        <v>6.7878009499999998E-4</v>
      </c>
      <c r="CE430" s="38">
        <v>6.1888297299999998E-4</v>
      </c>
      <c r="CF430" s="38">
        <v>7.1795029299999999E-4</v>
      </c>
      <c r="CG430" s="38">
        <v>6.4332344899999995E-4</v>
      </c>
      <c r="CH430" s="38">
        <v>7.1888754999999995E-4</v>
      </c>
      <c r="CI430" s="38">
        <v>7.3234392899999997E-4</v>
      </c>
      <c r="CJ430" s="38">
        <v>7.4972918200000001E-4</v>
      </c>
      <c r="CK430" s="38">
        <v>7.4035754399999997E-4</v>
      </c>
      <c r="CL430" s="38">
        <v>6.9425978100000005E-4</v>
      </c>
      <c r="CM430" s="38">
        <v>7.4049947000000001E-4</v>
      </c>
      <c r="CN430" s="38">
        <v>7.75951322E-4</v>
      </c>
      <c r="CO430" s="38">
        <v>7.4148641900000003E-4</v>
      </c>
      <c r="CP430" s="38">
        <v>7.3929580599999998E-4</v>
      </c>
      <c r="CQ430" s="38">
        <v>7.7702377599999999E-4</v>
      </c>
      <c r="CR430" s="38">
        <v>7.7524898600000005E-4</v>
      </c>
      <c r="CS430" s="38">
        <v>7.5220083499999999E-4</v>
      </c>
      <c r="CT430" s="38">
        <v>7.3848333800000002E-4</v>
      </c>
    </row>
    <row r="431" spans="1:98" ht="14.5" x14ac:dyDescent="0.65">
      <c r="A431" s="77"/>
      <c r="B431" s="77"/>
      <c r="C431" s="38" t="s">
        <v>4</v>
      </c>
      <c r="D431" s="38">
        <f>D432-D430</f>
        <v>2.6596895530157233E-13</v>
      </c>
      <c r="E431" s="38">
        <f t="shared" ref="E431" si="6124">E432-E430</f>
        <v>3.8632511162675479E-5</v>
      </c>
      <c r="F431" s="38">
        <f t="shared" ref="F431" si="6125">F432-F430</f>
        <v>6.2401599097377611E-5</v>
      </c>
      <c r="G431" s="38">
        <f t="shared" ref="G431" si="6126">G432-G430</f>
        <v>7.8130549685575932E-5</v>
      </c>
      <c r="H431" s="38">
        <f t="shared" ref="H431" si="6127">H432-H430</f>
        <v>9.2075142563183916E-5</v>
      </c>
      <c r="I431" s="38">
        <f t="shared" ref="I431" si="6128">I432-I430</f>
        <v>1.0974827103662197E-4</v>
      </c>
      <c r="J431" s="38">
        <f t="shared" ref="J431" si="6129">J432-J430</f>
        <v>1.3324917115854415E-4</v>
      </c>
      <c r="K431" s="38">
        <f t="shared" ref="K431" si="6130">K432-K430</f>
        <v>1.5620691769630885E-4</v>
      </c>
      <c r="L431" s="38">
        <f t="shared" ref="L431" si="6131">L432-L430</f>
        <v>1.687856688647325E-4</v>
      </c>
      <c r="M431" s="38">
        <f t="shared" ref="M431" si="6132">M432-M430</f>
        <v>1.7816354437421127E-4</v>
      </c>
      <c r="N431" s="38">
        <f t="shared" ref="N431" si="6133">N432-N430</f>
        <v>1.8711930122488235E-4</v>
      </c>
      <c r="O431" s="38">
        <f t="shared" ref="O431" si="6134">O432-O430</f>
        <v>1.9432860901856769E-4</v>
      </c>
      <c r="P431" s="38">
        <f t="shared" ref="P431" si="6135">P432-P430</f>
        <v>2.0125234851430833E-4</v>
      </c>
      <c r="Q431" s="38">
        <f t="shared" ref="Q431" si="6136">Q432-Q430</f>
        <v>2.0331269342758663E-4</v>
      </c>
      <c r="R431" s="38">
        <f t="shared" ref="R431" si="6137">R432-R430</f>
        <v>2.0774379437451152E-4</v>
      </c>
      <c r="S431" s="38">
        <f t="shared" ref="S431" si="6138">S432-S430</f>
        <v>2.0199984469936017E-4</v>
      </c>
      <c r="T431" s="38">
        <f t="shared" ref="T431" si="6139">T432-T430</f>
        <v>2.0438364736725993E-4</v>
      </c>
      <c r="U431" s="38">
        <f t="shared" ref="U431" si="6140">U432-U430</f>
        <v>2.0156904712263931E-4</v>
      </c>
      <c r="V431" s="38">
        <f t="shared" ref="V431" si="6141">V432-V430</f>
        <v>2.0363320948460324E-4</v>
      </c>
      <c r="W431" s="38">
        <f t="shared" ref="W431" si="6142">W432-W430</f>
        <v>2.0724080627191005E-4</v>
      </c>
      <c r="X431" s="38">
        <f t="shared" ref="X431" si="6143">X432-X430</f>
        <v>2.1256258607168789E-4</v>
      </c>
      <c r="Y431" s="38">
        <f t="shared" ref="Y431" si="6144">Y432-Y430</f>
        <v>2.3357987959074996E-4</v>
      </c>
      <c r="Z431" s="38">
        <f t="shared" ref="Z431" si="6145">Z432-Z430</f>
        <v>2.7518144792102481E-4</v>
      </c>
      <c r="AA431" s="38">
        <f t="shared" ref="AA431" si="6146">AA432-AA430</f>
        <v>2.9524468619338738E-4</v>
      </c>
      <c r="AB431" s="38">
        <f t="shared" ref="AB431" si="6147">AB432-AB430</f>
        <v>3.3955228218221414E-4</v>
      </c>
      <c r="AC431" s="38">
        <f t="shared" ref="AC431" si="6148">AC432-AC430</f>
        <v>3.6776833403458936E-4</v>
      </c>
      <c r="AD431" s="38">
        <f t="shared" ref="AD431" si="6149">AD432-AD430</f>
        <v>3.8716319593122951E-4</v>
      </c>
      <c r="AE431" s="38">
        <f t="shared" ref="AE431" si="6150">AE432-AE430</f>
        <v>4.0910502607112821E-4</v>
      </c>
      <c r="AF431" s="38">
        <f t="shared" ref="AF431" si="6151">AF432-AF430</f>
        <v>4.2801287473360659E-4</v>
      </c>
      <c r="AG431" s="38">
        <f t="shared" ref="AG431" si="6152">AG432-AG430</f>
        <v>4.4437441883882195E-4</v>
      </c>
      <c r="AH431" s="38">
        <f t="shared" ref="AH431" si="6153">AH432-AH430</f>
        <v>4.6358311059986038E-4</v>
      </c>
      <c r="AI431" s="38">
        <f t="shared" ref="AI431" si="6154">AI432-AI430</f>
        <v>4.8717194823343952E-4</v>
      </c>
      <c r="AJ431" s="38">
        <f t="shared" ref="AJ431" si="6155">AJ432-AJ430</f>
        <v>5.1083027322120812E-4</v>
      </c>
      <c r="AK431" s="38">
        <f t="shared" ref="AK431" si="6156">AK432-AK430</f>
        <v>5.2977820429119167E-4</v>
      </c>
      <c r="AL431" s="38">
        <f t="shared" ref="AL431" si="6157">AL432-AL430</f>
        <v>5.3737050222515677E-4</v>
      </c>
      <c r="AM431" s="38">
        <f t="shared" ref="AM431" si="6158">AM432-AM430</f>
        <v>5.669349642045728E-4</v>
      </c>
      <c r="AN431" s="38">
        <f t="shared" ref="AN431" si="6159">AN432-AN430</f>
        <v>5.8087555797527591E-4</v>
      </c>
      <c r="AO431" s="38">
        <f t="shared" ref="AO431" si="6160">AO432-AO430</f>
        <v>6.0199109605584607E-4</v>
      </c>
      <c r="AP431" s="38">
        <f t="shared" ref="AP431" si="6161">AP432-AP430</f>
        <v>6.2473767751618334E-4</v>
      </c>
      <c r="AQ431" s="38">
        <f t="shared" ref="AQ431" si="6162">AQ432-AQ430</f>
        <v>6.478180768502578E-4</v>
      </c>
      <c r="AR431" s="38">
        <f t="shared" ref="AR431" si="6163">AR432-AR430</f>
        <v>6.7584531636962473E-4</v>
      </c>
      <c r="AS431" s="38">
        <f t="shared" ref="AS431" si="6164">AS432-AS430</f>
        <v>7.0903366770723366E-4</v>
      </c>
      <c r="AT431" s="38">
        <f t="shared" ref="AT431" si="6165">AT432-AT430</f>
        <v>7.364885847070961E-4</v>
      </c>
      <c r="AU431" s="38">
        <f t="shared" ref="AU431" si="6166">AU432-AU430</f>
        <v>7.6219330491537397E-4</v>
      </c>
      <c r="AV431" s="38">
        <f t="shared" ref="AV431" si="6167">AV432-AV430</f>
        <v>7.9431729607848682E-4</v>
      </c>
      <c r="AW431" s="38">
        <f t="shared" ref="AW431" si="6168">AW432-AW430</f>
        <v>8.2250696805657661E-4</v>
      </c>
      <c r="AX431" s="38">
        <f t="shared" ref="AX431" si="6169">AX432-AX430</f>
        <v>8.3218763205425059E-4</v>
      </c>
      <c r="AY431" s="38">
        <f t="shared" ref="AY431" si="6170">AY432-AY430</f>
        <v>8.5304541468003529E-4</v>
      </c>
      <c r="AZ431" s="38">
        <f t="shared" ref="AZ431" si="6171">AZ432-AZ430</f>
        <v>8.8279966873168318E-4</v>
      </c>
      <c r="BA431" s="38">
        <f t="shared" ref="BA431" si="6172">BA432-BA430</f>
        <v>9.1125223153493411E-4</v>
      </c>
      <c r="BB431" s="38">
        <f t="shared" ref="BB431" si="6173">BB432-BB430</f>
        <v>9.355490900185416E-4</v>
      </c>
      <c r="BC431" s="38">
        <f t="shared" ref="BC431" si="6174">BC432-BC430</f>
        <v>9.5687494713847E-4</v>
      </c>
      <c r="BD431" s="38">
        <f t="shared" ref="BD431" si="6175">BD432-BD430</f>
        <v>9.7090468094631602E-4</v>
      </c>
      <c r="BE431" s="38">
        <f t="shared" ref="BE431" si="6176">BE432-BE430</f>
        <v>9.7195368890511916E-4</v>
      </c>
      <c r="BF431" s="38">
        <f t="shared" ref="BF431" si="6177">BF432-BF430</f>
        <v>9.7938558417212814E-4</v>
      </c>
      <c r="BG431" s="38">
        <f t="shared" ref="BG431" si="6178">BG432-BG430</f>
        <v>1.0006907917803941E-3</v>
      </c>
      <c r="BH431" s="38">
        <f t="shared" ref="BH431" si="6179">BH432-BH430</f>
        <v>1.0193456477807093E-3</v>
      </c>
      <c r="BI431" s="38">
        <f t="shared" ref="BI431" si="6180">BI432-BI430</f>
        <v>1.0364250009992563E-3</v>
      </c>
      <c r="BJ431" s="38">
        <f t="shared" ref="BJ431" si="6181">BJ432-BJ430</f>
        <v>1.0568265148278408E-3</v>
      </c>
      <c r="BK431" s="38">
        <f t="shared" ref="BK431" si="6182">BK432-BK430</f>
        <v>1.0853234991134763E-3</v>
      </c>
      <c r="BL431" s="38">
        <f t="shared" ref="BL431" si="6183">BL432-BL430</f>
        <v>1.1132986657341921E-3</v>
      </c>
      <c r="BM431" s="38">
        <f t="shared" ref="BM431" si="6184">BM432-BM430</f>
        <v>1.1297902962618489E-3</v>
      </c>
      <c r="BN431" s="38">
        <f t="shared" ref="BN431" si="6185">BN432-BN430</f>
        <v>1.1424932692583011E-3</v>
      </c>
      <c r="BO431" s="38">
        <f t="shared" ref="BO431" si="6186">BO432-BO430</f>
        <v>1.1569758599388079E-3</v>
      </c>
      <c r="BP431" s="38">
        <f t="shared" ref="BP431" si="6187">BP432-BP430</f>
        <v>1.1554699465686309E-3</v>
      </c>
      <c r="BQ431" s="38">
        <f t="shared" ref="BQ431" si="6188">BQ432-BQ430</f>
        <v>1.1549576099875391E-3</v>
      </c>
      <c r="BR431" s="38">
        <f t="shared" ref="BR431" si="6189">BR432-BR430</f>
        <v>1.1658858234194036E-3</v>
      </c>
      <c r="BS431" s="38">
        <f t="shared" ref="BS431" si="6190">BS432-BS430</f>
        <v>1.1706970876166215E-3</v>
      </c>
      <c r="BT431" s="38">
        <f t="shared" ref="BT431" si="6191">BT432-BT430</f>
        <v>1.1758480222462276E-3</v>
      </c>
      <c r="BU431" s="38">
        <f t="shared" ref="BU431" si="6192">BU432-BU430</f>
        <v>1.1669706887663801E-3</v>
      </c>
      <c r="BV431" s="38">
        <f t="shared" ref="BV431" si="6193">BV432-BV430</f>
        <v>1.1663215815022427E-3</v>
      </c>
      <c r="BW431" s="38">
        <f t="shared" ref="BW431" si="6194">BW432-BW430</f>
        <v>1.1828897624904162E-3</v>
      </c>
      <c r="BX431" s="38">
        <f t="shared" ref="BX431" si="6195">BX432-BX430</f>
        <v>1.2000544954580894E-3</v>
      </c>
      <c r="BY431" s="38">
        <f t="shared" ref="BY431" si="6196">BY432-BY430</f>
        <v>1.2039616185807261E-3</v>
      </c>
      <c r="BZ431" s="38">
        <f t="shared" ref="BZ431" si="6197">BZ432-BZ430</f>
        <v>1.2249112716695978E-3</v>
      </c>
      <c r="CA431" s="38">
        <f t="shared" ref="CA431" si="6198">CA432-CA430</f>
        <v>1.2597631742115936E-3</v>
      </c>
      <c r="CB431" s="38">
        <f t="shared" ref="CB431" si="6199">CB432-CB430</f>
        <v>1.3039709221019122E-3</v>
      </c>
      <c r="CC431" s="38">
        <f t="shared" ref="CC431" si="6200">CC432-CC430</f>
        <v>1.3411162933880485E-3</v>
      </c>
      <c r="CD431" s="38">
        <f t="shared" ref="CD431" si="6201">CD432-CD430</f>
        <v>1.4148039123202767E-3</v>
      </c>
      <c r="CE431" s="38">
        <f t="shared" ref="CE431" si="6202">CE432-CE430</f>
        <v>1.4604412150357464E-3</v>
      </c>
      <c r="CF431" s="38">
        <f t="shared" ref="CF431" si="6203">CF432-CF430</f>
        <v>1.4680700361071244E-3</v>
      </c>
      <c r="CG431" s="38">
        <f t="shared" ref="CG431" si="6204">CG432-CG430</f>
        <v>1.5294875053913333E-3</v>
      </c>
      <c r="CH431" s="38">
        <f t="shared" ref="CH431" si="6205">CH432-CH430</f>
        <v>1.5370944259806636E-3</v>
      </c>
      <c r="CI431" s="38">
        <f t="shared" ref="CI431" si="6206">CI432-CI430</f>
        <v>1.5862787479757191E-3</v>
      </c>
      <c r="CJ431" s="38">
        <f t="shared" ref="CJ431" si="6207">CJ432-CJ430</f>
        <v>1.6292177900429634E-3</v>
      </c>
      <c r="CK431" s="38">
        <f t="shared" ref="CK431" si="6208">CK432-CK430</f>
        <v>1.6716155484481875E-3</v>
      </c>
      <c r="CL431" s="38">
        <f t="shared" ref="CL431" si="6209">CL432-CL430</f>
        <v>1.6993945106002759E-3</v>
      </c>
      <c r="CM431" s="38">
        <f t="shared" ref="CM431" si="6210">CM432-CM430</f>
        <v>1.7010516405997569E-3</v>
      </c>
      <c r="CN431" s="38">
        <f t="shared" ref="CN431" si="6211">CN432-CN430</f>
        <v>1.7298284780886083E-3</v>
      </c>
      <c r="CO431" s="38">
        <f t="shared" ref="CO431" si="6212">CO432-CO430</f>
        <v>1.7696722406658071E-3</v>
      </c>
      <c r="CP431" s="38">
        <f t="shared" ref="CP431" si="6213">CP432-CP430</f>
        <v>1.7821432874807965E-3</v>
      </c>
      <c r="CQ431" s="38">
        <f t="shared" ref="CQ431" si="6214">CQ432-CQ430</f>
        <v>1.7939122768015825E-3</v>
      </c>
      <c r="CR431" s="38">
        <f t="shared" ref="CR431" si="6215">CR432-CR430</f>
        <v>1.8238868960110586E-3</v>
      </c>
      <c r="CS431" s="38">
        <f t="shared" ref="CS431" si="6216">CS432-CS430</f>
        <v>1.845796585190533E-3</v>
      </c>
      <c r="CT431" s="38">
        <f t="shared" ref="CT431" si="6217">CT432-CT430</f>
        <v>1.8521063563982627E-3</v>
      </c>
    </row>
    <row r="432" spans="1:98" ht="14.5" x14ac:dyDescent="0.65">
      <c r="A432" s="78"/>
      <c r="B432" s="78"/>
      <c r="C432" s="38" t="s">
        <v>6</v>
      </c>
      <c r="D432" s="38">
        <v>7.7265023265968958E-5</v>
      </c>
      <c r="E432" s="38">
        <v>1.1192569416267548E-4</v>
      </c>
      <c r="F432" s="38">
        <v>1.3116806409737761E-4</v>
      </c>
      <c r="G432" s="38">
        <v>1.4888392468557593E-4</v>
      </c>
      <c r="H432" s="38">
        <v>1.7512495656318391E-4</v>
      </c>
      <c r="I432" s="38">
        <v>2.1220997103662197E-4</v>
      </c>
      <c r="J432" s="38">
        <v>2.4622835415854415E-4</v>
      </c>
      <c r="K432" s="38">
        <v>2.5894783669630885E-4</v>
      </c>
      <c r="L432" s="38">
        <v>2.6848438086473248E-4</v>
      </c>
      <c r="M432" s="38">
        <v>2.7929300837421127E-4</v>
      </c>
      <c r="N432" s="38">
        <v>2.8785677822488234E-4</v>
      </c>
      <c r="O432" s="38">
        <v>2.970063980185677E-4</v>
      </c>
      <c r="P432" s="38">
        <v>2.9675491751430833E-4</v>
      </c>
      <c r="Q432" s="38">
        <v>3.0300277942758662E-4</v>
      </c>
      <c r="R432" s="38">
        <v>2.8920178137451153E-4</v>
      </c>
      <c r="S432" s="38">
        <v>2.9484656669936016E-4</v>
      </c>
      <c r="T432" s="38">
        <v>2.8861594836725993E-4</v>
      </c>
      <c r="U432" s="38">
        <v>2.935155191226393E-4</v>
      </c>
      <c r="V432" s="38">
        <v>3.0002072348460324E-4</v>
      </c>
      <c r="W432" s="38">
        <v>3.0932635127191006E-4</v>
      </c>
      <c r="X432" s="38">
        <v>3.4883784407168788E-4</v>
      </c>
      <c r="Y432" s="38">
        <v>4.2380904359074997E-4</v>
      </c>
      <c r="Z432" s="38">
        <v>4.4699347692102477E-4</v>
      </c>
      <c r="AA432" s="38">
        <v>5.2237556419338737E-4</v>
      </c>
      <c r="AB432" s="38">
        <v>5.5812568418221417E-4</v>
      </c>
      <c r="AC432" s="38">
        <v>5.7926593903458938E-4</v>
      </c>
      <c r="AD432" s="38">
        <v>6.0857520093122953E-4</v>
      </c>
      <c r="AE432" s="38">
        <v>6.3300095407112819E-4</v>
      </c>
      <c r="AF432" s="38">
        <v>6.5312904573360659E-4</v>
      </c>
      <c r="AG432" s="38">
        <v>6.8066275283882195E-4</v>
      </c>
      <c r="AH432" s="38">
        <v>7.1701141059986036E-4</v>
      </c>
      <c r="AI432" s="38">
        <v>7.5191808623343952E-4</v>
      </c>
      <c r="AJ432" s="38">
        <v>7.7721204222120819E-4</v>
      </c>
      <c r="AK432" s="38">
        <v>7.8092068929119167E-4</v>
      </c>
      <c r="AL432" s="38">
        <v>8.3231601322515669E-4</v>
      </c>
      <c r="AM432" s="38">
        <v>8.4653614120457272E-4</v>
      </c>
      <c r="AN432" s="38">
        <v>8.7853066397527589E-4</v>
      </c>
      <c r="AO432" s="38">
        <v>9.1242315405584608E-4</v>
      </c>
      <c r="AP432" s="38">
        <v>9.4592895051618341E-4</v>
      </c>
      <c r="AQ432" s="38">
        <v>9.8883668785025775E-4</v>
      </c>
      <c r="AR432" s="38">
        <v>1.0394700433696248E-3</v>
      </c>
      <c r="AS432" s="38">
        <v>1.0772162487072336E-3</v>
      </c>
      <c r="AT432" s="38">
        <v>1.112431571707096E-3</v>
      </c>
      <c r="AU432" s="38">
        <v>1.1605302889153739E-3</v>
      </c>
      <c r="AV432" s="38">
        <v>1.1994355610784868E-3</v>
      </c>
      <c r="AW432" s="38">
        <v>1.2013033360565766E-3</v>
      </c>
      <c r="AX432" s="38">
        <v>1.2324996540542506E-3</v>
      </c>
      <c r="AY432" s="38">
        <v>1.2795779706800353E-3</v>
      </c>
      <c r="AZ432" s="38">
        <v>1.3213439827316831E-3</v>
      </c>
      <c r="BA432" s="38">
        <v>1.3528791495349341E-3</v>
      </c>
      <c r="BB432" s="38">
        <v>1.3818565080185416E-3</v>
      </c>
      <c r="BC432" s="38">
        <v>1.39537513313847E-3</v>
      </c>
      <c r="BD432" s="38">
        <v>1.386869958946316E-3</v>
      </c>
      <c r="BE432" s="38">
        <v>1.3956584129051191E-3</v>
      </c>
      <c r="BF432" s="38">
        <v>1.4321191131721281E-3</v>
      </c>
      <c r="BG432" s="38">
        <v>1.460082569780394E-3</v>
      </c>
      <c r="BH432" s="38">
        <v>1.4835547937807093E-3</v>
      </c>
      <c r="BI432" s="38">
        <v>1.5135880699992563E-3</v>
      </c>
      <c r="BJ432" s="38">
        <v>1.5598007708278407E-3</v>
      </c>
      <c r="BK432" s="38">
        <v>1.6003213211134761E-3</v>
      </c>
      <c r="BL432" s="38">
        <v>1.6166686727341921E-3</v>
      </c>
      <c r="BM432" s="38">
        <v>1.6296546932618489E-3</v>
      </c>
      <c r="BN432" s="38">
        <v>1.6478685132583011E-3</v>
      </c>
      <c r="BO432" s="38">
        <v>1.6339513099388079E-3</v>
      </c>
      <c r="BP432" s="38">
        <v>1.6288770465686308E-3</v>
      </c>
      <c r="BQ432" s="38">
        <v>1.6474393829875389E-3</v>
      </c>
      <c r="BR432" s="38">
        <v>1.6518958644194037E-3</v>
      </c>
      <c r="BS432" s="38">
        <v>1.6565417656166214E-3</v>
      </c>
      <c r="BT432" s="38">
        <v>1.6345385062462275E-3</v>
      </c>
      <c r="BU432" s="38">
        <v>1.63379515276638E-3</v>
      </c>
      <c r="BV432" s="38">
        <v>1.6657314335022427E-3</v>
      </c>
      <c r="BW432" s="38">
        <v>1.6928497084904163E-3</v>
      </c>
      <c r="BX432" s="38">
        <v>1.6925003654580893E-3</v>
      </c>
      <c r="BY432" s="38">
        <v>1.728062601580726E-3</v>
      </c>
      <c r="BZ432" s="38">
        <v>1.7870833456695978E-3</v>
      </c>
      <c r="CA432" s="38">
        <v>1.8587476302115936E-3</v>
      </c>
      <c r="CB432" s="38">
        <v>1.9122807391019122E-3</v>
      </c>
      <c r="CC432" s="38">
        <v>2.0369776933880485E-3</v>
      </c>
      <c r="CD432" s="38">
        <v>2.0935840073202767E-3</v>
      </c>
      <c r="CE432" s="38">
        <v>2.0793241880357463E-3</v>
      </c>
      <c r="CF432" s="38">
        <v>2.1860203291071243E-3</v>
      </c>
      <c r="CG432" s="38">
        <v>2.1728109543913332E-3</v>
      </c>
      <c r="CH432" s="38">
        <v>2.2559819759806637E-3</v>
      </c>
      <c r="CI432" s="38">
        <v>2.3186226769757192E-3</v>
      </c>
      <c r="CJ432" s="38">
        <v>2.3789469720429633E-3</v>
      </c>
      <c r="CK432" s="38">
        <v>2.4119730924481875E-3</v>
      </c>
      <c r="CL432" s="38">
        <v>2.3936542916002759E-3</v>
      </c>
      <c r="CM432" s="38">
        <v>2.4415511105997569E-3</v>
      </c>
      <c r="CN432" s="38">
        <v>2.5057798000886083E-3</v>
      </c>
      <c r="CO432" s="38">
        <v>2.5111586596658071E-3</v>
      </c>
      <c r="CP432" s="38">
        <v>2.5214390934807963E-3</v>
      </c>
      <c r="CQ432" s="38">
        <v>2.5709360528015823E-3</v>
      </c>
      <c r="CR432" s="38">
        <v>2.5991358820110586E-3</v>
      </c>
      <c r="CS432" s="38">
        <v>2.5979974201905329E-3</v>
      </c>
      <c r="CT432" s="38">
        <v>2.5905896943982628E-3</v>
      </c>
    </row>
  </sheetData>
  <mergeCells count="157">
    <mergeCell ref="A400:A432"/>
    <mergeCell ref="B400:B402"/>
    <mergeCell ref="B403:B405"/>
    <mergeCell ref="B406:B408"/>
    <mergeCell ref="B409:B411"/>
    <mergeCell ref="B412:B414"/>
    <mergeCell ref="B415:B417"/>
    <mergeCell ref="B418:B420"/>
    <mergeCell ref="B421:B423"/>
    <mergeCell ref="B424:B426"/>
    <mergeCell ref="B427:B429"/>
    <mergeCell ref="B430:B432"/>
    <mergeCell ref="A367:A399"/>
    <mergeCell ref="B367:B369"/>
    <mergeCell ref="B370:B372"/>
    <mergeCell ref="B373:B375"/>
    <mergeCell ref="B376:B378"/>
    <mergeCell ref="B379:B381"/>
    <mergeCell ref="B382:B384"/>
    <mergeCell ref="B385:B387"/>
    <mergeCell ref="B388:B390"/>
    <mergeCell ref="B391:B393"/>
    <mergeCell ref="B394:B396"/>
    <mergeCell ref="B397:B399"/>
    <mergeCell ref="A334:A366"/>
    <mergeCell ref="B334:B336"/>
    <mergeCell ref="B337:B339"/>
    <mergeCell ref="B340:B342"/>
    <mergeCell ref="B343:B345"/>
    <mergeCell ref="B346:B348"/>
    <mergeCell ref="B349:B351"/>
    <mergeCell ref="B352:B354"/>
    <mergeCell ref="B355:B357"/>
    <mergeCell ref="B358:B360"/>
    <mergeCell ref="B361:B363"/>
    <mergeCell ref="B364:B366"/>
    <mergeCell ref="A301:A333"/>
    <mergeCell ref="B301:B303"/>
    <mergeCell ref="B304:B306"/>
    <mergeCell ref="B307:B309"/>
    <mergeCell ref="B310:B312"/>
    <mergeCell ref="B313:B315"/>
    <mergeCell ref="B316:B318"/>
    <mergeCell ref="B319:B321"/>
    <mergeCell ref="B322:B324"/>
    <mergeCell ref="B325:B327"/>
    <mergeCell ref="B328:B330"/>
    <mergeCell ref="B331:B333"/>
    <mergeCell ref="A268:A300"/>
    <mergeCell ref="B268:B270"/>
    <mergeCell ref="B271:B273"/>
    <mergeCell ref="B274:B276"/>
    <mergeCell ref="B277:B279"/>
    <mergeCell ref="B280:B282"/>
    <mergeCell ref="B283:B285"/>
    <mergeCell ref="B286:B288"/>
    <mergeCell ref="B289:B291"/>
    <mergeCell ref="B292:B294"/>
    <mergeCell ref="B295:B297"/>
    <mergeCell ref="B298:B300"/>
    <mergeCell ref="A136:A168"/>
    <mergeCell ref="A169:A201"/>
    <mergeCell ref="A202:A234"/>
    <mergeCell ref="A235:A267"/>
    <mergeCell ref="B247:B249"/>
    <mergeCell ref="B250:B252"/>
    <mergeCell ref="B253:B255"/>
    <mergeCell ref="B256:B258"/>
    <mergeCell ref="B259:B261"/>
    <mergeCell ref="B262:B264"/>
    <mergeCell ref="B265:B267"/>
    <mergeCell ref="B217:B219"/>
    <mergeCell ref="B220:B222"/>
    <mergeCell ref="B223:B225"/>
    <mergeCell ref="B226:B228"/>
    <mergeCell ref="B229:B231"/>
    <mergeCell ref="B232:B234"/>
    <mergeCell ref="B235:B237"/>
    <mergeCell ref="B238:B240"/>
    <mergeCell ref="B241:B243"/>
    <mergeCell ref="B244:B246"/>
    <mergeCell ref="B142:B144"/>
    <mergeCell ref="B145:B147"/>
    <mergeCell ref="B148:B150"/>
    <mergeCell ref="A3:C3"/>
    <mergeCell ref="A4:A36"/>
    <mergeCell ref="B4:B6"/>
    <mergeCell ref="B7:B9"/>
    <mergeCell ref="B10:B12"/>
    <mergeCell ref="B13:B15"/>
    <mergeCell ref="B16:B18"/>
    <mergeCell ref="B19:B21"/>
    <mergeCell ref="B22:B24"/>
    <mergeCell ref="B25:B27"/>
    <mergeCell ref="B31:B33"/>
    <mergeCell ref="B34:B36"/>
    <mergeCell ref="B28:B30"/>
    <mergeCell ref="A70:A102"/>
    <mergeCell ref="B97:B99"/>
    <mergeCell ref="B100:B102"/>
    <mergeCell ref="B103:B105"/>
    <mergeCell ref="B106:B108"/>
    <mergeCell ref="A103:A135"/>
    <mergeCell ref="B64:B66"/>
    <mergeCell ref="A37:A69"/>
    <mergeCell ref="B67:B69"/>
    <mergeCell ref="B70:B72"/>
    <mergeCell ref="B73:B75"/>
    <mergeCell ref="B76:B78"/>
    <mergeCell ref="B79:B81"/>
    <mergeCell ref="B82:B84"/>
    <mergeCell ref="B85:B87"/>
    <mergeCell ref="B37:B39"/>
    <mergeCell ref="B40:B42"/>
    <mergeCell ref="B43:B45"/>
    <mergeCell ref="B46:B48"/>
    <mergeCell ref="B49:B51"/>
    <mergeCell ref="B52:B54"/>
    <mergeCell ref="B55:B57"/>
    <mergeCell ref="B58:B60"/>
    <mergeCell ref="B61:B63"/>
    <mergeCell ref="B109:B111"/>
    <mergeCell ref="B112:B114"/>
    <mergeCell ref="B115:B117"/>
    <mergeCell ref="B118:B120"/>
    <mergeCell ref="B121:B123"/>
    <mergeCell ref="B124:B126"/>
    <mergeCell ref="B154:B156"/>
    <mergeCell ref="B157:B159"/>
    <mergeCell ref="B88:B90"/>
    <mergeCell ref="B91:B93"/>
    <mergeCell ref="B94:B96"/>
    <mergeCell ref="B160:B162"/>
    <mergeCell ref="B163:B165"/>
    <mergeCell ref="B166:B168"/>
    <mergeCell ref="B169:B171"/>
    <mergeCell ref="B172:B174"/>
    <mergeCell ref="B175:B177"/>
    <mergeCell ref="B178:B180"/>
    <mergeCell ref="B127:B129"/>
    <mergeCell ref="B130:B132"/>
    <mergeCell ref="B133:B135"/>
    <mergeCell ref="B136:B138"/>
    <mergeCell ref="B139:B141"/>
    <mergeCell ref="B151:B153"/>
    <mergeCell ref="B208:B210"/>
    <mergeCell ref="B211:B213"/>
    <mergeCell ref="B214:B216"/>
    <mergeCell ref="B181:B183"/>
    <mergeCell ref="B184:B186"/>
    <mergeCell ref="B187:B189"/>
    <mergeCell ref="B190:B192"/>
    <mergeCell ref="B193:B195"/>
    <mergeCell ref="B196:B198"/>
    <mergeCell ref="B199:B201"/>
    <mergeCell ref="B202:B204"/>
    <mergeCell ref="B205:B207"/>
  </mergeCells>
  <phoneticPr fontId="2"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Index</vt:lpstr>
      <vt:lpstr>Data1</vt:lpstr>
      <vt:lpstr>Data2</vt:lpstr>
      <vt:lpstr>Data3</vt:lpstr>
      <vt:lpstr>Data4</vt:lpstr>
      <vt:lpstr>Data5</vt:lpstr>
      <vt:lpstr>Data6</vt:lpstr>
      <vt:lpstr>Data7</vt:lpstr>
      <vt:lpstr>Data8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xiaoyu zhang</dc:creator>
  <cp:lastModifiedBy>8613604019817</cp:lastModifiedBy>
  <dcterms:created xsi:type="dcterms:W3CDTF">2015-06-05T18:19:34Z</dcterms:created>
  <dcterms:modified xsi:type="dcterms:W3CDTF">2026-02-22T07:42:18Z</dcterms:modified>
</cp:coreProperties>
</file>