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fao.sharepoint.com/sites/ESSD/ENV1/Reserved/2026/PRODUCTS/PUBLICATIONS/AAA_Journal_Papers/2_SUBMITTED/ESSD_FOREST_2026/AAA_Second_Review/figures/figures_data/"/>
    </mc:Choice>
  </mc:AlternateContent>
  <xr:revisionPtr revIDLastSave="62" documentId="8_{A6000A50-6FCF-4BEE-885E-1297CFA6847F}" xr6:coauthVersionLast="47" xr6:coauthVersionMax="47" xr10:uidLastSave="{5000DCBD-83F3-4966-A93F-89303FC618E7}"/>
  <bookViews>
    <workbookView xWindow="30315" yWindow="0" windowWidth="24285" windowHeight="15210" tabRatio="924" activeTab="4" xr2:uid="{4AD9F190-5C09-4968-8C8C-940AD88327F0}"/>
  </bookViews>
  <sheets>
    <sheet name="FAO" sheetId="44" r:id="rId1"/>
    <sheet name="GCB_Def" sheetId="38" r:id="rId2"/>
    <sheet name="GCB_FL" sheetId="39" r:id="rId3"/>
    <sheet name="JRC" sheetId="41" r:id="rId4"/>
    <sheet name="Fig4" sheetId="42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38" l="1"/>
</calcChain>
</file>

<file path=xl/sharedStrings.xml><?xml version="1.0" encoding="utf-8"?>
<sst xmlns="http://schemas.openxmlformats.org/spreadsheetml/2006/main" count="378" uniqueCount="23">
  <si>
    <t>AreaCode</t>
  </si>
  <si>
    <t>ItemCode</t>
  </si>
  <si>
    <t>ElementCode</t>
  </si>
  <si>
    <t>Year</t>
  </si>
  <si>
    <t>Value</t>
  </si>
  <si>
    <t>SourceCode</t>
  </si>
  <si>
    <t>AreaName</t>
  </si>
  <si>
    <t>ElementName</t>
  </si>
  <si>
    <t>Unit</t>
  </si>
  <si>
    <t>ItemName</t>
  </si>
  <si>
    <t>SourceName</t>
  </si>
  <si>
    <t>Net emissions/removals (CO2) (Forest land)</t>
  </si>
  <si>
    <t>kt</t>
  </si>
  <si>
    <t>FAO TIER I</t>
  </si>
  <si>
    <t>Forestland (biomass+litter+deadwood+soil)</t>
  </si>
  <si>
    <t>Net forest conversion (biomass+litter+deadwood+soil)</t>
  </si>
  <si>
    <t>World</t>
  </si>
  <si>
    <t>mean</t>
  </si>
  <si>
    <t>CO2</t>
  </si>
  <si>
    <t>GCB</t>
  </si>
  <si>
    <t>Def</t>
  </si>
  <si>
    <t>for</t>
  </si>
  <si>
    <t>sink non-intact 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</si>
</sst>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0" fillId="33" borderId="0" xfId="0" applyFill="1"/>
    <xf numFmtId="0" fontId="16" fillId="33" borderId="0" xfId="0" applyFont="1" applyFill="1" applyAlignment="1">
      <alignment horizontal="center" vertical="top"/>
    </xf>
    <xf numFmtId="0" fontId="16" fillId="33" borderId="0" xfId="0" applyFont="1" applyFill="1"/>
    <xf numFmtId="0" fontId="16" fillId="33" borderId="10" xfId="0" applyFont="1" applyFill="1" applyBorder="1" applyAlignment="1">
      <alignment horizontal="center" vertical="top"/>
    </xf>
    <xf numFmtId="0" fontId="16" fillId="33" borderId="11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42433"/>
      <color rgb="FF156082"/>
      <color rgb="FF07694B"/>
      <color rgb="FF084A68"/>
      <color rgb="FF4E95D9"/>
      <color rgb="FFDCE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80314960629921"/>
          <c:y val="0.11109711361567347"/>
          <c:w val="0.82819685039370083"/>
          <c:h val="0.79597422870548118"/>
        </c:manualLayout>
      </c:layout>
      <c:scatterChart>
        <c:scatterStyle val="lineMarker"/>
        <c:varyColors val="0"/>
        <c:ser>
          <c:idx val="2"/>
          <c:order val="0"/>
          <c:tx>
            <c:v>FAO NFC</c:v>
          </c:tx>
          <c:spPr>
            <a:ln w="19050" cap="rnd">
              <a:solidFill>
                <a:schemeClr val="accent3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FAO!$E$13:$E$35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FAO!$F$13:$F$35</c:f>
              <c:numCache>
                <c:formatCode>General</c:formatCode>
                <c:ptCount val="23"/>
                <c:pt idx="0">
                  <c:v>4328672.08183192</c:v>
                </c:pt>
                <c:pt idx="1">
                  <c:v>4328672.08183192</c:v>
                </c:pt>
                <c:pt idx="2">
                  <c:v>4328672.08183192</c:v>
                </c:pt>
                <c:pt idx="3">
                  <c:v>4328672.08183192</c:v>
                </c:pt>
                <c:pt idx="4">
                  <c:v>4328672.08183192</c:v>
                </c:pt>
                <c:pt idx="5">
                  <c:v>4328672.08183192</c:v>
                </c:pt>
                <c:pt idx="6">
                  <c:v>4328672.08183192</c:v>
                </c:pt>
                <c:pt idx="7">
                  <c:v>4328672.08183192</c:v>
                </c:pt>
                <c:pt idx="8">
                  <c:v>4328672.08183192</c:v>
                </c:pt>
                <c:pt idx="9">
                  <c:v>4328672.08183192</c:v>
                </c:pt>
                <c:pt idx="10">
                  <c:v>4088566.5166059001</c:v>
                </c:pt>
                <c:pt idx="11">
                  <c:v>4088566.5166059001</c:v>
                </c:pt>
                <c:pt idx="12">
                  <c:v>4088566.5166059001</c:v>
                </c:pt>
                <c:pt idx="13">
                  <c:v>4088566.5166059001</c:v>
                </c:pt>
                <c:pt idx="14">
                  <c:v>4088566.5166059001</c:v>
                </c:pt>
                <c:pt idx="15">
                  <c:v>3756386.4579148898</c:v>
                </c:pt>
                <c:pt idx="16">
                  <c:v>3756386.4579148898</c:v>
                </c:pt>
                <c:pt idx="17">
                  <c:v>3756386.4579148898</c:v>
                </c:pt>
                <c:pt idx="18">
                  <c:v>3756386.4579148898</c:v>
                </c:pt>
                <c:pt idx="19">
                  <c:v>3756386.4579148898</c:v>
                </c:pt>
                <c:pt idx="20">
                  <c:v>3837675.93269089</c:v>
                </c:pt>
                <c:pt idx="21">
                  <c:v>3837675.93269089</c:v>
                </c:pt>
                <c:pt idx="22">
                  <c:v>3837675.93269089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7B-4B38-8DEC-71C04C2930A9}"/>
            </c:ext>
          </c:extLst>
        </c:ser>
        <c:ser>
          <c:idx val="16"/>
          <c:order val="1"/>
          <c:tx>
            <c:v>JRC NGHGI Def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rgbClr val="042433"/>
                </a:solidFill>
              </a:ln>
              <a:effectLst/>
            </c:spPr>
          </c:marker>
          <c:xVal>
            <c:numRef>
              <c:f>JRC!$A$3:$A$25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JRC!$B$3:$B$25</c:f>
              <c:numCache>
                <c:formatCode>General</c:formatCode>
                <c:ptCount val="23"/>
                <c:pt idx="0">
                  <c:v>3515050</c:v>
                </c:pt>
                <c:pt idx="1">
                  <c:v>3732960.0000000005</c:v>
                </c:pt>
                <c:pt idx="2">
                  <c:v>4700703.333333334</c:v>
                </c:pt>
                <c:pt idx="3">
                  <c:v>4978783.333333333</c:v>
                </c:pt>
                <c:pt idx="4">
                  <c:v>4133506.6666666665</c:v>
                </c:pt>
                <c:pt idx="5">
                  <c:v>3854253.333333334</c:v>
                </c:pt>
                <c:pt idx="6">
                  <c:v>3686136.666666666</c:v>
                </c:pt>
                <c:pt idx="7">
                  <c:v>3754446.666666667</c:v>
                </c:pt>
                <c:pt idx="8">
                  <c:v>3200926.666666666</c:v>
                </c:pt>
                <c:pt idx="9">
                  <c:v>3060090</c:v>
                </c:pt>
                <c:pt idx="10">
                  <c:v>3502803.333333333</c:v>
                </c:pt>
                <c:pt idx="11">
                  <c:v>3459463.333333334</c:v>
                </c:pt>
                <c:pt idx="12">
                  <c:v>3768820</c:v>
                </c:pt>
                <c:pt idx="13">
                  <c:v>3478199.9999999995</c:v>
                </c:pt>
                <c:pt idx="14">
                  <c:v>3379786.6666666665</c:v>
                </c:pt>
                <c:pt idx="15">
                  <c:v>3236896.6666666665</c:v>
                </c:pt>
                <c:pt idx="16">
                  <c:v>3091879.9999999995</c:v>
                </c:pt>
                <c:pt idx="17">
                  <c:v>3080916.666666667</c:v>
                </c:pt>
                <c:pt idx="18">
                  <c:v>3266523.3333333335</c:v>
                </c:pt>
                <c:pt idx="19">
                  <c:v>3275653.333333333</c:v>
                </c:pt>
                <c:pt idx="20">
                  <c:v>3419240.0000000005</c:v>
                </c:pt>
                <c:pt idx="21">
                  <c:v>3300256.6666666665</c:v>
                </c:pt>
                <c:pt idx="22">
                  <c:v>3304840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7B-4B38-8DEC-71C04C2930A9}"/>
            </c:ext>
          </c:extLst>
        </c:ser>
        <c:ser>
          <c:idx val="6"/>
          <c:order val="2"/>
          <c:tx>
            <c:v>GCB2025 Def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GCB_Def!$A$13:$A$35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GCB_Def!$B$13:$B$35</c:f>
              <c:numCache>
                <c:formatCode>General</c:formatCode>
                <c:ptCount val="23"/>
                <c:pt idx="0">
                  <c:v>4563313.333333333</c:v>
                </c:pt>
                <c:pt idx="1">
                  <c:v>4685120</c:v>
                </c:pt>
                <c:pt idx="2">
                  <c:v>5819403.333333333</c:v>
                </c:pt>
                <c:pt idx="3">
                  <c:v>4969763.333333333</c:v>
                </c:pt>
                <c:pt idx="4">
                  <c:v>4608486.666666667</c:v>
                </c:pt>
                <c:pt idx="5">
                  <c:v>4329490</c:v>
                </c:pt>
                <c:pt idx="6">
                  <c:v>4394096.666666667</c:v>
                </c:pt>
                <c:pt idx="7">
                  <c:v>4537280</c:v>
                </c:pt>
                <c:pt idx="8">
                  <c:v>4706203.333333333</c:v>
                </c:pt>
                <c:pt idx="9">
                  <c:v>4818220</c:v>
                </c:pt>
                <c:pt idx="10">
                  <c:v>4745913.333333333</c:v>
                </c:pt>
                <c:pt idx="11">
                  <c:v>4874466.666666667</c:v>
                </c:pt>
                <c:pt idx="12">
                  <c:v>4757023.333333333</c:v>
                </c:pt>
                <c:pt idx="13">
                  <c:v>4759993.333333333</c:v>
                </c:pt>
                <c:pt idx="14">
                  <c:v>4495553.333333333</c:v>
                </c:pt>
                <c:pt idx="15">
                  <c:v>4261033.333333333</c:v>
                </c:pt>
                <c:pt idx="16">
                  <c:v>4300303.333333333</c:v>
                </c:pt>
                <c:pt idx="17">
                  <c:v>3957653.3333333335</c:v>
                </c:pt>
                <c:pt idx="18">
                  <c:v>3705643.3333333326</c:v>
                </c:pt>
                <c:pt idx="19">
                  <c:v>3689033.3333333335</c:v>
                </c:pt>
                <c:pt idx="20">
                  <c:v>3776006.6666666665</c:v>
                </c:pt>
                <c:pt idx="21">
                  <c:v>3873796.6666666665</c:v>
                </c:pt>
                <c:pt idx="22">
                  <c:v>3714443.333333334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7B-4B38-8DEC-71C04C2930A9}"/>
            </c:ext>
          </c:extLst>
        </c:ser>
        <c:ser>
          <c:idx val="5"/>
          <c:order val="3"/>
          <c:tx>
            <c:v>FAO FL</c:v>
          </c:tx>
          <c:spPr>
            <a:ln w="19050" cap="rnd">
              <a:solidFill>
                <a:schemeClr val="accent6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FAO!$E$49:$E$71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FAO!$F$49:$F$71</c:f>
              <c:numCache>
                <c:formatCode>General</c:formatCode>
                <c:ptCount val="23"/>
                <c:pt idx="0">
                  <c:v>-7329386.6826970298</c:v>
                </c:pt>
                <c:pt idx="1">
                  <c:v>-7329386.6826970298</c:v>
                </c:pt>
                <c:pt idx="2">
                  <c:v>-7329386.6826970298</c:v>
                </c:pt>
                <c:pt idx="3">
                  <c:v>-7329386.6826970298</c:v>
                </c:pt>
                <c:pt idx="4">
                  <c:v>-7329386.6826970298</c:v>
                </c:pt>
                <c:pt idx="5">
                  <c:v>-7329386.6826970298</c:v>
                </c:pt>
                <c:pt idx="6">
                  <c:v>-7329386.6826970298</c:v>
                </c:pt>
                <c:pt idx="7">
                  <c:v>-7329386.6826970298</c:v>
                </c:pt>
                <c:pt idx="8">
                  <c:v>-7329386.6826970298</c:v>
                </c:pt>
                <c:pt idx="9">
                  <c:v>-7329386.6826970298</c:v>
                </c:pt>
                <c:pt idx="10">
                  <c:v>-7002779.7958639804</c:v>
                </c:pt>
                <c:pt idx="11">
                  <c:v>-7002779.7958639804</c:v>
                </c:pt>
                <c:pt idx="12">
                  <c:v>-7002779.7958639804</c:v>
                </c:pt>
                <c:pt idx="13">
                  <c:v>-7002779.7958639804</c:v>
                </c:pt>
                <c:pt idx="14">
                  <c:v>-7002779.7958639804</c:v>
                </c:pt>
                <c:pt idx="15">
                  <c:v>-6282971.4043296902</c:v>
                </c:pt>
                <c:pt idx="16">
                  <c:v>-6282971.4043296902</c:v>
                </c:pt>
                <c:pt idx="17">
                  <c:v>-6282971.4043296902</c:v>
                </c:pt>
                <c:pt idx="18">
                  <c:v>-6282971.4043296902</c:v>
                </c:pt>
                <c:pt idx="19">
                  <c:v>-6282971.4043296902</c:v>
                </c:pt>
                <c:pt idx="20">
                  <c:v>-5686513.3176853396</c:v>
                </c:pt>
                <c:pt idx="21">
                  <c:v>-5686513.3176853396</c:v>
                </c:pt>
                <c:pt idx="22">
                  <c:v>-5686513.3176853396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7B-4B38-8DEC-71C04C2930A9}"/>
            </c:ext>
          </c:extLst>
        </c:ser>
        <c:ser>
          <c:idx val="17"/>
          <c:order val="4"/>
          <c:tx>
            <c:v>JRC NGHGI FL</c:v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JRC!$A$3:$A$25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JRC!$C$3:$C$25</c:f>
              <c:numCache>
                <c:formatCode>General</c:formatCode>
                <c:ptCount val="23"/>
                <c:pt idx="0">
                  <c:v>-7374363.333333334</c:v>
                </c:pt>
                <c:pt idx="1">
                  <c:v>-7230043.333333334</c:v>
                </c:pt>
                <c:pt idx="2">
                  <c:v>-7092470</c:v>
                </c:pt>
                <c:pt idx="3">
                  <c:v>-7403770.0000000009</c:v>
                </c:pt>
                <c:pt idx="4">
                  <c:v>-7415393.333333334</c:v>
                </c:pt>
                <c:pt idx="5">
                  <c:v>-7542150</c:v>
                </c:pt>
                <c:pt idx="6">
                  <c:v>-7552820.0000000009</c:v>
                </c:pt>
                <c:pt idx="7">
                  <c:v>-7572399.9999999991</c:v>
                </c:pt>
                <c:pt idx="8">
                  <c:v>-7622230.0000000009</c:v>
                </c:pt>
                <c:pt idx="9">
                  <c:v>-7655119.9999999991</c:v>
                </c:pt>
                <c:pt idx="10">
                  <c:v>-7575186.666666667</c:v>
                </c:pt>
                <c:pt idx="11">
                  <c:v>-7203863.333333334</c:v>
                </c:pt>
                <c:pt idx="12">
                  <c:v>-7700659.9999999991</c:v>
                </c:pt>
                <c:pt idx="13">
                  <c:v>-7361970</c:v>
                </c:pt>
                <c:pt idx="14">
                  <c:v>-7346056.666666667</c:v>
                </c:pt>
                <c:pt idx="15">
                  <c:v>-7431270.0000000009</c:v>
                </c:pt>
                <c:pt idx="16">
                  <c:v>-7418766.666666666</c:v>
                </c:pt>
                <c:pt idx="17">
                  <c:v>-7322296.666666666</c:v>
                </c:pt>
                <c:pt idx="18">
                  <c:v>-7233343.333333334</c:v>
                </c:pt>
                <c:pt idx="19">
                  <c:v>-7427053.333333333</c:v>
                </c:pt>
                <c:pt idx="20">
                  <c:v>-7138926.666666666</c:v>
                </c:pt>
                <c:pt idx="21">
                  <c:v>-7452903.333333334</c:v>
                </c:pt>
                <c:pt idx="22">
                  <c:v>-7433506.666666666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7B-4B38-8DEC-71C04C2930A9}"/>
            </c:ext>
          </c:extLst>
        </c:ser>
        <c:ser>
          <c:idx val="15"/>
          <c:order val="5"/>
          <c:tx>
            <c:v>GCB2025 Adj SLAND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00B050"/>
              </a:solidFill>
              <a:ln w="9525">
                <a:solidFill>
                  <a:srgbClr val="042433"/>
                </a:solidFill>
              </a:ln>
              <a:effectLst/>
            </c:spPr>
          </c:marker>
          <c:xVal>
            <c:numRef>
              <c:f>GCB_FL!$A$3:$A$25</c:f>
              <c:numCache>
                <c:formatCode>General</c:formatCode>
                <c:ptCount val="23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</c:numCache>
            </c:numRef>
          </c:xVal>
          <c:yVal>
            <c:numRef>
              <c:f>GCB_FL!$B$3:$B$25</c:f>
              <c:numCache>
                <c:formatCode>General</c:formatCode>
                <c:ptCount val="23"/>
                <c:pt idx="0">
                  <c:v>-5366423.333333334</c:v>
                </c:pt>
                <c:pt idx="1">
                  <c:v>-3452349.9999999995</c:v>
                </c:pt>
                <c:pt idx="2">
                  <c:v>-5264746.666666666</c:v>
                </c:pt>
                <c:pt idx="3">
                  <c:v>-6761296.666666666</c:v>
                </c:pt>
                <c:pt idx="4">
                  <c:v>-4252820</c:v>
                </c:pt>
                <c:pt idx="5">
                  <c:v>-6805040.0000000009</c:v>
                </c:pt>
                <c:pt idx="6">
                  <c:v>-7086273.333333334</c:v>
                </c:pt>
                <c:pt idx="7">
                  <c:v>-7049643.333333333</c:v>
                </c:pt>
                <c:pt idx="8">
                  <c:v>-6166636.666666666</c:v>
                </c:pt>
                <c:pt idx="9">
                  <c:v>-7244636.6666666679</c:v>
                </c:pt>
                <c:pt idx="10">
                  <c:v>-8659603.333333334</c:v>
                </c:pt>
                <c:pt idx="11">
                  <c:v>-5207400</c:v>
                </c:pt>
                <c:pt idx="12">
                  <c:v>-7956373.333333333</c:v>
                </c:pt>
                <c:pt idx="13">
                  <c:v>-9016370</c:v>
                </c:pt>
                <c:pt idx="14">
                  <c:v>-5516206.666666666</c:v>
                </c:pt>
                <c:pt idx="15">
                  <c:v>-6298563.333333333</c:v>
                </c:pt>
                <c:pt idx="16">
                  <c:v>-9073753.333333334</c:v>
                </c:pt>
                <c:pt idx="17">
                  <c:v>-8095670</c:v>
                </c:pt>
                <c:pt idx="18">
                  <c:v>-6955153.333333333</c:v>
                </c:pt>
                <c:pt idx="19">
                  <c:v>-5689126.666666667</c:v>
                </c:pt>
                <c:pt idx="20">
                  <c:v>-7410883.333333334</c:v>
                </c:pt>
                <c:pt idx="21">
                  <c:v>-8538896.6666666679</c:v>
                </c:pt>
                <c:pt idx="22">
                  <c:v>-5475946.666666666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7B-4B38-8DEC-71C04C293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63792"/>
        <c:axId val="173066192"/>
      </c:scatterChart>
      <c:valAx>
        <c:axId val="173063792"/>
        <c:scaling>
          <c:orientation val="minMax"/>
          <c:max val="2023"/>
          <c:min val="2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66192"/>
        <c:crosses val="autoZero"/>
        <c:crossBetween val="midCat"/>
        <c:majorUnit val="2"/>
        <c:minorUnit val="1"/>
      </c:valAx>
      <c:valAx>
        <c:axId val="173066192"/>
        <c:scaling>
          <c:orientation val="minMax"/>
          <c:max val="10000000"/>
          <c:min val="-1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/>
                  <a:t>GtCO</a:t>
                </a:r>
                <a:r>
                  <a:rPr lang="en-US" sz="1800" b="0" baseline="-25000"/>
                  <a:t>2 </a:t>
                </a:r>
                <a:r>
                  <a:rPr lang="en-US" sz="1800" b="0"/>
                  <a:t>yr</a:t>
                </a:r>
                <a:r>
                  <a:rPr lang="en-US" sz="1800" b="0" baseline="30000"/>
                  <a:t>-1</a:t>
                </a:r>
              </a:p>
            </c:rich>
          </c:tx>
          <c:layout>
            <c:manualLayout>
              <c:xMode val="edge"/>
              <c:yMode val="edge"/>
              <c:x val="5.0754722304968594E-2"/>
              <c:y val="0.339167430803500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63792"/>
        <c:crosses val="autoZero"/>
        <c:crossBetween val="midCat"/>
        <c:dispUnits>
          <c:builtInUnit val="millions"/>
        </c:dispUnits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.14601564470221307"/>
          <c:y val="0.9068812358003544"/>
          <c:w val="0.80511730625473243"/>
          <c:h val="9.3118764199645584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110A4B-431A-4453-9CE8-797F8BCC8238}">
  <sheetPr/>
  <sheetViews>
    <sheetView tabSelected="1" zoomScale="11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E0A599-A5E6-8ED4-6933-26B0EA76FC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AAA_Review/Analysis/2025-10-23_GCB2025_data-NGHGI-figure_1990-2024_v3.xlsx" TargetMode="External"/><Relationship Id="rId2" Type="http://schemas.openxmlformats.org/officeDocument/2006/relationships/externalLinkPath" Target="https://unfao.sharepoint.com/sites/ESSD/ENV1/Reserved/2026/PRODUCTS/PUBLICATIONS/AAA_Journal_Papers/2_SUBMITTED/ESSD_FOREST_2026/AAA_Review/Analysis/2025-10-23_GCB2025_data-NGHGI-figure_1990-2024_v3.xlsx" TargetMode="External"/><Relationship Id="rId1" Type="http://schemas.openxmlformats.org/officeDocument/2006/relationships/externalLinkPath" Target="/sites/ESSD/ENV1/Reserved/2026/PRODUCTS/PUBLICATIONS/AAA_Journal_Papers/2_SUBMITTED/ESSD_FOREST_2026/AAA_Review/Analysis/2025-10-23_GCB2025_data-NGHGI-figure_1990-2024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s_net"/>
      <sheetName val="Models_deforestation_perm"/>
      <sheetName val="Models_peat_emissions"/>
      <sheetName val="Models_other_transitions"/>
      <sheetName val="Models_forest"/>
      <sheetName val="NGHGIs"/>
      <sheetName val="sink-nonintact-forest"/>
      <sheetName val="Atmospheric_Inversions"/>
    </sheetNames>
    <sheetDataSet>
      <sheetData sheetId="0"/>
      <sheetData sheetId="1"/>
      <sheetData sheetId="2"/>
      <sheetData sheetId="3"/>
      <sheetData sheetId="4"/>
      <sheetData sheetId="5">
        <row r="2">
          <cell r="J2">
            <v>3.4046466666666668</v>
          </cell>
        </row>
      </sheetData>
      <sheetData sheetId="6"/>
      <sheetData sheetId="7">
        <row r="2">
          <cell r="T2">
            <v>2000</v>
          </cell>
          <cell r="U2">
            <v>-4.7936411111111115</v>
          </cell>
          <cell r="X2">
            <v>-2.1192874999999995</v>
          </cell>
        </row>
        <row r="3">
          <cell r="T3">
            <v>2001</v>
          </cell>
          <cell r="U3">
            <v>-2.9845505555555558</v>
          </cell>
          <cell r="X3">
            <v>-2.1192874999999995</v>
          </cell>
        </row>
        <row r="4">
          <cell r="T4">
            <v>2002</v>
          </cell>
          <cell r="U4">
            <v>1.6176050000000002</v>
          </cell>
          <cell r="X4">
            <v>-2.1192874999999995</v>
          </cell>
        </row>
        <row r="5">
          <cell r="T5">
            <v>2003</v>
          </cell>
          <cell r="U5">
            <v>1.0190949999999999</v>
          </cell>
          <cell r="X5">
            <v>-2.1192874999999995</v>
          </cell>
        </row>
        <row r="6">
          <cell r="T6">
            <v>2004</v>
          </cell>
          <cell r="U6">
            <v>-4.1585683333333323</v>
          </cell>
          <cell r="X6">
            <v>-2.1192874999999995</v>
          </cell>
        </row>
        <row r="7">
          <cell r="T7">
            <v>2005</v>
          </cell>
          <cell r="U7">
            <v>0.71872777777777797</v>
          </cell>
          <cell r="X7">
            <v>-2.1192874999999995</v>
          </cell>
        </row>
        <row r="8">
          <cell r="T8">
            <v>2006</v>
          </cell>
          <cell r="U8">
            <v>-4.1253972222222215</v>
          </cell>
          <cell r="X8">
            <v>-2.1192874999999995</v>
          </cell>
        </row>
        <row r="9">
          <cell r="T9">
            <v>2007</v>
          </cell>
          <cell r="U9">
            <v>-1.3331022222222222</v>
          </cell>
          <cell r="X9">
            <v>-2.1192874999999995</v>
          </cell>
        </row>
        <row r="10">
          <cell r="T10">
            <v>2008</v>
          </cell>
          <cell r="U10">
            <v>-6.3375033333333333</v>
          </cell>
          <cell r="X10">
            <v>-2.1192874999999995</v>
          </cell>
        </row>
        <row r="11">
          <cell r="T11">
            <v>2009</v>
          </cell>
          <cell r="U11">
            <v>-4.2748811111111111</v>
          </cell>
          <cell r="X11">
            <v>-2.1192874999999995</v>
          </cell>
        </row>
        <row r="12">
          <cell r="T12">
            <v>2010</v>
          </cell>
          <cell r="U12">
            <v>-1.3343</v>
          </cell>
          <cell r="X12">
            <v>-2.1192874999999995</v>
          </cell>
        </row>
        <row r="13">
          <cell r="T13">
            <v>2011</v>
          </cell>
          <cell r="U13">
            <v>-6.7560945833333328</v>
          </cell>
          <cell r="X13">
            <v>-3.2056933333333335</v>
          </cell>
        </row>
        <row r="14">
          <cell r="T14">
            <v>2012</v>
          </cell>
          <cell r="U14">
            <v>-1.080255</v>
          </cell>
          <cell r="X14">
            <v>-3.2056933333333335</v>
          </cell>
        </row>
        <row r="15">
          <cell r="T15">
            <v>2013</v>
          </cell>
          <cell r="U15">
            <v>-2.7457695833333329</v>
          </cell>
          <cell r="X15">
            <v>-3.2056933333333335</v>
          </cell>
        </row>
        <row r="16">
          <cell r="T16">
            <v>2014</v>
          </cell>
          <cell r="U16">
            <v>-5.2446991666666669</v>
          </cell>
          <cell r="X16">
            <v>-3.2056933333333335</v>
          </cell>
        </row>
        <row r="17">
          <cell r="T17">
            <v>2015</v>
          </cell>
          <cell r="U17">
            <v>-0.20164833333333335</v>
          </cell>
          <cell r="X17">
            <v>-3.2056933333333335</v>
          </cell>
        </row>
        <row r="18">
          <cell r="T18">
            <v>2016</v>
          </cell>
          <cell r="U18">
            <v>-0.46865500000000004</v>
          </cell>
          <cell r="X18">
            <v>-2.8456481428571432</v>
          </cell>
        </row>
        <row r="19">
          <cell r="T19">
            <v>2017</v>
          </cell>
          <cell r="U19">
            <v>-4.8250426190476183</v>
          </cell>
          <cell r="X19">
            <v>-2.8456481428571432</v>
          </cell>
        </row>
        <row r="20">
          <cell r="T20">
            <v>2018</v>
          </cell>
          <cell r="U20">
            <v>-4.0385373809523815</v>
          </cell>
          <cell r="X20">
            <v>-2.8456481428571432</v>
          </cell>
        </row>
        <row r="21">
          <cell r="T21">
            <v>2019</v>
          </cell>
          <cell r="U21">
            <v>-1.9799397619047623</v>
          </cell>
          <cell r="X21">
            <v>-2.8456481428571432</v>
          </cell>
        </row>
        <row r="22">
          <cell r="T22">
            <v>2020</v>
          </cell>
          <cell r="U22">
            <v>-2.9160659523809529</v>
          </cell>
          <cell r="X22">
            <v>-2.8456481428571432</v>
          </cell>
        </row>
        <row r="23">
          <cell r="T23">
            <v>2021</v>
          </cell>
          <cell r="U23">
            <v>-4.1793426190476186</v>
          </cell>
          <cell r="X23">
            <v>-2.6108205357142857</v>
          </cell>
        </row>
        <row r="24">
          <cell r="T24">
            <v>2022</v>
          </cell>
          <cell r="U24">
            <v>-7.5928940476190476</v>
          </cell>
          <cell r="X24">
            <v>-2.6108205357142857</v>
          </cell>
        </row>
        <row r="25">
          <cell r="T25">
            <v>2023</v>
          </cell>
          <cell r="U25">
            <v>-0.23621452380952382</v>
          </cell>
          <cell r="X25">
            <v>-2.6108205357142857</v>
          </cell>
        </row>
        <row r="26">
          <cell r="X26">
            <v>-2.6108205357142857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3830-85AF-4B9D-B6D7-465BBF1152ED}">
  <dimension ref="A1:L73"/>
  <sheetViews>
    <sheetView topLeftCell="A37" workbookViewId="0">
      <selection activeCell="P62" sqref="P62"/>
    </sheetView>
  </sheetViews>
  <sheetFormatPr defaultRowHeight="15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153973</v>
      </c>
      <c r="B2">
        <v>5000</v>
      </c>
      <c r="C2">
        <v>67501</v>
      </c>
      <c r="D2">
        <v>72332</v>
      </c>
      <c r="E2">
        <v>1990</v>
      </c>
      <c r="F2">
        <v>7122575.7282822002</v>
      </c>
      <c r="G2">
        <v>3050</v>
      </c>
      <c r="H2" t="s">
        <v>16</v>
      </c>
      <c r="I2" t="s">
        <v>11</v>
      </c>
      <c r="J2" t="s">
        <v>12</v>
      </c>
      <c r="K2" t="s">
        <v>15</v>
      </c>
      <c r="L2" t="s">
        <v>13</v>
      </c>
    </row>
    <row r="3" spans="1:12" x14ac:dyDescent="0.25">
      <c r="A3">
        <v>153974</v>
      </c>
      <c r="B3">
        <v>5000</v>
      </c>
      <c r="C3">
        <v>67501</v>
      </c>
      <c r="D3">
        <v>72332</v>
      </c>
      <c r="E3">
        <v>1991</v>
      </c>
      <c r="F3">
        <v>7122575.7282822002</v>
      </c>
      <c r="G3">
        <v>3050</v>
      </c>
      <c r="H3" t="s">
        <v>16</v>
      </c>
      <c r="I3" t="s">
        <v>11</v>
      </c>
      <c r="J3" t="s">
        <v>12</v>
      </c>
      <c r="K3" t="s">
        <v>15</v>
      </c>
      <c r="L3" t="s">
        <v>13</v>
      </c>
    </row>
    <row r="4" spans="1:12" x14ac:dyDescent="0.25">
      <c r="A4">
        <v>153975</v>
      </c>
      <c r="B4">
        <v>5000</v>
      </c>
      <c r="C4">
        <v>67501</v>
      </c>
      <c r="D4">
        <v>72332</v>
      </c>
      <c r="E4">
        <v>1992</v>
      </c>
      <c r="F4">
        <v>7122575.7282822002</v>
      </c>
      <c r="G4">
        <v>3050</v>
      </c>
      <c r="H4" t="s">
        <v>16</v>
      </c>
      <c r="I4" t="s">
        <v>11</v>
      </c>
      <c r="J4" t="s">
        <v>12</v>
      </c>
      <c r="K4" t="s">
        <v>15</v>
      </c>
      <c r="L4" t="s">
        <v>13</v>
      </c>
    </row>
    <row r="5" spans="1:12" x14ac:dyDescent="0.25">
      <c r="A5">
        <v>153976</v>
      </c>
      <c r="B5">
        <v>5000</v>
      </c>
      <c r="C5">
        <v>67501</v>
      </c>
      <c r="D5">
        <v>72332</v>
      </c>
      <c r="E5">
        <v>1993</v>
      </c>
      <c r="F5">
        <v>7122575.7282822002</v>
      </c>
      <c r="G5">
        <v>3050</v>
      </c>
      <c r="H5" t="s">
        <v>16</v>
      </c>
      <c r="I5" t="s">
        <v>11</v>
      </c>
      <c r="J5" t="s">
        <v>12</v>
      </c>
      <c r="K5" t="s">
        <v>15</v>
      </c>
      <c r="L5" t="s">
        <v>13</v>
      </c>
    </row>
    <row r="6" spans="1:12" x14ac:dyDescent="0.25">
      <c r="A6">
        <v>153977</v>
      </c>
      <c r="B6">
        <v>5000</v>
      </c>
      <c r="C6">
        <v>67501</v>
      </c>
      <c r="D6">
        <v>72332</v>
      </c>
      <c r="E6">
        <v>1994</v>
      </c>
      <c r="F6">
        <v>7122575.7282822002</v>
      </c>
      <c r="G6">
        <v>3050</v>
      </c>
      <c r="H6" t="s">
        <v>16</v>
      </c>
      <c r="I6" t="s">
        <v>11</v>
      </c>
      <c r="J6" t="s">
        <v>12</v>
      </c>
      <c r="K6" t="s">
        <v>15</v>
      </c>
      <c r="L6" t="s">
        <v>13</v>
      </c>
    </row>
    <row r="7" spans="1:12" x14ac:dyDescent="0.25">
      <c r="A7">
        <v>153978</v>
      </c>
      <c r="B7">
        <v>5000</v>
      </c>
      <c r="C7">
        <v>67501</v>
      </c>
      <c r="D7">
        <v>72332</v>
      </c>
      <c r="E7">
        <v>1995</v>
      </c>
      <c r="F7">
        <v>7122575.7282822002</v>
      </c>
      <c r="G7">
        <v>3050</v>
      </c>
      <c r="H7" t="s">
        <v>16</v>
      </c>
      <c r="I7" t="s">
        <v>11</v>
      </c>
      <c r="J7" t="s">
        <v>12</v>
      </c>
      <c r="K7" t="s">
        <v>15</v>
      </c>
      <c r="L7" t="s">
        <v>13</v>
      </c>
    </row>
    <row r="8" spans="1:12" x14ac:dyDescent="0.25">
      <c r="A8">
        <v>153979</v>
      </c>
      <c r="B8">
        <v>5000</v>
      </c>
      <c r="C8">
        <v>67501</v>
      </c>
      <c r="D8">
        <v>72332</v>
      </c>
      <c r="E8">
        <v>1996</v>
      </c>
      <c r="F8">
        <v>7122575.7282822002</v>
      </c>
      <c r="G8">
        <v>3050</v>
      </c>
      <c r="H8" t="s">
        <v>16</v>
      </c>
      <c r="I8" t="s">
        <v>11</v>
      </c>
      <c r="J8" t="s">
        <v>12</v>
      </c>
      <c r="K8" t="s">
        <v>15</v>
      </c>
      <c r="L8" t="s">
        <v>13</v>
      </c>
    </row>
    <row r="9" spans="1:12" x14ac:dyDescent="0.25">
      <c r="A9">
        <v>153980</v>
      </c>
      <c r="B9">
        <v>5000</v>
      </c>
      <c r="C9">
        <v>67501</v>
      </c>
      <c r="D9">
        <v>72332</v>
      </c>
      <c r="E9">
        <v>1997</v>
      </c>
      <c r="F9">
        <v>7122575.7282822002</v>
      </c>
      <c r="G9">
        <v>3050</v>
      </c>
      <c r="H9" t="s">
        <v>16</v>
      </c>
      <c r="I9" t="s">
        <v>11</v>
      </c>
      <c r="J9" t="s">
        <v>12</v>
      </c>
      <c r="K9" t="s">
        <v>15</v>
      </c>
      <c r="L9" t="s">
        <v>13</v>
      </c>
    </row>
    <row r="10" spans="1:12" x14ac:dyDescent="0.25">
      <c r="A10">
        <v>153981</v>
      </c>
      <c r="B10">
        <v>5000</v>
      </c>
      <c r="C10">
        <v>67501</v>
      </c>
      <c r="D10">
        <v>72332</v>
      </c>
      <c r="E10">
        <v>1998</v>
      </c>
      <c r="F10">
        <v>7122575.7282822002</v>
      </c>
      <c r="G10">
        <v>3050</v>
      </c>
      <c r="H10" t="s">
        <v>16</v>
      </c>
      <c r="I10" t="s">
        <v>11</v>
      </c>
      <c r="J10" t="s">
        <v>12</v>
      </c>
      <c r="K10" t="s">
        <v>15</v>
      </c>
      <c r="L10" t="s">
        <v>13</v>
      </c>
    </row>
    <row r="11" spans="1:12" x14ac:dyDescent="0.25">
      <c r="A11">
        <v>153982</v>
      </c>
      <c r="B11">
        <v>5000</v>
      </c>
      <c r="C11">
        <v>67501</v>
      </c>
      <c r="D11">
        <v>72332</v>
      </c>
      <c r="E11">
        <v>1999</v>
      </c>
      <c r="F11">
        <v>7122575.7282822002</v>
      </c>
      <c r="G11">
        <v>3050</v>
      </c>
      <c r="H11" t="s">
        <v>16</v>
      </c>
      <c r="I11" t="s">
        <v>11</v>
      </c>
      <c r="J11" t="s">
        <v>12</v>
      </c>
      <c r="K11" t="s">
        <v>15</v>
      </c>
      <c r="L11" t="s">
        <v>13</v>
      </c>
    </row>
    <row r="12" spans="1:12" x14ac:dyDescent="0.25">
      <c r="A12">
        <v>153983</v>
      </c>
      <c r="B12">
        <v>5000</v>
      </c>
      <c r="C12">
        <v>67501</v>
      </c>
      <c r="D12">
        <v>72332</v>
      </c>
      <c r="E12">
        <v>2000</v>
      </c>
      <c r="F12">
        <v>7122575.7282822002</v>
      </c>
      <c r="G12">
        <v>3050</v>
      </c>
      <c r="H12" t="s">
        <v>16</v>
      </c>
      <c r="I12" t="s">
        <v>11</v>
      </c>
      <c r="J12" t="s">
        <v>12</v>
      </c>
      <c r="K12" t="s">
        <v>15</v>
      </c>
      <c r="L12" t="s">
        <v>13</v>
      </c>
    </row>
    <row r="13" spans="1:12" x14ac:dyDescent="0.25">
      <c r="A13">
        <v>153984</v>
      </c>
      <c r="B13">
        <v>5000</v>
      </c>
      <c r="C13">
        <v>67501</v>
      </c>
      <c r="D13">
        <v>72332</v>
      </c>
      <c r="E13">
        <v>2001</v>
      </c>
      <c r="F13">
        <v>4328672.08183192</v>
      </c>
      <c r="G13">
        <v>3050</v>
      </c>
      <c r="H13" t="s">
        <v>16</v>
      </c>
      <c r="I13" t="s">
        <v>11</v>
      </c>
      <c r="J13" t="s">
        <v>12</v>
      </c>
      <c r="K13" t="s">
        <v>15</v>
      </c>
      <c r="L13" t="s">
        <v>13</v>
      </c>
    </row>
    <row r="14" spans="1:12" x14ac:dyDescent="0.25">
      <c r="A14">
        <v>153985</v>
      </c>
      <c r="B14">
        <v>5000</v>
      </c>
      <c r="C14">
        <v>67501</v>
      </c>
      <c r="D14">
        <v>72332</v>
      </c>
      <c r="E14">
        <v>2002</v>
      </c>
      <c r="F14">
        <v>4328672.08183192</v>
      </c>
      <c r="G14">
        <v>3050</v>
      </c>
      <c r="H14" t="s">
        <v>16</v>
      </c>
      <c r="I14" t="s">
        <v>11</v>
      </c>
      <c r="J14" t="s">
        <v>12</v>
      </c>
      <c r="K14" t="s">
        <v>15</v>
      </c>
      <c r="L14" t="s">
        <v>13</v>
      </c>
    </row>
    <row r="15" spans="1:12" x14ac:dyDescent="0.25">
      <c r="A15">
        <v>153986</v>
      </c>
      <c r="B15">
        <v>5000</v>
      </c>
      <c r="C15">
        <v>67501</v>
      </c>
      <c r="D15">
        <v>72332</v>
      </c>
      <c r="E15">
        <v>2003</v>
      </c>
      <c r="F15">
        <v>4328672.08183192</v>
      </c>
      <c r="G15">
        <v>3050</v>
      </c>
      <c r="H15" t="s">
        <v>16</v>
      </c>
      <c r="I15" t="s">
        <v>11</v>
      </c>
      <c r="J15" t="s">
        <v>12</v>
      </c>
      <c r="K15" t="s">
        <v>15</v>
      </c>
      <c r="L15" t="s">
        <v>13</v>
      </c>
    </row>
    <row r="16" spans="1:12" x14ac:dyDescent="0.25">
      <c r="A16">
        <v>153987</v>
      </c>
      <c r="B16">
        <v>5000</v>
      </c>
      <c r="C16">
        <v>67501</v>
      </c>
      <c r="D16">
        <v>72332</v>
      </c>
      <c r="E16">
        <v>2004</v>
      </c>
      <c r="F16">
        <v>4328672.08183192</v>
      </c>
      <c r="G16">
        <v>3050</v>
      </c>
      <c r="H16" t="s">
        <v>16</v>
      </c>
      <c r="I16" t="s">
        <v>11</v>
      </c>
      <c r="J16" t="s">
        <v>12</v>
      </c>
      <c r="K16" t="s">
        <v>15</v>
      </c>
      <c r="L16" t="s">
        <v>13</v>
      </c>
    </row>
    <row r="17" spans="1:12" x14ac:dyDescent="0.25">
      <c r="A17">
        <v>153988</v>
      </c>
      <c r="B17">
        <v>5000</v>
      </c>
      <c r="C17">
        <v>67501</v>
      </c>
      <c r="D17">
        <v>72332</v>
      </c>
      <c r="E17">
        <v>2005</v>
      </c>
      <c r="F17">
        <v>4328672.08183192</v>
      </c>
      <c r="G17">
        <v>3050</v>
      </c>
      <c r="H17" t="s">
        <v>16</v>
      </c>
      <c r="I17" t="s">
        <v>11</v>
      </c>
      <c r="J17" t="s">
        <v>12</v>
      </c>
      <c r="K17" t="s">
        <v>15</v>
      </c>
      <c r="L17" t="s">
        <v>13</v>
      </c>
    </row>
    <row r="18" spans="1:12" x14ac:dyDescent="0.25">
      <c r="A18">
        <v>153989</v>
      </c>
      <c r="B18">
        <v>5000</v>
      </c>
      <c r="C18">
        <v>67501</v>
      </c>
      <c r="D18">
        <v>72332</v>
      </c>
      <c r="E18">
        <v>2006</v>
      </c>
      <c r="F18">
        <v>4328672.08183192</v>
      </c>
      <c r="G18">
        <v>3050</v>
      </c>
      <c r="H18" t="s">
        <v>16</v>
      </c>
      <c r="I18" t="s">
        <v>11</v>
      </c>
      <c r="J18" t="s">
        <v>12</v>
      </c>
      <c r="K18" t="s">
        <v>15</v>
      </c>
      <c r="L18" t="s">
        <v>13</v>
      </c>
    </row>
    <row r="19" spans="1:12" x14ac:dyDescent="0.25">
      <c r="A19">
        <v>153990</v>
      </c>
      <c r="B19">
        <v>5000</v>
      </c>
      <c r="C19">
        <v>67501</v>
      </c>
      <c r="D19">
        <v>72332</v>
      </c>
      <c r="E19">
        <v>2007</v>
      </c>
      <c r="F19">
        <v>4328672.08183192</v>
      </c>
      <c r="G19">
        <v>3050</v>
      </c>
      <c r="H19" t="s">
        <v>16</v>
      </c>
      <c r="I19" t="s">
        <v>11</v>
      </c>
      <c r="J19" t="s">
        <v>12</v>
      </c>
      <c r="K19" t="s">
        <v>15</v>
      </c>
      <c r="L19" t="s">
        <v>13</v>
      </c>
    </row>
    <row r="20" spans="1:12" x14ac:dyDescent="0.25">
      <c r="A20">
        <v>153991</v>
      </c>
      <c r="B20">
        <v>5000</v>
      </c>
      <c r="C20">
        <v>67501</v>
      </c>
      <c r="D20">
        <v>72332</v>
      </c>
      <c r="E20">
        <v>2008</v>
      </c>
      <c r="F20">
        <v>4328672.08183192</v>
      </c>
      <c r="G20">
        <v>3050</v>
      </c>
      <c r="H20" t="s">
        <v>16</v>
      </c>
      <c r="I20" t="s">
        <v>11</v>
      </c>
      <c r="J20" t="s">
        <v>12</v>
      </c>
      <c r="K20" t="s">
        <v>15</v>
      </c>
      <c r="L20" t="s">
        <v>13</v>
      </c>
    </row>
    <row r="21" spans="1:12" x14ac:dyDescent="0.25">
      <c r="A21">
        <v>153992</v>
      </c>
      <c r="B21">
        <v>5000</v>
      </c>
      <c r="C21">
        <v>67501</v>
      </c>
      <c r="D21">
        <v>72332</v>
      </c>
      <c r="E21">
        <v>2009</v>
      </c>
      <c r="F21">
        <v>4328672.08183192</v>
      </c>
      <c r="G21">
        <v>3050</v>
      </c>
      <c r="H21" t="s">
        <v>16</v>
      </c>
      <c r="I21" t="s">
        <v>11</v>
      </c>
      <c r="J21" t="s">
        <v>12</v>
      </c>
      <c r="K21" t="s">
        <v>15</v>
      </c>
      <c r="L21" t="s">
        <v>13</v>
      </c>
    </row>
    <row r="22" spans="1:12" x14ac:dyDescent="0.25">
      <c r="A22">
        <v>153993</v>
      </c>
      <c r="B22">
        <v>5000</v>
      </c>
      <c r="C22">
        <v>67501</v>
      </c>
      <c r="D22">
        <v>72332</v>
      </c>
      <c r="E22">
        <v>2010</v>
      </c>
      <c r="F22">
        <v>4328672.08183192</v>
      </c>
      <c r="G22">
        <v>3050</v>
      </c>
      <c r="H22" t="s">
        <v>16</v>
      </c>
      <c r="I22" t="s">
        <v>11</v>
      </c>
      <c r="J22" t="s">
        <v>12</v>
      </c>
      <c r="K22" t="s">
        <v>15</v>
      </c>
      <c r="L22" t="s">
        <v>13</v>
      </c>
    </row>
    <row r="23" spans="1:12" x14ac:dyDescent="0.25">
      <c r="A23">
        <v>153994</v>
      </c>
      <c r="B23">
        <v>5000</v>
      </c>
      <c r="C23">
        <v>67501</v>
      </c>
      <c r="D23">
        <v>72332</v>
      </c>
      <c r="E23">
        <v>2011</v>
      </c>
      <c r="F23">
        <v>4088566.5166059001</v>
      </c>
      <c r="G23">
        <v>3050</v>
      </c>
      <c r="H23" t="s">
        <v>16</v>
      </c>
      <c r="I23" t="s">
        <v>11</v>
      </c>
      <c r="J23" t="s">
        <v>12</v>
      </c>
      <c r="K23" t="s">
        <v>15</v>
      </c>
      <c r="L23" t="s">
        <v>13</v>
      </c>
    </row>
    <row r="24" spans="1:12" x14ac:dyDescent="0.25">
      <c r="A24">
        <v>153995</v>
      </c>
      <c r="B24">
        <v>5000</v>
      </c>
      <c r="C24">
        <v>67501</v>
      </c>
      <c r="D24">
        <v>72332</v>
      </c>
      <c r="E24">
        <v>2012</v>
      </c>
      <c r="F24">
        <v>4088566.5166059001</v>
      </c>
      <c r="G24">
        <v>3050</v>
      </c>
      <c r="H24" t="s">
        <v>16</v>
      </c>
      <c r="I24" t="s">
        <v>11</v>
      </c>
      <c r="J24" t="s">
        <v>12</v>
      </c>
      <c r="K24" t="s">
        <v>15</v>
      </c>
      <c r="L24" t="s">
        <v>13</v>
      </c>
    </row>
    <row r="25" spans="1:12" x14ac:dyDescent="0.25">
      <c r="A25">
        <v>153996</v>
      </c>
      <c r="B25">
        <v>5000</v>
      </c>
      <c r="C25">
        <v>67501</v>
      </c>
      <c r="D25">
        <v>72332</v>
      </c>
      <c r="E25">
        <v>2013</v>
      </c>
      <c r="F25">
        <v>4088566.5166059001</v>
      </c>
      <c r="G25">
        <v>3050</v>
      </c>
      <c r="H25" t="s">
        <v>16</v>
      </c>
      <c r="I25" t="s">
        <v>11</v>
      </c>
      <c r="J25" t="s">
        <v>12</v>
      </c>
      <c r="K25" t="s">
        <v>15</v>
      </c>
      <c r="L25" t="s">
        <v>13</v>
      </c>
    </row>
    <row r="26" spans="1:12" x14ac:dyDescent="0.25">
      <c r="A26">
        <v>153997</v>
      </c>
      <c r="B26">
        <v>5000</v>
      </c>
      <c r="C26">
        <v>67501</v>
      </c>
      <c r="D26">
        <v>72332</v>
      </c>
      <c r="E26">
        <v>2014</v>
      </c>
      <c r="F26">
        <v>4088566.5166059001</v>
      </c>
      <c r="G26">
        <v>3050</v>
      </c>
      <c r="H26" t="s">
        <v>16</v>
      </c>
      <c r="I26" t="s">
        <v>11</v>
      </c>
      <c r="J26" t="s">
        <v>12</v>
      </c>
      <c r="K26" t="s">
        <v>15</v>
      </c>
      <c r="L26" t="s">
        <v>13</v>
      </c>
    </row>
    <row r="27" spans="1:12" x14ac:dyDescent="0.25">
      <c r="A27">
        <v>153998</v>
      </c>
      <c r="B27">
        <v>5000</v>
      </c>
      <c r="C27">
        <v>67501</v>
      </c>
      <c r="D27">
        <v>72332</v>
      </c>
      <c r="E27">
        <v>2015</v>
      </c>
      <c r="F27">
        <v>4088566.5166059001</v>
      </c>
      <c r="G27">
        <v>3050</v>
      </c>
      <c r="H27" t="s">
        <v>16</v>
      </c>
      <c r="I27" t="s">
        <v>11</v>
      </c>
      <c r="J27" t="s">
        <v>12</v>
      </c>
      <c r="K27" t="s">
        <v>15</v>
      </c>
      <c r="L27" t="s">
        <v>13</v>
      </c>
    </row>
    <row r="28" spans="1:12" x14ac:dyDescent="0.25">
      <c r="A28">
        <v>153999</v>
      </c>
      <c r="B28">
        <v>5000</v>
      </c>
      <c r="C28">
        <v>67501</v>
      </c>
      <c r="D28">
        <v>72332</v>
      </c>
      <c r="E28">
        <v>2016</v>
      </c>
      <c r="F28">
        <v>3756386.4579148898</v>
      </c>
      <c r="G28">
        <v>3050</v>
      </c>
      <c r="H28" t="s">
        <v>16</v>
      </c>
      <c r="I28" t="s">
        <v>11</v>
      </c>
      <c r="J28" t="s">
        <v>12</v>
      </c>
      <c r="K28" t="s">
        <v>15</v>
      </c>
      <c r="L28" t="s">
        <v>13</v>
      </c>
    </row>
    <row r="29" spans="1:12" x14ac:dyDescent="0.25">
      <c r="A29">
        <v>154000</v>
      </c>
      <c r="B29">
        <v>5000</v>
      </c>
      <c r="C29">
        <v>67501</v>
      </c>
      <c r="D29">
        <v>72332</v>
      </c>
      <c r="E29">
        <v>2017</v>
      </c>
      <c r="F29">
        <v>3756386.4579148898</v>
      </c>
      <c r="G29">
        <v>3050</v>
      </c>
      <c r="H29" t="s">
        <v>16</v>
      </c>
      <c r="I29" t="s">
        <v>11</v>
      </c>
      <c r="J29" t="s">
        <v>12</v>
      </c>
      <c r="K29" t="s">
        <v>15</v>
      </c>
      <c r="L29" t="s">
        <v>13</v>
      </c>
    </row>
    <row r="30" spans="1:12" x14ac:dyDescent="0.25">
      <c r="A30">
        <v>154001</v>
      </c>
      <c r="B30">
        <v>5000</v>
      </c>
      <c r="C30">
        <v>67501</v>
      </c>
      <c r="D30">
        <v>72332</v>
      </c>
      <c r="E30">
        <v>2018</v>
      </c>
      <c r="F30">
        <v>3756386.4579148898</v>
      </c>
      <c r="G30">
        <v>3050</v>
      </c>
      <c r="H30" t="s">
        <v>16</v>
      </c>
      <c r="I30" t="s">
        <v>11</v>
      </c>
      <c r="J30" t="s">
        <v>12</v>
      </c>
      <c r="K30" t="s">
        <v>15</v>
      </c>
      <c r="L30" t="s">
        <v>13</v>
      </c>
    </row>
    <row r="31" spans="1:12" x14ac:dyDescent="0.25">
      <c r="A31">
        <v>154002</v>
      </c>
      <c r="B31">
        <v>5000</v>
      </c>
      <c r="C31">
        <v>67501</v>
      </c>
      <c r="D31">
        <v>72332</v>
      </c>
      <c r="E31">
        <v>2019</v>
      </c>
      <c r="F31">
        <v>3756386.4579148898</v>
      </c>
      <c r="G31">
        <v>3050</v>
      </c>
      <c r="H31" t="s">
        <v>16</v>
      </c>
      <c r="I31" t="s">
        <v>11</v>
      </c>
      <c r="J31" t="s">
        <v>12</v>
      </c>
      <c r="K31" t="s">
        <v>15</v>
      </c>
      <c r="L31" t="s">
        <v>13</v>
      </c>
    </row>
    <row r="32" spans="1:12" x14ac:dyDescent="0.25">
      <c r="A32">
        <v>154003</v>
      </c>
      <c r="B32">
        <v>5000</v>
      </c>
      <c r="C32">
        <v>67501</v>
      </c>
      <c r="D32">
        <v>72332</v>
      </c>
      <c r="E32">
        <v>2020</v>
      </c>
      <c r="F32">
        <v>3756386.4579148898</v>
      </c>
      <c r="G32">
        <v>3050</v>
      </c>
      <c r="H32" t="s">
        <v>16</v>
      </c>
      <c r="I32" t="s">
        <v>11</v>
      </c>
      <c r="J32" t="s">
        <v>12</v>
      </c>
      <c r="K32" t="s">
        <v>15</v>
      </c>
      <c r="L32" t="s">
        <v>13</v>
      </c>
    </row>
    <row r="33" spans="1:12" x14ac:dyDescent="0.25">
      <c r="A33">
        <v>154004</v>
      </c>
      <c r="B33">
        <v>5000</v>
      </c>
      <c r="C33">
        <v>67501</v>
      </c>
      <c r="D33">
        <v>72332</v>
      </c>
      <c r="E33">
        <v>2021</v>
      </c>
      <c r="F33">
        <v>3837675.93269089</v>
      </c>
      <c r="G33">
        <v>3050</v>
      </c>
      <c r="H33" t="s">
        <v>16</v>
      </c>
      <c r="I33" t="s">
        <v>11</v>
      </c>
      <c r="J33" t="s">
        <v>12</v>
      </c>
      <c r="K33" t="s">
        <v>15</v>
      </c>
      <c r="L33" t="s">
        <v>13</v>
      </c>
    </row>
    <row r="34" spans="1:12" x14ac:dyDescent="0.25">
      <c r="A34">
        <v>154005</v>
      </c>
      <c r="B34">
        <v>5000</v>
      </c>
      <c r="C34">
        <v>67501</v>
      </c>
      <c r="D34">
        <v>72332</v>
      </c>
      <c r="E34">
        <v>2022</v>
      </c>
      <c r="F34">
        <v>3837675.93269089</v>
      </c>
      <c r="G34">
        <v>3050</v>
      </c>
      <c r="H34" t="s">
        <v>16</v>
      </c>
      <c r="I34" t="s">
        <v>11</v>
      </c>
      <c r="J34" t="s">
        <v>12</v>
      </c>
      <c r="K34" t="s">
        <v>15</v>
      </c>
      <c r="L34" t="s">
        <v>13</v>
      </c>
    </row>
    <row r="35" spans="1:12" x14ac:dyDescent="0.25">
      <c r="A35">
        <v>154006</v>
      </c>
      <c r="B35">
        <v>5000</v>
      </c>
      <c r="C35">
        <v>67501</v>
      </c>
      <c r="D35">
        <v>72332</v>
      </c>
      <c r="E35">
        <v>2023</v>
      </c>
      <c r="F35">
        <v>3837675.93269089</v>
      </c>
      <c r="G35">
        <v>3050</v>
      </c>
      <c r="H35" t="s">
        <v>16</v>
      </c>
      <c r="I35" t="s">
        <v>11</v>
      </c>
      <c r="J35" t="s">
        <v>12</v>
      </c>
      <c r="K35" t="s">
        <v>15</v>
      </c>
      <c r="L35" t="s">
        <v>13</v>
      </c>
    </row>
    <row r="36" spans="1:12" x14ac:dyDescent="0.25">
      <c r="A36">
        <v>154007</v>
      </c>
      <c r="B36">
        <v>5000</v>
      </c>
      <c r="C36">
        <v>67501</v>
      </c>
      <c r="D36">
        <v>72332</v>
      </c>
      <c r="E36">
        <v>2024</v>
      </c>
      <c r="F36">
        <v>3837675.93269089</v>
      </c>
      <c r="G36">
        <v>3050</v>
      </c>
      <c r="H36" t="s">
        <v>16</v>
      </c>
      <c r="I36" t="s">
        <v>11</v>
      </c>
      <c r="J36" t="s">
        <v>12</v>
      </c>
      <c r="K36" t="s">
        <v>15</v>
      </c>
      <c r="L36" t="s">
        <v>13</v>
      </c>
    </row>
    <row r="37" spans="1:12" x14ac:dyDescent="0.25">
      <c r="A37">
        <v>154008</v>
      </c>
      <c r="B37">
        <v>5000</v>
      </c>
      <c r="C37">
        <v>67501</v>
      </c>
      <c r="D37">
        <v>72332</v>
      </c>
      <c r="E37">
        <v>2025</v>
      </c>
      <c r="F37">
        <v>3837675.93269089</v>
      </c>
      <c r="G37">
        <v>3050</v>
      </c>
      <c r="H37" t="s">
        <v>16</v>
      </c>
      <c r="I37" t="s">
        <v>11</v>
      </c>
      <c r="J37" t="s">
        <v>12</v>
      </c>
      <c r="K37" t="s">
        <v>15</v>
      </c>
      <c r="L37" t="s">
        <v>13</v>
      </c>
    </row>
    <row r="38" spans="1:12" x14ac:dyDescent="0.25">
      <c r="A38">
        <v>154117</v>
      </c>
      <c r="B38">
        <v>5000</v>
      </c>
      <c r="C38">
        <v>67512</v>
      </c>
      <c r="D38">
        <v>72332</v>
      </c>
      <c r="E38">
        <v>1990</v>
      </c>
      <c r="F38">
        <v>-6420856.7386094397</v>
      </c>
      <c r="G38">
        <v>3050</v>
      </c>
      <c r="H38" t="s">
        <v>16</v>
      </c>
      <c r="I38" t="s">
        <v>11</v>
      </c>
      <c r="J38" t="s">
        <v>12</v>
      </c>
      <c r="K38" t="s">
        <v>14</v>
      </c>
      <c r="L38" t="s">
        <v>13</v>
      </c>
    </row>
    <row r="39" spans="1:12" x14ac:dyDescent="0.25">
      <c r="A39">
        <v>154118</v>
      </c>
      <c r="B39">
        <v>5000</v>
      </c>
      <c r="C39">
        <v>67512</v>
      </c>
      <c r="D39">
        <v>72332</v>
      </c>
      <c r="E39">
        <v>1991</v>
      </c>
      <c r="F39">
        <v>-6420856.7386094397</v>
      </c>
      <c r="G39">
        <v>3050</v>
      </c>
      <c r="H39" t="s">
        <v>16</v>
      </c>
      <c r="I39" t="s">
        <v>11</v>
      </c>
      <c r="J39" t="s">
        <v>12</v>
      </c>
      <c r="K39" t="s">
        <v>14</v>
      </c>
      <c r="L39" t="s">
        <v>13</v>
      </c>
    </row>
    <row r="40" spans="1:12" x14ac:dyDescent="0.25">
      <c r="A40">
        <v>154119</v>
      </c>
      <c r="B40">
        <v>5000</v>
      </c>
      <c r="C40">
        <v>67512</v>
      </c>
      <c r="D40">
        <v>72332</v>
      </c>
      <c r="E40">
        <v>1992</v>
      </c>
      <c r="F40">
        <v>-6420856.7386094397</v>
      </c>
      <c r="G40">
        <v>3050</v>
      </c>
      <c r="H40" t="s">
        <v>16</v>
      </c>
      <c r="I40" t="s">
        <v>11</v>
      </c>
      <c r="J40" t="s">
        <v>12</v>
      </c>
      <c r="K40" t="s">
        <v>14</v>
      </c>
      <c r="L40" t="s">
        <v>13</v>
      </c>
    </row>
    <row r="41" spans="1:12" x14ac:dyDescent="0.25">
      <c r="A41">
        <v>154120</v>
      </c>
      <c r="B41">
        <v>5000</v>
      </c>
      <c r="C41">
        <v>67512</v>
      </c>
      <c r="D41">
        <v>72332</v>
      </c>
      <c r="E41">
        <v>1993</v>
      </c>
      <c r="F41">
        <v>-6420856.7386094397</v>
      </c>
      <c r="G41">
        <v>3050</v>
      </c>
      <c r="H41" t="s">
        <v>16</v>
      </c>
      <c r="I41" t="s">
        <v>11</v>
      </c>
      <c r="J41" t="s">
        <v>12</v>
      </c>
      <c r="K41" t="s">
        <v>14</v>
      </c>
      <c r="L41" t="s">
        <v>13</v>
      </c>
    </row>
    <row r="42" spans="1:12" x14ac:dyDescent="0.25">
      <c r="A42">
        <v>154121</v>
      </c>
      <c r="B42">
        <v>5000</v>
      </c>
      <c r="C42">
        <v>67512</v>
      </c>
      <c r="D42">
        <v>72332</v>
      </c>
      <c r="E42">
        <v>1994</v>
      </c>
      <c r="F42">
        <v>-6420856.7386094397</v>
      </c>
      <c r="G42">
        <v>3050</v>
      </c>
      <c r="H42" t="s">
        <v>16</v>
      </c>
      <c r="I42" t="s">
        <v>11</v>
      </c>
      <c r="J42" t="s">
        <v>12</v>
      </c>
      <c r="K42" t="s">
        <v>14</v>
      </c>
      <c r="L42" t="s">
        <v>13</v>
      </c>
    </row>
    <row r="43" spans="1:12" x14ac:dyDescent="0.25">
      <c r="A43">
        <v>154122</v>
      </c>
      <c r="B43">
        <v>5000</v>
      </c>
      <c r="C43">
        <v>67512</v>
      </c>
      <c r="D43">
        <v>72332</v>
      </c>
      <c r="E43">
        <v>1995</v>
      </c>
      <c r="F43">
        <v>-6420856.7386094397</v>
      </c>
      <c r="G43">
        <v>3050</v>
      </c>
      <c r="H43" t="s">
        <v>16</v>
      </c>
      <c r="I43" t="s">
        <v>11</v>
      </c>
      <c r="J43" t="s">
        <v>12</v>
      </c>
      <c r="K43" t="s">
        <v>14</v>
      </c>
      <c r="L43" t="s">
        <v>13</v>
      </c>
    </row>
    <row r="44" spans="1:12" x14ac:dyDescent="0.25">
      <c r="A44">
        <v>154123</v>
      </c>
      <c r="B44">
        <v>5000</v>
      </c>
      <c r="C44">
        <v>67512</v>
      </c>
      <c r="D44">
        <v>72332</v>
      </c>
      <c r="E44">
        <v>1996</v>
      </c>
      <c r="F44">
        <v>-6420856.7386094397</v>
      </c>
      <c r="G44">
        <v>3050</v>
      </c>
      <c r="H44" t="s">
        <v>16</v>
      </c>
      <c r="I44" t="s">
        <v>11</v>
      </c>
      <c r="J44" t="s">
        <v>12</v>
      </c>
      <c r="K44" t="s">
        <v>14</v>
      </c>
      <c r="L44" t="s">
        <v>13</v>
      </c>
    </row>
    <row r="45" spans="1:12" x14ac:dyDescent="0.25">
      <c r="A45">
        <v>154124</v>
      </c>
      <c r="B45">
        <v>5000</v>
      </c>
      <c r="C45">
        <v>67512</v>
      </c>
      <c r="D45">
        <v>72332</v>
      </c>
      <c r="E45">
        <v>1997</v>
      </c>
      <c r="F45">
        <v>-6420856.7386094397</v>
      </c>
      <c r="G45">
        <v>3050</v>
      </c>
      <c r="H45" t="s">
        <v>16</v>
      </c>
      <c r="I45" t="s">
        <v>11</v>
      </c>
      <c r="J45" t="s">
        <v>12</v>
      </c>
      <c r="K45" t="s">
        <v>14</v>
      </c>
      <c r="L45" t="s">
        <v>13</v>
      </c>
    </row>
    <row r="46" spans="1:12" x14ac:dyDescent="0.25">
      <c r="A46">
        <v>154125</v>
      </c>
      <c r="B46">
        <v>5000</v>
      </c>
      <c r="C46">
        <v>67512</v>
      </c>
      <c r="D46">
        <v>72332</v>
      </c>
      <c r="E46">
        <v>1998</v>
      </c>
      <c r="F46">
        <v>-6420856.7386094397</v>
      </c>
      <c r="G46">
        <v>3050</v>
      </c>
      <c r="H46" t="s">
        <v>16</v>
      </c>
      <c r="I46" t="s">
        <v>11</v>
      </c>
      <c r="J46" t="s">
        <v>12</v>
      </c>
      <c r="K46" t="s">
        <v>14</v>
      </c>
      <c r="L46" t="s">
        <v>13</v>
      </c>
    </row>
    <row r="47" spans="1:12" x14ac:dyDescent="0.25">
      <c r="A47">
        <v>154126</v>
      </c>
      <c r="B47">
        <v>5000</v>
      </c>
      <c r="C47">
        <v>67512</v>
      </c>
      <c r="D47">
        <v>72332</v>
      </c>
      <c r="E47">
        <v>1999</v>
      </c>
      <c r="F47">
        <v>-6420856.7386094397</v>
      </c>
      <c r="G47">
        <v>3050</v>
      </c>
      <c r="H47" t="s">
        <v>16</v>
      </c>
      <c r="I47" t="s">
        <v>11</v>
      </c>
      <c r="J47" t="s">
        <v>12</v>
      </c>
      <c r="K47" t="s">
        <v>14</v>
      </c>
      <c r="L47" t="s">
        <v>13</v>
      </c>
    </row>
    <row r="48" spans="1:12" x14ac:dyDescent="0.25">
      <c r="A48">
        <v>154127</v>
      </c>
      <c r="B48">
        <v>5000</v>
      </c>
      <c r="C48">
        <v>67512</v>
      </c>
      <c r="D48">
        <v>72332</v>
      </c>
      <c r="E48">
        <v>2000</v>
      </c>
      <c r="F48">
        <v>-6420856.7386094397</v>
      </c>
      <c r="G48">
        <v>3050</v>
      </c>
      <c r="H48" t="s">
        <v>16</v>
      </c>
      <c r="I48" t="s">
        <v>11</v>
      </c>
      <c r="J48" t="s">
        <v>12</v>
      </c>
      <c r="K48" t="s">
        <v>14</v>
      </c>
      <c r="L48" t="s">
        <v>13</v>
      </c>
    </row>
    <row r="49" spans="1:12" x14ac:dyDescent="0.25">
      <c r="A49">
        <v>154128</v>
      </c>
      <c r="B49">
        <v>5000</v>
      </c>
      <c r="C49">
        <v>67512</v>
      </c>
      <c r="D49">
        <v>72332</v>
      </c>
      <c r="E49">
        <v>2001</v>
      </c>
      <c r="F49">
        <v>-7329386.6826970298</v>
      </c>
      <c r="G49">
        <v>3050</v>
      </c>
      <c r="H49" t="s">
        <v>16</v>
      </c>
      <c r="I49" t="s">
        <v>11</v>
      </c>
      <c r="J49" t="s">
        <v>12</v>
      </c>
      <c r="K49" t="s">
        <v>14</v>
      </c>
      <c r="L49" t="s">
        <v>13</v>
      </c>
    </row>
    <row r="50" spans="1:12" x14ac:dyDescent="0.25">
      <c r="A50">
        <v>154129</v>
      </c>
      <c r="B50">
        <v>5000</v>
      </c>
      <c r="C50">
        <v>67512</v>
      </c>
      <c r="D50">
        <v>72332</v>
      </c>
      <c r="E50">
        <v>2002</v>
      </c>
      <c r="F50">
        <v>-7329386.6826970298</v>
      </c>
      <c r="G50">
        <v>3050</v>
      </c>
      <c r="H50" t="s">
        <v>16</v>
      </c>
      <c r="I50" t="s">
        <v>11</v>
      </c>
      <c r="J50" t="s">
        <v>12</v>
      </c>
      <c r="K50" t="s">
        <v>14</v>
      </c>
      <c r="L50" t="s">
        <v>13</v>
      </c>
    </row>
    <row r="51" spans="1:12" x14ac:dyDescent="0.25">
      <c r="A51">
        <v>154130</v>
      </c>
      <c r="B51">
        <v>5000</v>
      </c>
      <c r="C51">
        <v>67512</v>
      </c>
      <c r="D51">
        <v>72332</v>
      </c>
      <c r="E51">
        <v>2003</v>
      </c>
      <c r="F51">
        <v>-7329386.6826970298</v>
      </c>
      <c r="G51">
        <v>3050</v>
      </c>
      <c r="H51" t="s">
        <v>16</v>
      </c>
      <c r="I51" t="s">
        <v>11</v>
      </c>
      <c r="J51" t="s">
        <v>12</v>
      </c>
      <c r="K51" t="s">
        <v>14</v>
      </c>
      <c r="L51" t="s">
        <v>13</v>
      </c>
    </row>
    <row r="52" spans="1:12" x14ac:dyDescent="0.25">
      <c r="A52">
        <v>154131</v>
      </c>
      <c r="B52">
        <v>5000</v>
      </c>
      <c r="C52">
        <v>67512</v>
      </c>
      <c r="D52">
        <v>72332</v>
      </c>
      <c r="E52">
        <v>2004</v>
      </c>
      <c r="F52">
        <v>-7329386.6826970298</v>
      </c>
      <c r="G52">
        <v>3050</v>
      </c>
      <c r="H52" t="s">
        <v>16</v>
      </c>
      <c r="I52" t="s">
        <v>11</v>
      </c>
      <c r="J52" t="s">
        <v>12</v>
      </c>
      <c r="K52" t="s">
        <v>14</v>
      </c>
      <c r="L52" t="s">
        <v>13</v>
      </c>
    </row>
    <row r="53" spans="1:12" x14ac:dyDescent="0.25">
      <c r="A53">
        <v>154132</v>
      </c>
      <c r="B53">
        <v>5000</v>
      </c>
      <c r="C53">
        <v>67512</v>
      </c>
      <c r="D53">
        <v>72332</v>
      </c>
      <c r="E53">
        <v>2005</v>
      </c>
      <c r="F53">
        <v>-7329386.6826970298</v>
      </c>
      <c r="G53">
        <v>3050</v>
      </c>
      <c r="H53" t="s">
        <v>16</v>
      </c>
      <c r="I53" t="s">
        <v>11</v>
      </c>
      <c r="J53" t="s">
        <v>12</v>
      </c>
      <c r="K53" t="s">
        <v>14</v>
      </c>
      <c r="L53" t="s">
        <v>13</v>
      </c>
    </row>
    <row r="54" spans="1:12" x14ac:dyDescent="0.25">
      <c r="A54">
        <v>154133</v>
      </c>
      <c r="B54">
        <v>5000</v>
      </c>
      <c r="C54">
        <v>67512</v>
      </c>
      <c r="D54">
        <v>72332</v>
      </c>
      <c r="E54">
        <v>2006</v>
      </c>
      <c r="F54">
        <v>-7329386.6826970298</v>
      </c>
      <c r="G54">
        <v>3050</v>
      </c>
      <c r="H54" t="s">
        <v>16</v>
      </c>
      <c r="I54" t="s">
        <v>11</v>
      </c>
      <c r="J54" t="s">
        <v>12</v>
      </c>
      <c r="K54" t="s">
        <v>14</v>
      </c>
      <c r="L54" t="s">
        <v>13</v>
      </c>
    </row>
    <row r="55" spans="1:12" x14ac:dyDescent="0.25">
      <c r="A55">
        <v>154134</v>
      </c>
      <c r="B55">
        <v>5000</v>
      </c>
      <c r="C55">
        <v>67512</v>
      </c>
      <c r="D55">
        <v>72332</v>
      </c>
      <c r="E55">
        <v>2007</v>
      </c>
      <c r="F55">
        <v>-7329386.6826970298</v>
      </c>
      <c r="G55">
        <v>3050</v>
      </c>
      <c r="H55" t="s">
        <v>16</v>
      </c>
      <c r="I55" t="s">
        <v>11</v>
      </c>
      <c r="J55" t="s">
        <v>12</v>
      </c>
      <c r="K55" t="s">
        <v>14</v>
      </c>
      <c r="L55" t="s">
        <v>13</v>
      </c>
    </row>
    <row r="56" spans="1:12" x14ac:dyDescent="0.25">
      <c r="A56">
        <v>154135</v>
      </c>
      <c r="B56">
        <v>5000</v>
      </c>
      <c r="C56">
        <v>67512</v>
      </c>
      <c r="D56">
        <v>72332</v>
      </c>
      <c r="E56">
        <v>2008</v>
      </c>
      <c r="F56">
        <v>-7329386.6826970298</v>
      </c>
      <c r="G56">
        <v>3050</v>
      </c>
      <c r="H56" t="s">
        <v>16</v>
      </c>
      <c r="I56" t="s">
        <v>11</v>
      </c>
      <c r="J56" t="s">
        <v>12</v>
      </c>
      <c r="K56" t="s">
        <v>14</v>
      </c>
      <c r="L56" t="s">
        <v>13</v>
      </c>
    </row>
    <row r="57" spans="1:12" x14ac:dyDescent="0.25">
      <c r="A57">
        <v>154136</v>
      </c>
      <c r="B57">
        <v>5000</v>
      </c>
      <c r="C57">
        <v>67512</v>
      </c>
      <c r="D57">
        <v>72332</v>
      </c>
      <c r="E57">
        <v>2009</v>
      </c>
      <c r="F57">
        <v>-7329386.6826970298</v>
      </c>
      <c r="G57">
        <v>3050</v>
      </c>
      <c r="H57" t="s">
        <v>16</v>
      </c>
      <c r="I57" t="s">
        <v>11</v>
      </c>
      <c r="J57" t="s">
        <v>12</v>
      </c>
      <c r="K57" t="s">
        <v>14</v>
      </c>
      <c r="L57" t="s">
        <v>13</v>
      </c>
    </row>
    <row r="58" spans="1:12" x14ac:dyDescent="0.25">
      <c r="A58">
        <v>154137</v>
      </c>
      <c r="B58">
        <v>5000</v>
      </c>
      <c r="C58">
        <v>67512</v>
      </c>
      <c r="D58">
        <v>72332</v>
      </c>
      <c r="E58">
        <v>2010</v>
      </c>
      <c r="F58">
        <v>-7329386.6826970298</v>
      </c>
      <c r="G58">
        <v>3050</v>
      </c>
      <c r="H58" t="s">
        <v>16</v>
      </c>
      <c r="I58" t="s">
        <v>11</v>
      </c>
      <c r="J58" t="s">
        <v>12</v>
      </c>
      <c r="K58" t="s">
        <v>14</v>
      </c>
      <c r="L58" t="s">
        <v>13</v>
      </c>
    </row>
    <row r="59" spans="1:12" x14ac:dyDescent="0.25">
      <c r="A59">
        <v>154138</v>
      </c>
      <c r="B59">
        <v>5000</v>
      </c>
      <c r="C59">
        <v>67512</v>
      </c>
      <c r="D59">
        <v>72332</v>
      </c>
      <c r="E59">
        <v>2011</v>
      </c>
      <c r="F59">
        <v>-7002779.7958639804</v>
      </c>
      <c r="G59">
        <v>3050</v>
      </c>
      <c r="H59" t="s">
        <v>16</v>
      </c>
      <c r="I59" t="s">
        <v>11</v>
      </c>
      <c r="J59" t="s">
        <v>12</v>
      </c>
      <c r="K59" t="s">
        <v>14</v>
      </c>
      <c r="L59" t="s">
        <v>13</v>
      </c>
    </row>
    <row r="60" spans="1:12" x14ac:dyDescent="0.25">
      <c r="A60">
        <v>154139</v>
      </c>
      <c r="B60">
        <v>5000</v>
      </c>
      <c r="C60">
        <v>67512</v>
      </c>
      <c r="D60">
        <v>72332</v>
      </c>
      <c r="E60">
        <v>2012</v>
      </c>
      <c r="F60">
        <v>-7002779.7958639804</v>
      </c>
      <c r="G60">
        <v>3050</v>
      </c>
      <c r="H60" t="s">
        <v>16</v>
      </c>
      <c r="I60" t="s">
        <v>11</v>
      </c>
      <c r="J60" t="s">
        <v>12</v>
      </c>
      <c r="K60" t="s">
        <v>14</v>
      </c>
      <c r="L60" t="s">
        <v>13</v>
      </c>
    </row>
    <row r="61" spans="1:12" x14ac:dyDescent="0.25">
      <c r="A61">
        <v>154140</v>
      </c>
      <c r="B61">
        <v>5000</v>
      </c>
      <c r="C61">
        <v>67512</v>
      </c>
      <c r="D61">
        <v>72332</v>
      </c>
      <c r="E61">
        <v>2013</v>
      </c>
      <c r="F61">
        <v>-7002779.7958639804</v>
      </c>
      <c r="G61">
        <v>3050</v>
      </c>
      <c r="H61" t="s">
        <v>16</v>
      </c>
      <c r="I61" t="s">
        <v>11</v>
      </c>
      <c r="J61" t="s">
        <v>12</v>
      </c>
      <c r="K61" t="s">
        <v>14</v>
      </c>
      <c r="L61" t="s">
        <v>13</v>
      </c>
    </row>
    <row r="62" spans="1:12" x14ac:dyDescent="0.25">
      <c r="A62">
        <v>154141</v>
      </c>
      <c r="B62">
        <v>5000</v>
      </c>
      <c r="C62">
        <v>67512</v>
      </c>
      <c r="D62">
        <v>72332</v>
      </c>
      <c r="E62">
        <v>2014</v>
      </c>
      <c r="F62">
        <v>-7002779.7958639804</v>
      </c>
      <c r="G62">
        <v>3050</v>
      </c>
      <c r="H62" t="s">
        <v>16</v>
      </c>
      <c r="I62" t="s">
        <v>11</v>
      </c>
      <c r="J62" t="s">
        <v>12</v>
      </c>
      <c r="K62" t="s">
        <v>14</v>
      </c>
      <c r="L62" t="s">
        <v>13</v>
      </c>
    </row>
    <row r="63" spans="1:12" x14ac:dyDescent="0.25">
      <c r="A63">
        <v>154142</v>
      </c>
      <c r="B63">
        <v>5000</v>
      </c>
      <c r="C63">
        <v>67512</v>
      </c>
      <c r="D63">
        <v>72332</v>
      </c>
      <c r="E63">
        <v>2015</v>
      </c>
      <c r="F63">
        <v>-7002779.7958639804</v>
      </c>
      <c r="G63">
        <v>3050</v>
      </c>
      <c r="H63" t="s">
        <v>16</v>
      </c>
      <c r="I63" t="s">
        <v>11</v>
      </c>
      <c r="J63" t="s">
        <v>12</v>
      </c>
      <c r="K63" t="s">
        <v>14</v>
      </c>
      <c r="L63" t="s">
        <v>13</v>
      </c>
    </row>
    <row r="64" spans="1:12" x14ac:dyDescent="0.25">
      <c r="A64">
        <v>154143</v>
      </c>
      <c r="B64">
        <v>5000</v>
      </c>
      <c r="C64">
        <v>67512</v>
      </c>
      <c r="D64">
        <v>72332</v>
      </c>
      <c r="E64">
        <v>2016</v>
      </c>
      <c r="F64">
        <v>-6282971.4043296902</v>
      </c>
      <c r="G64">
        <v>3050</v>
      </c>
      <c r="H64" t="s">
        <v>16</v>
      </c>
      <c r="I64" t="s">
        <v>11</v>
      </c>
      <c r="J64" t="s">
        <v>12</v>
      </c>
      <c r="K64" t="s">
        <v>14</v>
      </c>
      <c r="L64" t="s">
        <v>13</v>
      </c>
    </row>
    <row r="65" spans="1:12" x14ac:dyDescent="0.25">
      <c r="A65">
        <v>154144</v>
      </c>
      <c r="B65">
        <v>5000</v>
      </c>
      <c r="C65">
        <v>67512</v>
      </c>
      <c r="D65">
        <v>72332</v>
      </c>
      <c r="E65">
        <v>2017</v>
      </c>
      <c r="F65">
        <v>-6282971.4043296902</v>
      </c>
      <c r="G65">
        <v>3050</v>
      </c>
      <c r="H65" t="s">
        <v>16</v>
      </c>
      <c r="I65" t="s">
        <v>11</v>
      </c>
      <c r="J65" t="s">
        <v>12</v>
      </c>
      <c r="K65" t="s">
        <v>14</v>
      </c>
      <c r="L65" t="s">
        <v>13</v>
      </c>
    </row>
    <row r="66" spans="1:12" x14ac:dyDescent="0.25">
      <c r="A66">
        <v>154145</v>
      </c>
      <c r="B66">
        <v>5000</v>
      </c>
      <c r="C66">
        <v>67512</v>
      </c>
      <c r="D66">
        <v>72332</v>
      </c>
      <c r="E66">
        <v>2018</v>
      </c>
      <c r="F66">
        <v>-6282971.4043296902</v>
      </c>
      <c r="G66">
        <v>3050</v>
      </c>
      <c r="H66" t="s">
        <v>16</v>
      </c>
      <c r="I66" t="s">
        <v>11</v>
      </c>
      <c r="J66" t="s">
        <v>12</v>
      </c>
      <c r="K66" t="s">
        <v>14</v>
      </c>
      <c r="L66" t="s">
        <v>13</v>
      </c>
    </row>
    <row r="67" spans="1:12" x14ac:dyDescent="0.25">
      <c r="A67">
        <v>154146</v>
      </c>
      <c r="B67">
        <v>5000</v>
      </c>
      <c r="C67">
        <v>67512</v>
      </c>
      <c r="D67">
        <v>72332</v>
      </c>
      <c r="E67">
        <v>2019</v>
      </c>
      <c r="F67">
        <v>-6282971.4043296902</v>
      </c>
      <c r="G67">
        <v>3050</v>
      </c>
      <c r="H67" t="s">
        <v>16</v>
      </c>
      <c r="I67" t="s">
        <v>11</v>
      </c>
      <c r="J67" t="s">
        <v>12</v>
      </c>
      <c r="K67" t="s">
        <v>14</v>
      </c>
      <c r="L67" t="s">
        <v>13</v>
      </c>
    </row>
    <row r="68" spans="1:12" x14ac:dyDescent="0.25">
      <c r="A68">
        <v>154147</v>
      </c>
      <c r="B68">
        <v>5000</v>
      </c>
      <c r="C68">
        <v>67512</v>
      </c>
      <c r="D68">
        <v>72332</v>
      </c>
      <c r="E68">
        <v>2020</v>
      </c>
      <c r="F68">
        <v>-6282971.4043296902</v>
      </c>
      <c r="G68">
        <v>3050</v>
      </c>
      <c r="H68" t="s">
        <v>16</v>
      </c>
      <c r="I68" t="s">
        <v>11</v>
      </c>
      <c r="J68" t="s">
        <v>12</v>
      </c>
      <c r="K68" t="s">
        <v>14</v>
      </c>
      <c r="L68" t="s">
        <v>13</v>
      </c>
    </row>
    <row r="69" spans="1:12" x14ac:dyDescent="0.25">
      <c r="A69">
        <v>154148</v>
      </c>
      <c r="B69">
        <v>5000</v>
      </c>
      <c r="C69">
        <v>67512</v>
      </c>
      <c r="D69">
        <v>72332</v>
      </c>
      <c r="E69">
        <v>2021</v>
      </c>
      <c r="F69">
        <v>-5686513.3176853396</v>
      </c>
      <c r="G69">
        <v>3050</v>
      </c>
      <c r="H69" t="s">
        <v>16</v>
      </c>
      <c r="I69" t="s">
        <v>11</v>
      </c>
      <c r="J69" t="s">
        <v>12</v>
      </c>
      <c r="K69" t="s">
        <v>14</v>
      </c>
      <c r="L69" t="s">
        <v>13</v>
      </c>
    </row>
    <row r="70" spans="1:12" x14ac:dyDescent="0.25">
      <c r="A70">
        <v>154149</v>
      </c>
      <c r="B70">
        <v>5000</v>
      </c>
      <c r="C70">
        <v>67512</v>
      </c>
      <c r="D70">
        <v>72332</v>
      </c>
      <c r="E70">
        <v>2022</v>
      </c>
      <c r="F70">
        <v>-5686513.3176853396</v>
      </c>
      <c r="G70">
        <v>3050</v>
      </c>
      <c r="H70" t="s">
        <v>16</v>
      </c>
      <c r="I70" t="s">
        <v>11</v>
      </c>
      <c r="J70" t="s">
        <v>12</v>
      </c>
      <c r="K70" t="s">
        <v>14</v>
      </c>
      <c r="L70" t="s">
        <v>13</v>
      </c>
    </row>
    <row r="71" spans="1:12" x14ac:dyDescent="0.25">
      <c r="A71">
        <v>154150</v>
      </c>
      <c r="B71">
        <v>5000</v>
      </c>
      <c r="C71">
        <v>67512</v>
      </c>
      <c r="D71">
        <v>72332</v>
      </c>
      <c r="E71">
        <v>2023</v>
      </c>
      <c r="F71">
        <v>-5686513.3176853396</v>
      </c>
      <c r="G71">
        <v>3050</v>
      </c>
      <c r="H71" t="s">
        <v>16</v>
      </c>
      <c r="I71" t="s">
        <v>11</v>
      </c>
      <c r="J71" t="s">
        <v>12</v>
      </c>
      <c r="K71" t="s">
        <v>14</v>
      </c>
      <c r="L71" t="s">
        <v>13</v>
      </c>
    </row>
    <row r="72" spans="1:12" x14ac:dyDescent="0.25">
      <c r="A72">
        <v>154151</v>
      </c>
      <c r="B72">
        <v>5000</v>
      </c>
      <c r="C72">
        <v>67512</v>
      </c>
      <c r="D72">
        <v>72332</v>
      </c>
      <c r="E72">
        <v>2024</v>
      </c>
      <c r="F72">
        <v>-5686513.3176853396</v>
      </c>
      <c r="G72">
        <v>3050</v>
      </c>
      <c r="H72" t="s">
        <v>16</v>
      </c>
      <c r="I72" t="s">
        <v>11</v>
      </c>
      <c r="J72" t="s">
        <v>12</v>
      </c>
      <c r="K72" t="s">
        <v>14</v>
      </c>
      <c r="L72" t="s">
        <v>13</v>
      </c>
    </row>
    <row r="73" spans="1:12" x14ac:dyDescent="0.25">
      <c r="A73">
        <v>154152</v>
      </c>
      <c r="B73">
        <v>5000</v>
      </c>
      <c r="C73">
        <v>67512</v>
      </c>
      <c r="D73">
        <v>72332</v>
      </c>
      <c r="E73">
        <v>2025</v>
      </c>
      <c r="F73">
        <v>-5686513.3176853396</v>
      </c>
      <c r="G73">
        <v>3050</v>
      </c>
      <c r="H73" t="s">
        <v>16</v>
      </c>
      <c r="I73" t="s">
        <v>11</v>
      </c>
      <c r="J73" t="s">
        <v>12</v>
      </c>
      <c r="K73" t="s">
        <v>14</v>
      </c>
      <c r="L7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BFFEB-B69D-4C1B-909A-64A6951C792E}">
  <dimension ref="A1:B38"/>
  <sheetViews>
    <sheetView workbookViewId="0">
      <selection sqref="A1:E1048576"/>
    </sheetView>
  </sheetViews>
  <sheetFormatPr defaultRowHeight="15" x14ac:dyDescent="0.25"/>
  <sheetData>
    <row r="1" spans="1:2" x14ac:dyDescent="0.25">
      <c r="A1" s="6" t="s">
        <v>3</v>
      </c>
      <c r="B1" s="5" t="s">
        <v>17</v>
      </c>
    </row>
    <row r="2" spans="1:2" x14ac:dyDescent="0.25">
      <c r="A2" s="4">
        <v>1990</v>
      </c>
      <c r="B2" s="2">
        <v>3787886.6666666674</v>
      </c>
    </row>
    <row r="3" spans="1:2" x14ac:dyDescent="0.25">
      <c r="A3" s="4">
        <v>1991</v>
      </c>
      <c r="B3" s="2">
        <v>3751366.666666666</v>
      </c>
    </row>
    <row r="4" spans="1:2" x14ac:dyDescent="0.25">
      <c r="A4" s="4">
        <v>1992</v>
      </c>
      <c r="B4" s="2">
        <v>3959523.3333333335</v>
      </c>
    </row>
    <row r="5" spans="1:2" x14ac:dyDescent="0.25">
      <c r="A5" s="4">
        <v>1993</v>
      </c>
      <c r="B5" s="2">
        <v>3879846.6666666665</v>
      </c>
    </row>
    <row r="6" spans="1:2" x14ac:dyDescent="0.25">
      <c r="A6" s="4">
        <v>1994</v>
      </c>
      <c r="B6" s="2">
        <v>4892653.333333333</v>
      </c>
    </row>
    <row r="7" spans="1:2" x14ac:dyDescent="0.25">
      <c r="A7" s="4">
        <v>1995</v>
      </c>
      <c r="B7" s="2">
        <v>4643613.333333333</v>
      </c>
    </row>
    <row r="8" spans="1:2" x14ac:dyDescent="0.25">
      <c r="A8" s="4">
        <v>1996</v>
      </c>
      <c r="B8" s="2">
        <v>4608486.666666667</v>
      </c>
    </row>
    <row r="9" spans="1:2" x14ac:dyDescent="0.25">
      <c r="A9" s="4">
        <v>1997</v>
      </c>
      <c r="B9" s="2">
        <v>4820310</v>
      </c>
    </row>
    <row r="10" spans="1:2" x14ac:dyDescent="0.25">
      <c r="A10" s="4">
        <v>1998</v>
      </c>
      <c r="B10" s="2">
        <v>5425676.666666667</v>
      </c>
    </row>
    <row r="11" spans="1:2" x14ac:dyDescent="0.25">
      <c r="A11" s="4">
        <v>1999</v>
      </c>
      <c r="B11" s="2">
        <v>5263940</v>
      </c>
    </row>
    <row r="12" spans="1:2" x14ac:dyDescent="0.25">
      <c r="A12" s="4">
        <v>2000</v>
      </c>
      <c r="B12" s="2">
        <v>4989820</v>
      </c>
    </row>
    <row r="13" spans="1:2" x14ac:dyDescent="0.25">
      <c r="A13" s="4">
        <v>2001</v>
      </c>
      <c r="B13" s="2">
        <v>4563313.333333333</v>
      </c>
    </row>
    <row r="14" spans="1:2" x14ac:dyDescent="0.25">
      <c r="A14" s="4">
        <v>2002</v>
      </c>
      <c r="B14" s="2">
        <v>4685120</v>
      </c>
    </row>
    <row r="15" spans="1:2" x14ac:dyDescent="0.25">
      <c r="A15" s="4">
        <v>2003</v>
      </c>
      <c r="B15" s="2">
        <v>5819403.333333333</v>
      </c>
    </row>
    <row r="16" spans="1:2" x14ac:dyDescent="0.25">
      <c r="A16" s="4">
        <v>2004</v>
      </c>
      <c r="B16" s="2">
        <v>4969763.333333333</v>
      </c>
    </row>
    <row r="17" spans="1:2" x14ac:dyDescent="0.25">
      <c r="A17" s="4">
        <v>2005</v>
      </c>
      <c r="B17" s="2">
        <v>4608486.666666667</v>
      </c>
    </row>
    <row r="18" spans="1:2" x14ac:dyDescent="0.25">
      <c r="A18" s="4">
        <v>2006</v>
      </c>
      <c r="B18" s="2">
        <v>4329490</v>
      </c>
    </row>
    <row r="19" spans="1:2" x14ac:dyDescent="0.25">
      <c r="A19" s="4">
        <v>2007</v>
      </c>
      <c r="B19" s="2">
        <v>4394096.666666667</v>
      </c>
    </row>
    <row r="20" spans="1:2" x14ac:dyDescent="0.25">
      <c r="A20" s="4">
        <v>2008</v>
      </c>
      <c r="B20" s="2">
        <v>4537280</v>
      </c>
    </row>
    <row r="21" spans="1:2" x14ac:dyDescent="0.25">
      <c r="A21" s="4">
        <v>2009</v>
      </c>
      <c r="B21" s="2">
        <v>4706203.333333333</v>
      </c>
    </row>
    <row r="22" spans="1:2" x14ac:dyDescent="0.25">
      <c r="A22" s="4">
        <v>2010</v>
      </c>
      <c r="B22" s="2">
        <v>4818220</v>
      </c>
    </row>
    <row r="23" spans="1:2" x14ac:dyDescent="0.25">
      <c r="A23" s="4">
        <v>2011</v>
      </c>
      <c r="B23" s="2">
        <v>4745913.333333333</v>
      </c>
    </row>
    <row r="24" spans="1:2" x14ac:dyDescent="0.25">
      <c r="A24" s="4">
        <v>2012</v>
      </c>
      <c r="B24" s="2">
        <v>4874466.666666667</v>
      </c>
    </row>
    <row r="25" spans="1:2" x14ac:dyDescent="0.25">
      <c r="A25" s="4">
        <v>2013</v>
      </c>
      <c r="B25" s="2">
        <v>4757023.333333333</v>
      </c>
    </row>
    <row r="26" spans="1:2" x14ac:dyDescent="0.25">
      <c r="A26" s="4">
        <v>2014</v>
      </c>
      <c r="B26" s="2">
        <v>4759993.333333333</v>
      </c>
    </row>
    <row r="27" spans="1:2" x14ac:dyDescent="0.25">
      <c r="A27" s="4">
        <v>2015</v>
      </c>
      <c r="B27" s="2">
        <v>4495553.333333333</v>
      </c>
    </row>
    <row r="28" spans="1:2" x14ac:dyDescent="0.25">
      <c r="A28" s="4">
        <v>2016</v>
      </c>
      <c r="B28" s="2">
        <v>4261033.333333333</v>
      </c>
    </row>
    <row r="29" spans="1:2" x14ac:dyDescent="0.25">
      <c r="A29" s="4">
        <v>2017</v>
      </c>
      <c r="B29" s="2">
        <v>4300303.333333333</v>
      </c>
    </row>
    <row r="30" spans="1:2" x14ac:dyDescent="0.25">
      <c r="A30" s="4">
        <v>2018</v>
      </c>
      <c r="B30" s="2">
        <v>3957653.3333333335</v>
      </c>
    </row>
    <row r="31" spans="1:2" x14ac:dyDescent="0.25">
      <c r="A31" s="4">
        <v>2019</v>
      </c>
      <c r="B31" s="2">
        <v>3705643.3333333326</v>
      </c>
    </row>
    <row r="32" spans="1:2" x14ac:dyDescent="0.25">
      <c r="A32" s="4">
        <v>2020</v>
      </c>
      <c r="B32" s="2">
        <v>3689033.3333333335</v>
      </c>
    </row>
    <row r="33" spans="1:2" x14ac:dyDescent="0.25">
      <c r="A33" s="4">
        <v>2021</v>
      </c>
      <c r="B33" s="2">
        <v>3776006.6666666665</v>
      </c>
    </row>
    <row r="34" spans="1:2" x14ac:dyDescent="0.25">
      <c r="A34" s="4">
        <v>2022</v>
      </c>
      <c r="B34" s="2">
        <v>3873796.6666666665</v>
      </c>
    </row>
    <row r="35" spans="1:2" x14ac:dyDescent="0.25">
      <c r="A35" s="4">
        <v>2023</v>
      </c>
      <c r="B35" s="2">
        <v>3714443.333333334</v>
      </c>
    </row>
    <row r="36" spans="1:2" x14ac:dyDescent="0.25">
      <c r="A36" s="4">
        <v>2024</v>
      </c>
      <c r="B36" s="2">
        <v>3651376.6666666665</v>
      </c>
    </row>
    <row r="38" spans="1:2" x14ac:dyDescent="0.25">
      <c r="B38" s="2">
        <f>AVERAGE(B28:B36)</f>
        <v>3881032.222222222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F1B01-31E4-47B0-A424-8EDD16E37C9E}">
  <dimension ref="A1:B26"/>
  <sheetViews>
    <sheetView workbookViewId="0"/>
  </sheetViews>
  <sheetFormatPr defaultRowHeight="15" x14ac:dyDescent="0.25"/>
  <sheetData>
    <row r="1" spans="1:2" x14ac:dyDescent="0.25">
      <c r="A1" t="s">
        <v>19</v>
      </c>
      <c r="B1" t="s">
        <v>22</v>
      </c>
    </row>
    <row r="2" spans="1:2" x14ac:dyDescent="0.25">
      <c r="A2" s="1">
        <v>2000</v>
      </c>
      <c r="B2">
        <v>-6174080</v>
      </c>
    </row>
    <row r="3" spans="1:2" x14ac:dyDescent="0.25">
      <c r="A3" s="1">
        <v>2001</v>
      </c>
      <c r="B3">
        <v>-5366423.333333334</v>
      </c>
    </row>
    <row r="4" spans="1:2" x14ac:dyDescent="0.25">
      <c r="A4" s="1">
        <v>2002</v>
      </c>
      <c r="B4">
        <v>-3452349.9999999995</v>
      </c>
    </row>
    <row r="5" spans="1:2" x14ac:dyDescent="0.25">
      <c r="A5" s="1">
        <v>2003</v>
      </c>
      <c r="B5">
        <v>-5264746.666666666</v>
      </c>
    </row>
    <row r="6" spans="1:2" x14ac:dyDescent="0.25">
      <c r="A6" s="1">
        <v>2004</v>
      </c>
      <c r="B6">
        <v>-6761296.666666666</v>
      </c>
    </row>
    <row r="7" spans="1:2" x14ac:dyDescent="0.25">
      <c r="A7" s="1">
        <v>2005</v>
      </c>
      <c r="B7">
        <v>-4252820</v>
      </c>
    </row>
    <row r="8" spans="1:2" x14ac:dyDescent="0.25">
      <c r="A8" s="1">
        <v>2006</v>
      </c>
      <c r="B8">
        <v>-6805040.0000000009</v>
      </c>
    </row>
    <row r="9" spans="1:2" x14ac:dyDescent="0.25">
      <c r="A9" s="1">
        <v>2007</v>
      </c>
      <c r="B9">
        <v>-7086273.333333334</v>
      </c>
    </row>
    <row r="10" spans="1:2" x14ac:dyDescent="0.25">
      <c r="A10" s="1">
        <v>2008</v>
      </c>
      <c r="B10">
        <v>-7049643.333333333</v>
      </c>
    </row>
    <row r="11" spans="1:2" x14ac:dyDescent="0.25">
      <c r="A11" s="1">
        <v>2009</v>
      </c>
      <c r="B11">
        <v>-6166636.666666666</v>
      </c>
    </row>
    <row r="12" spans="1:2" x14ac:dyDescent="0.25">
      <c r="A12" s="1">
        <v>2010</v>
      </c>
      <c r="B12">
        <v>-7244636.6666666679</v>
      </c>
    </row>
    <row r="13" spans="1:2" x14ac:dyDescent="0.25">
      <c r="A13" s="1">
        <v>2011</v>
      </c>
      <c r="B13">
        <v>-8659603.333333334</v>
      </c>
    </row>
    <row r="14" spans="1:2" x14ac:dyDescent="0.25">
      <c r="A14" s="1">
        <v>2012</v>
      </c>
      <c r="B14">
        <v>-5207400</v>
      </c>
    </row>
    <row r="15" spans="1:2" x14ac:dyDescent="0.25">
      <c r="A15" s="1">
        <v>2013</v>
      </c>
      <c r="B15">
        <v>-7956373.333333333</v>
      </c>
    </row>
    <row r="16" spans="1:2" x14ac:dyDescent="0.25">
      <c r="A16" s="1">
        <v>2014</v>
      </c>
      <c r="B16">
        <v>-9016370</v>
      </c>
    </row>
    <row r="17" spans="1:2" x14ac:dyDescent="0.25">
      <c r="A17" s="1">
        <v>2015</v>
      </c>
      <c r="B17">
        <v>-5516206.666666666</v>
      </c>
    </row>
    <row r="18" spans="1:2" x14ac:dyDescent="0.25">
      <c r="A18" s="1">
        <v>2016</v>
      </c>
      <c r="B18">
        <v>-6298563.333333333</v>
      </c>
    </row>
    <row r="19" spans="1:2" x14ac:dyDescent="0.25">
      <c r="A19" s="1">
        <v>2017</v>
      </c>
      <c r="B19">
        <v>-9073753.333333334</v>
      </c>
    </row>
    <row r="20" spans="1:2" x14ac:dyDescent="0.25">
      <c r="A20" s="1">
        <v>2018</v>
      </c>
      <c r="B20">
        <v>-8095670</v>
      </c>
    </row>
    <row r="21" spans="1:2" x14ac:dyDescent="0.25">
      <c r="A21" s="1">
        <v>2019</v>
      </c>
      <c r="B21">
        <v>-6955153.333333333</v>
      </c>
    </row>
    <row r="22" spans="1:2" x14ac:dyDescent="0.25">
      <c r="A22" s="1">
        <v>2020</v>
      </c>
      <c r="B22">
        <v>-5689126.666666667</v>
      </c>
    </row>
    <row r="23" spans="1:2" x14ac:dyDescent="0.25">
      <c r="A23" s="1">
        <v>2021</v>
      </c>
      <c r="B23">
        <v>-7410883.333333334</v>
      </c>
    </row>
    <row r="24" spans="1:2" x14ac:dyDescent="0.25">
      <c r="A24" s="1">
        <v>2022</v>
      </c>
      <c r="B24">
        <v>-8538896.6666666679</v>
      </c>
    </row>
    <row r="25" spans="1:2" x14ac:dyDescent="0.25">
      <c r="A25" s="1">
        <v>2023</v>
      </c>
      <c r="B25">
        <v>-5475946.666666666</v>
      </c>
    </row>
    <row r="26" spans="1:2" x14ac:dyDescent="0.25">
      <c r="A26" s="1">
        <v>2024</v>
      </c>
      <c r="B26">
        <v>-6132720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28722-43F8-46A5-9EEB-559F887A5E3A}">
  <dimension ref="A1:C26"/>
  <sheetViews>
    <sheetView workbookViewId="0">
      <selection sqref="A1:L1048576"/>
    </sheetView>
  </sheetViews>
  <sheetFormatPr defaultRowHeight="15" x14ac:dyDescent="0.25"/>
  <sheetData>
    <row r="1" spans="1:3" x14ac:dyDescent="0.25">
      <c r="A1" s="3" t="s">
        <v>18</v>
      </c>
      <c r="B1" s="3" t="s">
        <v>20</v>
      </c>
      <c r="C1" s="3" t="s">
        <v>21</v>
      </c>
    </row>
    <row r="2" spans="1:3" x14ac:dyDescent="0.25">
      <c r="A2" s="4">
        <v>2000</v>
      </c>
      <c r="B2" s="2">
        <v>3404646.666666667</v>
      </c>
      <c r="C2" s="2">
        <v>-7134160.0000000009</v>
      </c>
    </row>
    <row r="3" spans="1:3" x14ac:dyDescent="0.25">
      <c r="A3" s="4">
        <v>2001</v>
      </c>
      <c r="B3" s="2">
        <v>3515050</v>
      </c>
      <c r="C3" s="2">
        <v>-7374363.333333334</v>
      </c>
    </row>
    <row r="4" spans="1:3" x14ac:dyDescent="0.25">
      <c r="A4" s="4">
        <v>2002</v>
      </c>
      <c r="B4" s="2">
        <v>3732960.0000000005</v>
      </c>
      <c r="C4" s="2">
        <v>-7230043.333333334</v>
      </c>
    </row>
    <row r="5" spans="1:3" x14ac:dyDescent="0.25">
      <c r="A5" s="4">
        <v>2003</v>
      </c>
      <c r="B5" s="2">
        <v>4700703.333333334</v>
      </c>
      <c r="C5" s="2">
        <v>-7092470</v>
      </c>
    </row>
    <row r="6" spans="1:3" x14ac:dyDescent="0.25">
      <c r="A6" s="4">
        <v>2004</v>
      </c>
      <c r="B6" s="2">
        <v>4978783.333333333</v>
      </c>
      <c r="C6" s="2">
        <v>-7403770.0000000009</v>
      </c>
    </row>
    <row r="7" spans="1:3" x14ac:dyDescent="0.25">
      <c r="A7" s="4">
        <v>2005</v>
      </c>
      <c r="B7" s="2">
        <v>4133506.6666666665</v>
      </c>
      <c r="C7" s="2">
        <v>-7415393.333333334</v>
      </c>
    </row>
    <row r="8" spans="1:3" x14ac:dyDescent="0.25">
      <c r="A8" s="4">
        <v>2006</v>
      </c>
      <c r="B8" s="2">
        <v>3854253.333333334</v>
      </c>
      <c r="C8" s="2">
        <v>-7542150</v>
      </c>
    </row>
    <row r="9" spans="1:3" x14ac:dyDescent="0.25">
      <c r="A9" s="4">
        <v>2007</v>
      </c>
      <c r="B9" s="2">
        <v>3686136.666666666</v>
      </c>
      <c r="C9" s="2">
        <v>-7552820.0000000009</v>
      </c>
    </row>
    <row r="10" spans="1:3" x14ac:dyDescent="0.25">
      <c r="A10" s="4">
        <v>2008</v>
      </c>
      <c r="B10" s="2">
        <v>3754446.666666667</v>
      </c>
      <c r="C10" s="2">
        <v>-7572399.9999999991</v>
      </c>
    </row>
    <row r="11" spans="1:3" x14ac:dyDescent="0.25">
      <c r="A11" s="4">
        <v>2009</v>
      </c>
      <c r="B11" s="2">
        <v>3200926.666666666</v>
      </c>
      <c r="C11" s="2">
        <v>-7622230.0000000009</v>
      </c>
    </row>
    <row r="12" spans="1:3" x14ac:dyDescent="0.25">
      <c r="A12" s="4">
        <v>2010</v>
      </c>
      <c r="B12" s="2">
        <v>3060090</v>
      </c>
      <c r="C12" s="2">
        <v>-7655119.9999999991</v>
      </c>
    </row>
    <row r="13" spans="1:3" x14ac:dyDescent="0.25">
      <c r="A13" s="4">
        <v>2011</v>
      </c>
      <c r="B13" s="2">
        <v>3502803.333333333</v>
      </c>
      <c r="C13" s="2">
        <v>-7575186.666666667</v>
      </c>
    </row>
    <row r="14" spans="1:3" x14ac:dyDescent="0.25">
      <c r="A14" s="4">
        <v>2012</v>
      </c>
      <c r="B14" s="2">
        <v>3459463.333333334</v>
      </c>
      <c r="C14" s="2">
        <v>-7203863.333333334</v>
      </c>
    </row>
    <row r="15" spans="1:3" x14ac:dyDescent="0.25">
      <c r="A15" s="4">
        <v>2013</v>
      </c>
      <c r="B15" s="2">
        <v>3768820</v>
      </c>
      <c r="C15" s="2">
        <v>-7700659.9999999991</v>
      </c>
    </row>
    <row r="16" spans="1:3" x14ac:dyDescent="0.25">
      <c r="A16" s="4">
        <v>2014</v>
      </c>
      <c r="B16" s="2">
        <v>3478199.9999999995</v>
      </c>
      <c r="C16" s="2">
        <v>-7361970</v>
      </c>
    </row>
    <row r="17" spans="1:3" x14ac:dyDescent="0.25">
      <c r="A17" s="4">
        <v>2015</v>
      </c>
      <c r="B17" s="2">
        <v>3379786.6666666665</v>
      </c>
      <c r="C17" s="2">
        <v>-7346056.666666667</v>
      </c>
    </row>
    <row r="18" spans="1:3" x14ac:dyDescent="0.25">
      <c r="A18" s="4">
        <v>2016</v>
      </c>
      <c r="B18" s="2">
        <v>3236896.6666666665</v>
      </c>
      <c r="C18" s="2">
        <v>-7431270.0000000009</v>
      </c>
    </row>
    <row r="19" spans="1:3" x14ac:dyDescent="0.25">
      <c r="A19" s="4">
        <v>2017</v>
      </c>
      <c r="B19" s="2">
        <v>3091879.9999999995</v>
      </c>
      <c r="C19" s="2">
        <v>-7418766.666666666</v>
      </c>
    </row>
    <row r="20" spans="1:3" x14ac:dyDescent="0.25">
      <c r="A20" s="4">
        <v>2018</v>
      </c>
      <c r="B20" s="2">
        <v>3080916.666666667</v>
      </c>
      <c r="C20" s="2">
        <v>-7322296.666666666</v>
      </c>
    </row>
    <row r="21" spans="1:3" x14ac:dyDescent="0.25">
      <c r="A21" s="4">
        <v>2019</v>
      </c>
      <c r="B21" s="2">
        <v>3266523.3333333335</v>
      </c>
      <c r="C21" s="2">
        <v>-7233343.333333334</v>
      </c>
    </row>
    <row r="22" spans="1:3" x14ac:dyDescent="0.25">
      <c r="A22" s="4">
        <v>2020</v>
      </c>
      <c r="B22" s="2">
        <v>3275653.333333333</v>
      </c>
      <c r="C22" s="2">
        <v>-7427053.333333333</v>
      </c>
    </row>
    <row r="23" spans="1:3" x14ac:dyDescent="0.25">
      <c r="A23" s="4">
        <v>2021</v>
      </c>
      <c r="B23" s="2">
        <v>3419240.0000000005</v>
      </c>
      <c r="C23" s="2">
        <v>-7138926.666666666</v>
      </c>
    </row>
    <row r="24" spans="1:3" x14ac:dyDescent="0.25">
      <c r="A24" s="4">
        <v>2022</v>
      </c>
      <c r="B24" s="2">
        <v>3300256.6666666665</v>
      </c>
      <c r="C24" s="2">
        <v>-7452903.333333334</v>
      </c>
    </row>
    <row r="25" spans="1:3" x14ac:dyDescent="0.25">
      <c r="A25" s="4">
        <v>2023</v>
      </c>
      <c r="B25" s="2">
        <v>3304840</v>
      </c>
      <c r="C25" s="2">
        <v>-7433506.666666666</v>
      </c>
    </row>
    <row r="26" spans="1:3" x14ac:dyDescent="0.25">
      <c r="A26" s="4">
        <v>2024</v>
      </c>
      <c r="B26" s="2">
        <v>3304840</v>
      </c>
      <c r="C26" s="2">
        <v>-7433506.666666666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57C4F215C9248B687CE061C97A02C" ma:contentTypeVersion="18" ma:contentTypeDescription="Create a new document." ma:contentTypeScope="" ma:versionID="3bdc4fdb8ede47dbd0b72f0d3c146a38">
  <xsd:schema xmlns:xsd="http://www.w3.org/2001/XMLSchema" xmlns:xs="http://www.w3.org/2001/XMLSchema" xmlns:p="http://schemas.microsoft.com/office/2006/metadata/properties" xmlns:ns2="19c7920f-62bb-415c-aaee-3c88c8aed01d" xmlns:ns3="b6a3b5e8-9a5d-48de-8dd4-71f80e1de32d" targetNamespace="http://schemas.microsoft.com/office/2006/metadata/properties" ma:root="true" ma:fieldsID="8a316bdd1bc91d5a57e928bafa95cd6b" ns2:_="" ns3:_="">
    <xsd:import namespace="19c7920f-62bb-415c-aaee-3c88c8aed01d"/>
    <xsd:import namespace="b6a3b5e8-9a5d-48de-8dd4-71f80e1de3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7920f-62bb-415c-aaee-3c88c8aed0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b5e8-9a5d-48de-8dd4-71f80e1de3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af5e386-9031-43d7-9be7-90668a9bdae4}" ma:internalName="TaxCatchAll" ma:showField="CatchAllData" ma:web="b6a3b5e8-9a5d-48de-8dd4-71f80e1de3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c7920f-62bb-415c-aaee-3c88c8aed01d">
      <Terms xmlns="http://schemas.microsoft.com/office/infopath/2007/PartnerControls"/>
    </lcf76f155ced4ddcb4097134ff3c332f>
    <TaxCatchAll xmlns="b6a3b5e8-9a5d-48de-8dd4-71f80e1de3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937A9F-CEB2-434F-896C-12BB735E6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c7920f-62bb-415c-aaee-3c88c8aed01d"/>
    <ds:schemaRef ds:uri="b6a3b5e8-9a5d-48de-8dd4-71f80e1de3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CC38A-AC0F-4246-B85B-846B6DA16B4D}">
  <ds:schemaRefs>
    <ds:schemaRef ds:uri="http://schemas.microsoft.com/office/2006/metadata/properties"/>
    <ds:schemaRef ds:uri="http://schemas.microsoft.com/office/infopath/2007/PartnerControls"/>
    <ds:schemaRef ds:uri="19c7920f-62bb-415c-aaee-3c88c8aed01d"/>
    <ds:schemaRef ds:uri="b6a3b5e8-9a5d-48de-8dd4-71f80e1de32d"/>
  </ds:schemaRefs>
</ds:datastoreItem>
</file>

<file path=customXml/itemProps3.xml><?xml version="1.0" encoding="utf-8"?>
<ds:datastoreItem xmlns:ds="http://schemas.openxmlformats.org/officeDocument/2006/customXml" ds:itemID="{8F6B6E20-F8EB-4A8A-94F2-542099DBC9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FAO</vt:lpstr>
      <vt:lpstr>GCB_Def</vt:lpstr>
      <vt:lpstr>GCB_FL</vt:lpstr>
      <vt:lpstr>JRC</vt:lpstr>
      <vt:lpstr>Fig4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Tubiello, Francesco (ESS)</dc:creator>
  <cp:keywords/>
  <dc:description/>
  <cp:lastModifiedBy>Tubiello, Francesco (ESS)</cp:lastModifiedBy>
  <cp:revision/>
  <cp:lastPrinted>2026-04-28T09:56:36Z</cp:lastPrinted>
  <dcterms:created xsi:type="dcterms:W3CDTF">2026-04-21T12:00:02Z</dcterms:created>
  <dcterms:modified xsi:type="dcterms:W3CDTF">2026-07-22T09:19:44Z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0x0101000FC57C4F215C9248B687CE061C97A02C</vt:lpwstr>
  </property>
</Properties>
</file>