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mc:AlternateContent xmlns:mc="http://schemas.openxmlformats.org/markup-compatibility/2006">
    <mc:Choice Requires="x15">
      <x15ac:absPath xmlns:x15ac="http://schemas.microsoft.com/office/spreadsheetml/2010/11/ac" url="D:\石灰碳吸收\文章投稿\修改终稿\"/>
    </mc:Choice>
  </mc:AlternateContent>
  <xr:revisionPtr revIDLastSave="0" documentId="13_ncr:1_{C5AFDA81-D77F-4EE4-AED9-040C57C91634}" xr6:coauthVersionLast="47" xr6:coauthVersionMax="47" xr10:uidLastSave="{00000000-0000-0000-0000-000000000000}"/>
  <bookViews>
    <workbookView xWindow="30610" yWindow="-110" windowWidth="38620" windowHeight="21100" activeTab="1" xr2:uid="{00000000-000D-0000-FFFF-FFFF00000000}"/>
  </bookViews>
  <sheets>
    <sheet name="Index" sheetId="1" r:id="rId1"/>
    <sheet name="Data1" sheetId="2" r:id="rId2"/>
    <sheet name="Data2" sheetId="5" r:id="rId3"/>
    <sheet name="Data3" sheetId="9" r:id="rId4"/>
    <sheet name="Data4" sheetId="6" r:id="rId5"/>
    <sheet name="Data5" sheetId="4"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3" i="2" l="1"/>
  <c r="F63" i="2" s="1"/>
  <c r="D62" i="2"/>
  <c r="F62" i="2" s="1"/>
  <c r="D61" i="2"/>
  <c r="F61" i="2" s="1"/>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alcChain>
</file>

<file path=xl/sharedStrings.xml><?xml version="1.0" encoding="utf-8"?>
<sst xmlns="http://schemas.openxmlformats.org/spreadsheetml/2006/main" count="481" uniqueCount="301">
  <si>
    <t>Lime production (thousand tons)</t>
    <phoneticPr fontId="3" type="noConversion"/>
  </si>
  <si>
    <t>n.a.</t>
  </si>
  <si>
    <t>Steel production by region, 1930 to 2024</t>
    <phoneticPr fontId="3" type="noConversion"/>
  </si>
  <si>
    <t>Paper and paperboard production by region, 1930 to 2024</t>
    <phoneticPr fontId="3" type="noConversion"/>
  </si>
  <si>
    <t>Lime production by region, 1930 to 2024</t>
    <phoneticPr fontId="3" type="noConversion"/>
  </si>
  <si>
    <t>Alumina production by region, 1930 to 2024</t>
    <phoneticPr fontId="3" type="noConversion"/>
  </si>
  <si>
    <t>Steel production (thousand tons)</t>
    <phoneticPr fontId="3" type="noConversion"/>
  </si>
  <si>
    <t>Paper and paperboard production (thousand tons)</t>
    <phoneticPr fontId="3" type="noConversion"/>
  </si>
  <si>
    <t>Pig iron production by region, 1930 to 2024</t>
    <phoneticPr fontId="3" type="noConversion"/>
  </si>
  <si>
    <t>Pig iron production (thousand tons)</t>
    <phoneticPr fontId="3" type="noConversion"/>
  </si>
  <si>
    <t>Alumina production (thousand tons)</t>
    <phoneticPr fontId="3" type="noConversion"/>
  </si>
  <si>
    <t>CHN*</t>
    <phoneticPr fontId="3" type="noConversion"/>
  </si>
  <si>
    <t>GBK**</t>
    <phoneticPr fontId="3" type="noConversion"/>
  </si>
  <si>
    <t>FRA**</t>
    <phoneticPr fontId="3" type="noConversion"/>
  </si>
  <si>
    <t>DEU**</t>
    <phoneticPr fontId="3" type="noConversion"/>
  </si>
  <si>
    <t>ITA**</t>
    <phoneticPr fontId="3" type="noConversion"/>
  </si>
  <si>
    <t>CAN*</t>
    <phoneticPr fontId="3" type="noConversion"/>
  </si>
  <si>
    <t>USA*</t>
    <phoneticPr fontId="3" type="noConversion"/>
  </si>
  <si>
    <t>CHN**</t>
    <phoneticPr fontId="3" type="noConversion"/>
  </si>
  <si>
    <t>GBK</t>
    <phoneticPr fontId="3" type="noConversion"/>
  </si>
  <si>
    <t>JPN</t>
    <phoneticPr fontId="3" type="noConversion"/>
  </si>
  <si>
    <t>BRA</t>
    <phoneticPr fontId="3" type="noConversion"/>
  </si>
  <si>
    <t>FRA</t>
    <phoneticPr fontId="3" type="noConversion"/>
  </si>
  <si>
    <t>AUS</t>
    <phoneticPr fontId="3" type="noConversion"/>
  </si>
  <si>
    <t>DEU</t>
    <phoneticPr fontId="3" type="noConversion"/>
  </si>
  <si>
    <t>ITA</t>
    <phoneticPr fontId="3" type="noConversion"/>
  </si>
  <si>
    <t>CAN</t>
    <phoneticPr fontId="3" type="noConversion"/>
  </si>
  <si>
    <t>RUS</t>
    <phoneticPr fontId="3" type="noConversion"/>
  </si>
  <si>
    <r>
      <t>** Paper and paperboard production production from 1949 to 2020 is from National Bureau of Statistics. http://www.stats.gov.cn/</t>
    </r>
    <r>
      <rPr>
        <sz val="11"/>
        <color theme="1"/>
        <rFont val="等线"/>
        <family val="2"/>
      </rPr>
      <t>；</t>
    </r>
    <r>
      <rPr>
        <sz val="11"/>
        <color theme="1"/>
        <rFont val="Times New Roman"/>
        <family val="1"/>
      </rPr>
      <t>Almanac of China paper industry. https://data.cnki.net/yearBook/single?id=N2021040127</t>
    </r>
    <phoneticPr fontId="3" type="noConversion"/>
  </si>
  <si>
    <t>3) Lime production of the GBK from 1930 to 1958 was estimated based on limestone and dolomite production, their respective proportions used for lime production (0.161 and 0.049), and an average lime output ratio (0.225). 
Planning Maps Explanatory Texts No. 4 – Limestone: https://maps.nls.uk/os/ten-mile/info.html , last access:20 February 2025</t>
    <phoneticPr fontId="3" type="noConversion"/>
  </si>
  <si>
    <t>USA</t>
    <phoneticPr fontId="3" type="noConversion"/>
  </si>
  <si>
    <t>CHN</t>
    <phoneticPr fontId="3" type="noConversion"/>
  </si>
  <si>
    <t>5) Lime production of the BRA from 1930 to 1958 is from Brazilian Institute of Geography and Statistics: https://seculoxx.ibge.gov.br/economicas/atividades-economicas/tabelas-de-producao-fisica.html</t>
    <phoneticPr fontId="3" type="noConversion"/>
  </si>
  <si>
    <t xml:space="preserve">6) Lime production of the FRA from 1930 to 1958 is from French Statistical Yearbook: https://gallica.bnf.fr/ark:/12148/bpt6k64877051?rk=21459;2# </t>
    <phoneticPr fontId="3" type="noConversion"/>
  </si>
  <si>
    <t>7) Lime production of the AUS from 1930 to 1958 is from  the Australian Statistical Yearbook : https://www.abs.gov.au</t>
    <phoneticPr fontId="3" type="noConversion"/>
  </si>
  <si>
    <t>GBK*</t>
    <phoneticPr fontId="3" type="noConversion"/>
  </si>
  <si>
    <t>JPN*</t>
    <phoneticPr fontId="3" type="noConversion"/>
  </si>
  <si>
    <t>BRA*</t>
    <phoneticPr fontId="3" type="noConversion"/>
  </si>
  <si>
    <t>FRA*</t>
    <phoneticPr fontId="3" type="noConversion"/>
  </si>
  <si>
    <t>AUS*</t>
    <phoneticPr fontId="3" type="noConversion"/>
  </si>
  <si>
    <t>DEU*</t>
    <phoneticPr fontId="3" type="noConversion"/>
  </si>
  <si>
    <t>ITA*</t>
    <phoneticPr fontId="3" type="noConversion"/>
  </si>
  <si>
    <t>RUS*</t>
    <phoneticPr fontId="3" type="noConversion"/>
  </si>
  <si>
    <t>* Paper and paperboard production production from 1947 to 2024 is from Food and Agriculture Organization of the United Nations. FAOSTAT. http://www.fao.org/forestry/statistics/80570/en/
Paper and paperboard production production from 1930 to 1946 is from Statistical Yearbook - UN Statistics Division. https://unstats.un.org/UNSDWebsite/Publications/StatisticalYearbook/</t>
    <phoneticPr fontId="3" type="noConversion"/>
  </si>
  <si>
    <t>*Steel production from 1930 to 2024 is from United States Geological Survey (USGS). Iron and Steel Statistics and Information. https://www.usgs.gov/centers/national-minerals-information-center/iron-and-steel-statistics-and-information</t>
    <phoneticPr fontId="3" type="noConversion"/>
  </si>
  <si>
    <t>** Steel production from 1949 to 2024 is from China Steel Yearbook. https://data.cnki.net/yearBook/single?id=N2022060175</t>
    <phoneticPr fontId="3" type="noConversion"/>
  </si>
  <si>
    <t>* Alumina production from 1930 to 2024 is from United States Geological Survey (USGS).Bauxite and Alumina Statistics and Information. https://www.usgs.gov/centers/national-minerals-information-center/bauxite-and-alumina-statistics-and-information</t>
    <phoneticPr fontId="3" type="noConversion"/>
  </si>
  <si>
    <t>** Alumina production from 1930 to 1958 is  from French Statistical Yearbook: https://gallica.bnf.fr/ark:/12148/bpt6k64877051?rk=21459;2#</t>
    <phoneticPr fontId="3" type="noConversion"/>
  </si>
  <si>
    <t>*Pig iron production from 1930 to 2024 is from United States Geological Survey (USGS). Iron and Steel Statistics and Information. https://www.usgs.gov/centers/national-minerals-information-center/iron-and-steel-statistics-and-information</t>
    <phoneticPr fontId="3" type="noConversion"/>
  </si>
  <si>
    <t>Data 1.  Lime production by region, 1930 to 2024</t>
    <phoneticPr fontId="3" type="noConversion"/>
  </si>
  <si>
    <t>Data 4.  Alumina production by region, 1930 to 2024</t>
    <phoneticPr fontId="3" type="noConversion"/>
  </si>
  <si>
    <t>Data 2.  Steel production by region, 1930 to 2024</t>
    <phoneticPr fontId="3" type="noConversion"/>
  </si>
  <si>
    <t>Data 3.  Pig iron production by region, 1930 to 2024</t>
    <phoneticPr fontId="3" type="noConversion"/>
  </si>
  <si>
    <t>Data 5.  Paper and paperboard production by region, 1930 to 2024</t>
    <phoneticPr fontId="3" type="noConversion"/>
  </si>
  <si>
    <t>SI-2 (5 tables in total)</t>
    <phoneticPr fontId="3" type="noConversion"/>
  </si>
  <si>
    <t>1) Lime production of the USA from 1930 to 2024 
is from United States Geological Survey (USGS). Lime Statistics and Information. https://www.usgs.gov/centers/national-minerals-information-center/lime-statistics-and-information</t>
    <phoneticPr fontId="3" type="noConversion"/>
  </si>
  <si>
    <t xml:space="preserve"> ITA</t>
  </si>
  <si>
    <t>Actual value</t>
  </si>
  <si>
    <t>Converted lime 
production (thousand tonnes)</t>
    <phoneticPr fontId="3" type="noConversion"/>
  </si>
  <si>
    <t>Limestone for quicklime and
cement production (tonnes)</t>
    <phoneticPr fontId="3" type="noConversion"/>
  </si>
  <si>
    <t>Limestone for hydraulic
 lime production (tonnes)</t>
    <phoneticPr fontId="3" type="noConversion"/>
  </si>
  <si>
    <t>Proportion of limestone 
used for lime production</t>
    <phoneticPr fontId="3" type="noConversion"/>
  </si>
  <si>
    <t>8) Lime production of the CAN from 1930 to 1958 is from Dominion Bureau of Statistics, Mining, Metallurgical and Chemical Branch: https://publications.gc.ca/site/eng/9.847247/publication.html</t>
    <phoneticPr fontId="3" type="noConversion"/>
  </si>
  <si>
    <t>9) The data on Russia's lime production from 1930 to 1958 is sourced from the 1961 Soviet Statistical Yearbook, with missing years filled in by linear interpolation. The data on Russia's lime production from 1959 to 1991 is derived by 
converting the Soviet Union's lime production data from the USGS using the average proportion (0.54) of Russia's lime production in the total Soviet Union's lime production as recorded in the 1961 Soviet Statistical Yearbook.
National Economy of the USSR.: Statistical Yearbook: https://books.google.com.tw/books?id=QeEnAAAAMAAJ&amp;printsec=frontcover&amp;hl=zh-CN&amp;pli=1#v=onepage&amp;q&amp;f=false</t>
    <phoneticPr fontId="3" type="noConversion"/>
  </si>
  <si>
    <t>10)  Lime production of the ROW and GLB from 1930 to 2020 is from  https://doi.org/10.5281/zenodo.7896106. Lime production of theROW and GLB from 2020 to 2024 is from Lime Statistics and Information. 
https://www.usgs.gov/centers/national-minerals-information-center/lime-statistics-and-information</t>
    <phoneticPr fontId="3" type="noConversion"/>
  </si>
  <si>
    <t>11Lime production in Germany for 1930–1958 was primarily sourced from the German statistical yearbooks, specifically the Statistisches Jahrbuch für das Deutsche Reich (1930–1941/42) and the Statistisches Jahrbuch für die Bundesrepublik Deutschland (from 1952), accessible via the Statistische Bibliothek des Statistischen Bundesamtes: https://www.statistischebibliothek.de/mir/receive/DESerie_mods_00007448
. For years with missing observations (e.g., 1942–1951), linear interpolation was applied to estimate lime production between adjacent reported data points.</t>
    <phoneticPr fontId="3" type="noConversion"/>
  </si>
  <si>
    <t>12) Lime production in Italy for 1930–1963 was estimated by converting the tonnage of limestone destined for lime production, as reported in the Annuario statistico italiano (ISTAT),
 using the historical ratio of limestone-to-lime conversion. This conversion-based approach replaces the multiple linear regression model previously described for the 1930–1958 period.</t>
    <phoneticPr fontId="3" type="noConversion"/>
  </si>
  <si>
    <t>lime 
production (thousand tonnes)</t>
    <phoneticPr fontId="3" type="noConversion"/>
  </si>
  <si>
    <t>Linear interpolation</t>
  </si>
  <si>
    <t>4) Lime production in Japan (JPN) for 1930–1958 was primarily sourced from the literature (Shimnishi, 2004; Togoro, 1966). Specifically, the output was estimated by applying a conversion ratio to the tonnage of limestone specifically destined for lime production. Relevant sources include: Shimnishi, T. (2004). History of the Post-war Limestone Mining Industry. Mita Business Review, 47; Togoro, K. (1966). Recent Trends in Lime Shipments and Demand. Sekko to Sekkai, Vol. 1966, No. 84, pp. 180–183. https://doi.org/10.11451/mukimate1953.1966.180
; https://www.jstage.jst.go.jp/article/mukimate1953/1966/84/1966_84_180/_article/-char/ja</t>
    <phoneticPr fontId="3" type="noConversion"/>
  </si>
  <si>
    <t>2) Lime production in China (CHN) for 1930–2020 is sourced from the publicly archived benchmark dataset (Bing et al., 2023; https://doi.org/10.5281/zenodo.7896106
), while data for 2021–2024 are obtained from the China Building Materials Industry Yearbook (https://data.cnki.net/yearBook/single?id=N2022040143
). The 1930–2020 series was constructed by harmonizing three historically continuous segments, with full methodological details outlined below:
1930–1949: Continuous nationwide lime production statistics were unavailable for China, particularly for 1930–1948. We reconstructed annual output using limestone production as the primary proxy: limestone output for mainland China and Northeast China was retrieved from Guan (2007), which reports annual values for 1912–1949. Observed lime production records for Northeast China from Manshū Kōjō Tōkei Sokuhō (Shōwa 15/Kōtoku 7) were used to calibrate the limestone-to-lime conversion ratio. The calibrated ratio was applied separately to the two regions, and regional estimates were summed to derive national totals.
1950–1985: A sectoral allocation approach was adopted, constrained by activity data and historical records. Based on sectoral lime-use shares reported by Liu (2018), total lime demand was allocated to the construction, iron and steel, calcium carbide, and alumina sectors. Steel, calcium carbide, and alumina output served as activity indicators for their respective sectors, and origin-proportional regression models were developed to estimate missing sectoral lime consumption. Construction lime demand was reconstructed using completed building floor area from Cao et al. (2019) as the activity proxy, calibrated against historical lime production and application structures reported by Liao (1995) based on China Lime Association statistics.
1986–1995: Lime production data were directly sourced from Liao (1995) (China Lime Association statistics) and the China Building Materials Statistical Yearbook.
Before merging the three segments into a continuous series, statistical boundaries were harmonized via overlapping-year comparisons, consistency checks against sectoral activity indicators, and recalibration of conversion coefficients to ensure temporal continuity. The harmonized 1930–1995 series was then linked to official statistical records for 1996–2020 in the benchmark dataset, and further extended to 2024 using the latest yearbook data. All fitted parameters, reconstructed results, model diagnostics, and uncertainty distributions are documented in Supplementary Table SI-2 Data1.</t>
    <phoneticPr fontId="3" type="noConversion"/>
  </si>
  <si>
    <t>I. National lime reconstruction for 1930–1948 from limestone output</t>
  </si>
  <si>
    <t>Item</t>
  </si>
  <si>
    <t>Method or result</t>
  </si>
  <si>
    <t>Parameters</t>
  </si>
  <si>
    <t>Diagnostics</t>
  </si>
  <si>
    <t>Source / notes</t>
  </si>
  <si>
    <t>Scope</t>
  </si>
  <si>
    <t>1930–1948</t>
  </si>
  <si>
    <t>Data sources</t>
  </si>
  <si>
    <t>Fitted model</t>
  </si>
  <si>
    <t>A = 1.881087; B = 0.815401</t>
  </si>
  <si>
    <t>Regional reconstruction</t>
  </si>
  <si>
    <t>1939: 175,403 t; 1940: 243,062 t</t>
  </si>
  <si>
    <t>Measured values take priority over model values.</t>
  </si>
  <si>
    <t>1945–1948 regional split</t>
  </si>
  <si>
    <t>Northeast share = 89.25%</t>
  </si>
  <si>
    <t>Central estimate and units</t>
  </si>
  <si>
    <t>The 1930–1948 central estimate is the model point estimate; uncertainty quantiles are calculated from the lognormal distribution.</t>
  </si>
  <si>
    <t>1 kt = 1,000 t</t>
  </si>
  <si>
    <t>I-A. Calibration observations used for the 1930–1948 reconstruction</t>
  </si>
  <si>
    <t>Year</t>
  </si>
  <si>
    <t>NE limestone output (10,000 t)</t>
  </si>
  <si>
    <t>NE measured lime (t)</t>
  </si>
  <si>
    <t>Lime/limestone</t>
  </si>
  <si>
    <t>Source</t>
  </si>
  <si>
    <t>South Manchuria Lime Industry (Mantetsu)</t>
  </si>
  <si>
    <t>Manchurian Factory Statistics</t>
  </si>
  <si>
    <t>I-B. Fitting statistics and model selection</t>
  </si>
  <si>
    <t>Metric</t>
  </si>
  <si>
    <t>Value</t>
  </si>
  <si>
    <t>English label</t>
  </si>
  <si>
    <t>Interpretation</t>
  </si>
  <si>
    <t>Notes</t>
  </si>
  <si>
    <t>Original-scale R²</t>
  </si>
  <si>
    <t>R² on original scale</t>
  </si>
  <si>
    <t>Explained variance on the original tonne scale</t>
  </si>
  <si>
    <t>Log-scale R²</t>
  </si>
  <si>
    <t>R² on log scale</t>
  </si>
  <si>
    <t>Explained variance after log transformation</t>
  </si>
  <si>
    <t>Slope p-value</t>
  </si>
  <si>
    <t>p-value of slope</t>
  </si>
  <si>
    <t>Significance of the log-log regression slope</t>
  </si>
  <si>
    <t>In-sample RMSE</t>
  </si>
  <si>
    <t>In-sample RMSE (t)</t>
  </si>
  <si>
    <t>Root mean square error at calibration points</t>
  </si>
  <si>
    <t>In-sample MAPE</t>
  </si>
  <si>
    <t>Mean absolute percentage error at calibration points</t>
  </si>
  <si>
    <t>Recorded as a decimal; 0.1353 = 13.53%</t>
  </si>
  <si>
    <t>Leave-one-out RMSE</t>
  </si>
  <si>
    <t>Leave-one-out RMSE (t)</t>
  </si>
  <si>
    <t>Prediction error after leaving out each calibration point once</t>
  </si>
  <si>
    <t>Leave-one-out MAPE</t>
  </si>
  <si>
    <t>Mean absolute percentage error after leave-one-out fitting</t>
  </si>
  <si>
    <t>Recorded as a decimal; 0.2100 = 21.00%</t>
  </si>
  <si>
    <t>LOOCV definition</t>
  </si>
  <si>
    <t>Remove one calibration point, refit the model, and predict the omitted point.</t>
  </si>
  <si>
    <t>Leave-one-out cross-validation</t>
  </si>
  <si>
    <t>Robustness check for cross-year and cross-region extrapolation</t>
  </si>
  <si>
    <t>Candidate model</t>
  </si>
  <si>
    <t>R²</t>
  </si>
  <si>
    <t>p-value</t>
  </si>
  <si>
    <t>LOOCV MAPE</t>
  </si>
  <si>
    <t>Selection note</t>
  </si>
  <si>
    <t>Linear model with intercept</t>
  </si>
  <si>
    <t>Slightly higher R², but may produce a physically implausible negative intercept or prediction</t>
  </si>
  <si>
    <t>Proportional model through origin</t>
  </si>
  <si>
    <t>Forces a proportional relationship; lower fit performance</t>
  </si>
  <si>
    <t>Power model (selected)</t>
  </si>
  <si>
    <t>Guarantees zero lime at zero limestone and non-negative predictions; performance is close to the best candidate</t>
  </si>
  <si>
    <t>I-C. Uncertainty distribution for 1930–1948</t>
  </si>
  <si>
    <t>Probability distribution</t>
  </si>
  <si>
    <t>Example intervals</t>
  </si>
  <si>
    <t>Intervals are the 2.5th and 97.5th percentiles.</t>
  </si>
  <si>
    <t>II. Building-lime reconstruction constrained by building area</t>
  </si>
  <si>
    <t>Scope and boundary</t>
  </si>
  <si>
    <t>The supplied workbook reconstructs building lime for 1952–2000 and uses observed building lime for 2001–2015. Years 1950–1951 are marked as not estimated in the building-area model because building-area values are absent in the current workbook.</t>
  </si>
  <si>
    <t>Lime: kt; building area: 10,000 m²</t>
  </si>
  <si>
    <t>Underlying building-area data are not duplicated here.</t>
  </si>
  <si>
    <t>Literature anchors</t>
  </si>
  <si>
    <t>The statements by Liao and Yin that late-1970s lime output was about 2,000–3,000 ten-thousand tonnes and that construction accounted for more than 70% around 1990 were converted into central anchors.</t>
  </si>
  <si>
    <t>0.75 operationalizes “above 70%”; it is not a directly reported exact share.</t>
  </si>
  <si>
    <t>Area parameters</t>
  </si>
  <si>
    <t>A sublinear area elasticity was used to avoid over-amplifying short-term fluctuations in building area.</t>
  </si>
  <si>
    <t>Parameters used for missing-year reconstruction.</t>
  </si>
  <si>
    <t>Total-lime anchors</t>
  </si>
  <si>
    <t>The 1986–1992 total-lime anchors come from the workbook/Liao and Yin; 1993–2000 total lime is log-interpolated between the 1992 and 2001 anchors.</t>
  </si>
  <si>
    <t>The current workbook values take priority.</t>
  </si>
  <si>
    <t>II-A. Piecewise models and parameters</t>
  </si>
  <si>
    <t>Period</t>
  </si>
  <si>
    <t>Formula or treatment</t>
  </si>
  <si>
    <t>Uncertainty</t>
  </si>
  <si>
    <t>1952–1977</t>
  </si>
  <si>
    <t>B_t = 18,750 × (A_t / A1978)^0.85</t>
  </si>
  <si>
    <t>Central construction share 0.75; βarea=0.85</t>
  </si>
  <si>
    <t>Lognormal; CV=38%</t>
  </si>
  <si>
    <t>1950–1951 have no building-area values in the current workbook.</t>
  </si>
  <si>
    <t>1978</t>
  </si>
  <si>
    <t>B1978 = 25,000 × 0.75</t>
  </si>
  <si>
    <t>B1978=18,750 kt</t>
  </si>
  <si>
    <t>Lognormal; CV=32%</t>
  </si>
  <si>
    <t>Late-1970s literature output anchor.</t>
  </si>
  <si>
    <t>1979–1985</t>
  </si>
  <si>
    <t>B_t = 0.75 × exp[(1−w)ln(25,000)+w ln(T1986)] × (A_t/A1978)^0.15; w=(t−1978)/8</t>
  </si>
  <si>
    <t>β=0.15; construction share 0.75</t>
  </si>
  <si>
    <t>Lognormal; CV=30%</t>
  </si>
  <si>
    <t>Log interpolation between total-output anchors with a weak area adjustment.</t>
  </si>
  <si>
    <t>1986–1992</t>
  </si>
  <si>
    <t>B_t = 0.75 × T_t</t>
  </si>
  <si>
    <t>Central construction share 0.75</t>
  </si>
  <si>
    <t>Lognormal; CV=22%</t>
  </si>
  <si>
    <t>Implements the literature constraint that construction accounted for more than 70% around 1990.</t>
  </si>
  <si>
    <t>1993–2000</t>
  </si>
  <si>
    <t>B_t = T_t × s_t; T_t and s_t are log-interpolated between 1992 and 2001 anchors; s1992=0.75 and s2001=0.769</t>
  </si>
  <si>
    <t>1996–2001 average total lime about 130,000 kt</t>
  </si>
  <si>
    <t>Lognormal; CV=18%</t>
  </si>
  <si>
    <t>Represents the decline in the construction share and structural change in lime use.</t>
  </si>
  <si>
    <t>2001–2015</t>
  </si>
  <si>
    <t>Observed building-lime values from the workbook</t>
  </si>
  <si>
    <t>2001–2013 yearbook shares used for consistency diagnostics</t>
  </si>
  <si>
    <t>Lognormal; CV=3%</t>
  </si>
  <si>
    <t>Not used as a missing-year fit.</t>
  </si>
  <si>
    <t>II-B. Uncertainty distribution for building lime</t>
  </si>
  <si>
    <t>Distribution</t>
  </si>
  <si>
    <t>Building lime is positive and uncertainty is treated as multiplicative.</t>
  </si>
  <si>
    <t>Sampling recommendation</t>
  </si>
  <si>
    <t>α = (T_t − B_t) / ΣLindustrial,base</t>
  </si>
  <si>
    <t>α=1 when no total-lime anchor is available.</t>
  </si>
  <si>
    <t>II-D. Building-lime diagnostics</t>
  </si>
  <si>
    <t>Segment</t>
  </si>
  <si>
    <t>n</t>
  </si>
  <si>
    <t>Adjusted R²</t>
  </si>
  <si>
    <t>RMSE / MAPE</t>
  </si>
  <si>
    <t>1952–1985</t>
  </si>
  <si>
    <t>1043.2680 kt / 4.9828%</t>
  </si>
  <si>
    <t>Internal diagnostic: fitted building lime vs building area; no independent observations, so not external validation</t>
  </si>
  <si>
    <t>Segment Stats / recalculated internal diagnostic</t>
  </si>
  <si>
    <t>150.9264 kt / 1.5926%</t>
  </si>
  <si>
    <t>Internal diagnostic; area proxy anchored to late-1970s output and 75% construction share</t>
  </si>
  <si>
    <t>1693.2973 kt / 5.2516%</t>
  </si>
  <si>
    <t>Internal diagnostic; log interpolation of total-output anchors with a weak area adjustment</t>
  </si>
  <si>
    <t>Observed building-lime period, 2001–2015</t>
  </si>
  <si>
    <t>7017.1645 kt / 5.6631%</t>
  </si>
  <si>
    <t>OLS diagnostic; not used for missing-year reconstruction</t>
  </si>
  <si>
    <t>Segment Stats</t>
  </si>
  <si>
    <t>Observed plateau, 2001–2009</t>
  </si>
  <si>
    <t>79.9320 kt / 0.0584%</t>
  </si>
  <si>
    <t>Building lime is nearly flat; area alone has little explanatory power</t>
  </si>
  <si>
    <t>Observed post-2010 period, 2010–2015</t>
  </si>
  <si>
    <t>2622.0236 kt / 2.1187%</t>
  </si>
  <si>
    <t>Short-run association is stronger but too short for early extrapolation</t>
  </si>
  <si>
    <t>Construction-share trend, 2001–2013</t>
  </si>
  <si>
    <t>2.2456 percentage points / 3.3559%</t>
  </si>
  <si>
    <t>OLS: construction share declines with year; RMSE is in percentage points</t>
  </si>
  <si>
    <t>Total × share consistency, 2001–2013</t>
  </si>
  <si>
    <t>2013.1213 kt / 1.4875%</t>
  </si>
  <si>
    <t>Consistency check between observed building lime and total lime × construction share; RMSE is in kt</t>
  </si>
  <si>
    <t>III. Steel, carbide, and alumina lime consumption</t>
  </si>
  <si>
    <t>Steel coefficient</t>
  </si>
  <si>
    <t>Calculated from the 2022 steel output and metallurgical-lime consumption values.</t>
  </si>
  <si>
    <t>ksteel = 114,700 / 990,000 = 0.1158586 kt/kt</t>
  </si>
  <si>
    <t>Equivalent to 0.1158586 t lime per t steel.</t>
  </si>
  <si>
    <t>Carbide coefficient</t>
  </si>
  <si>
    <t>Calculated from the 2022 calcium-carbide output and lime demand values.</t>
  </si>
  <si>
    <t>kcarbide = 27,000 / 28,513.4 = 0.9469232 kt/kt</t>
  </si>
  <si>
    <t>Equivalent to 0.9469232 t lime per t carbide.</t>
  </si>
  <si>
    <t>Alumina coefficient</t>
  </si>
  <si>
    <t>The midpoint of the 200–250 kg lime per tonne alumina range shown in the supplied reference.</t>
  </si>
  <si>
    <t>kalumina = 0.225 kt/kt; range 0.200–0.250 kt/kt</t>
  </si>
  <si>
    <t>The range can be used for Monte Carlo sensitivity analysis.</t>
  </si>
  <si>
    <t>Sector-share priority</t>
  </si>
  <si>
    <t>For 2001–2013, yearbook sector shares are used preferentially; for other years, product output is multiplied by the corresponding consumption coefficient.</t>
  </si>
  <si>
    <t>Time-varying steel, carbide, and alumina shares</t>
  </si>
  <si>
    <t>Reflects the changing lime-use structure described in the reference.</t>
  </si>
  <si>
    <t>Total-lime closure</t>
  </si>
  <si>
    <t>R_t = T_t − B_t; L_i,final = αL_i,base, where α = R_t/ΣL_i,base; final total = B_t + ΣL_i,final.</t>
  </si>
  <si>
    <t>α≤0 is set to 0; α=1 without a total-lime constraint</t>
  </si>
  <si>
    <t>combined/total = 1.0000 in constrained years</t>
  </si>
  <si>
    <t>Ensures that building plus the three industrial sectors does not exceed the total.</t>
  </si>
  <si>
    <t>Uncertainty note</t>
  </si>
  <si>
    <t>The current workbook explicitly specifies lognormal uncertainty for building lime and a range for the alumina coefficient; steel and carbide coefficients are used as central deterministic coefficients.</t>
  </si>
  <si>
    <t>For a full Monte Carlo analysis, independent distributions for sector shares and coefficients can be added and documented from their source ranges.</t>
  </si>
  <si>
    <t>III-D. Industrial-sector diagnostics</t>
  </si>
  <si>
    <t>Slope (percentage points/year)</t>
  </si>
  <si>
    <t>RMSE</t>
  </si>
  <si>
    <t>MAPE</t>
  </si>
  <si>
    <t>Steel share trend, 2001–2013</t>
  </si>
  <si>
    <t>OLS; slope in percentage points/year</t>
  </si>
  <si>
    <t>Carbide share trend, 2001–2013</t>
  </si>
  <si>
    <t>Alumina share trend, 2001–2013</t>
  </si>
  <si>
    <t>Steel: share-based vs coefficient-based</t>
  </si>
  <si>
    <t>RMSE in kt</t>
  </si>
  <si>
    <t>Carbide: share-based vs coefficient-based</t>
  </si>
  <si>
    <t>Alumina: share-based vs coefficient-based</t>
  </si>
  <si>
    <t>IV. Reproducibility statement</t>
  </si>
  <si>
    <t>Reproduction sequence</t>
  </si>
  <si>
    <t>The parameters in this sheet, together with the user-provided source workbooks, reproduce the reported central estimates and uncertainty settings.</t>
  </si>
  <si>
    <t>Interpretation of diagnostics</t>
  </si>
  <si>
    <t>Distinguish calibration-fit statistics from missing-value reconstruction diagnostics in the manuscript.</t>
  </si>
  <si>
    <t>National lime output was reconstructed from limestone output for
 the inland region and Northeast China, including the former Japanese-occupied Manchurian region.</t>
    <phoneticPr fontId="3" type="noConversion"/>
  </si>
  <si>
    <t>Makino and Guan (2007) supplied the 1912–1949 national, inland, and Northeast limestone series;
 Manchurian railway records and Manchurian factory statistics supplied Northeast lime calibration points.</t>
    <phoneticPr fontId="3" type="noConversion"/>
  </si>
  <si>
    <t>Inland lime = A × inland limestone^B. 
Northeast lime uses measured values in 1939 and 1940 and model values otherwise. National lime is the sum of the two regions.</t>
    <phoneticPr fontId="3" type="noConversion"/>
  </si>
  <si>
    <t>L = A × S^B; the model was
 fitted as ln(L) = ln(A) + B ln(S).</t>
    <phoneticPr fontId="3" type="noConversion"/>
  </si>
  <si>
    <t>1930 median about 
499.911 kt; 1948 median about 540.248 kt</t>
    <phoneticPr fontId="3" type="noConversion"/>
  </si>
  <si>
    <t>1930 national lime: median 499.911 kt, 95% interval 251.749–992.702 kt; 
1948: median 540.248 kt, 95% interval 223.638–1,305.091 kt.</t>
    <phoneticPr fontId="3" type="noConversion"/>
  </si>
  <si>
    <t>A lognormal distribution Y ~ Lognormal(μ, σ²) is used, 
with the central estimate treated as the median.</t>
    <phoneticPr fontId="3" type="noConversion"/>
  </si>
  <si>
    <t>Recommended for Monte Carlo sampling; σ is wider than the
 regression residual to cover historical and regional extrapolation errors.</t>
    <phoneticPr fontId="3" type="noConversion"/>
  </si>
  <si>
    <t>P2.5 = M exp(−1.96σ); 
P97.5 = M exp(1.96σ)</t>
    <phoneticPr fontId="3" type="noConversion"/>
  </si>
  <si>
    <t>The Northeast limestone share was used to partition national 
limestone output for years with missing regional data.</t>
    <phoneticPr fontId="3" type="noConversion"/>
  </si>
  <si>
    <t>This interpolation is treated as
 an additional uncertainty source.</t>
    <phoneticPr fontId="3" type="noConversion"/>
  </si>
  <si>
    <t>R² on original
 scale = 0.971447</t>
    <phoneticPr fontId="3" type="noConversion"/>
  </si>
  <si>
    <t>L and S are in tonnes;
 the model passes through the origin 
and preserves non-negativity.</t>
    <phoneticPr fontId="3" type="noConversion"/>
  </si>
  <si>
    <t>Limestone: 10,000 t; 
calibration lime: t</t>
    <phoneticPr fontId="3" type="noConversion"/>
  </si>
  <si>
    <t>Source/Notes and Model 
Calibration sheets in the source workbook.</t>
    <phoneticPr fontId="3" type="noConversion"/>
  </si>
  <si>
    <t>Different σ values are used for 
1930–1944 and 1945–1948.</t>
    <phoneticPr fontId="3" type="noConversion"/>
  </si>
  <si>
    <t>σ = 0.35 for 1930–1944; 
σ = 0.45 for 1945–1948</t>
    <phoneticPr fontId="3" type="noConversion"/>
  </si>
  <si>
    <t>Late-1970s total = 25,000 kt; 
construction share = 0.75; B1978 = 18,750 kt</t>
    <phoneticPr fontId="3" type="noConversion"/>
  </si>
  <si>
    <t>A1978 = 64,777.3254 (10,000 m²);
 βarea = 0.85; transition β = 0.15</t>
    <phoneticPr fontId="3" type="noConversion"/>
  </si>
  <si>
    <t>T1986 = 53,942.30 kt;
 T2001 = 129,758.58 kt;
 1996–2001 average about 130,000 kt</t>
    <phoneticPr fontId="3" type="noConversion"/>
  </si>
  <si>
    <t>σ_t = sqrt[ln(1+CV_t²)];
 μ_t = ln(m_t) − 0.5σ_t²</t>
    <phoneticPr fontId="3" type="noConversion"/>
  </si>
  <si>
    <t>Y_t ~ Lognormal(μ_t, σ_t²);
 parameters are derived from the segment mean m_t and relative standard deviation CV_t.</t>
    <phoneticPr fontId="3" type="noConversion"/>
  </si>
  <si>
    <t>Sample building lime by year in Monte Carlo simulations. 
When total-lime closure is required, sample building lime first and scale the industrial sectors by the closure factor.</t>
    <phoneticPr fontId="3" type="noConversion"/>
  </si>
  <si>
    <t>P05/P50/P95 = exp(μ + zσ),
 z = −1.645/0/1.645</t>
    <phoneticPr fontId="3" type="noConversion"/>
  </si>
  <si>
    <t>Read the literature limestone series and calibration points; 
fit the Northeast limestone–lime power function; 
apply it by region to obtain 1930–1948 national lime. 
Then reconstruct building lime piecewise from building area and literature-constrained anchors;
 finally estimate steel, carbide, and alumina lime from shares or product coefficients and enforce total-lime closure where an anchor exists.</t>
    <phoneticPr fontId="3" type="noConversion"/>
  </si>
  <si>
    <t>R² and adjusted R² are regression diagnostics;
 RMSE is the root mean square error;
 MAPE is the mean absolute percentage error. 
Because missing years have no independent observations, R² for the building-area reconstruction is an internal diagnostic and should not be described as external validation accuracy.</t>
    <phoneticPr fontId="3" type="noConversion"/>
  </si>
  <si>
    <t>Statistical data</t>
  </si>
  <si>
    <t>AVERAGE</t>
    <phoneticPr fontId="3" type="noConversion"/>
  </si>
  <si>
    <t>ROW (Rest of World)</t>
    <phoneticPr fontId="3" type="noConversion"/>
  </si>
  <si>
    <t>GLB (Global total)</t>
    <phoneticPr fontId="3" type="noConversion"/>
  </si>
  <si>
    <t>ROW  (Rest of World)*</t>
    <phoneticPr fontId="3" type="noConversion"/>
  </si>
  <si>
    <t>GLB (Global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</si>
</sst>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Red]0"/>
    <numFmt numFmtId="177" formatCode="0.0"/>
    <numFmt numFmtId="178" formatCode="0.00;[Red]0.00"/>
    <numFmt numFmtId="179" formatCode="0.000;[Red]0.000"/>
  </numFmts>
  <fonts count="12">
    <font>
      <sz val="11"/>
      <color theme="1"/>
      <name val="等线"/>
      <family val="2"/>
      <scheme val="minor"/>
    </font>
    <font>
      <sz val="11"/>
      <color theme="1"/>
      <name val="等线"/>
      <family val="2"/>
      <scheme val="minor"/>
    </font>
    <font>
      <sz val="11"/>
      <color theme="1"/>
      <name val="Times New Roman"/>
      <family val="1"/>
    </font>
    <font>
      <sz val="9"/>
      <name val="等线"/>
      <family val="3"/>
      <charset val="134"/>
      <scheme val="minor"/>
    </font>
    <font>
      <b/>
      <sz val="11"/>
      <color theme="1"/>
      <name val="Times New Roman"/>
      <family val="1"/>
    </font>
    <font>
      <sz val="11"/>
      <name val="Times New Roman"/>
      <family val="1"/>
    </font>
    <font>
      <sz val="11"/>
      <color theme="1"/>
      <name val="等线"/>
      <family val="2"/>
    </font>
    <font>
      <sz val="11"/>
      <color rgb="FFFF0000"/>
      <name val="等线"/>
      <family val="2"/>
      <scheme val="minor"/>
    </font>
    <font>
      <sz val="11"/>
      <name val="等线"/>
      <family val="2"/>
      <scheme val="minor"/>
    </font>
    <font>
      <sz val="11"/>
      <color rgb="FFFF0000"/>
      <name val="Times New Roman"/>
      <family val="1"/>
    </font>
    <font>
      <sz val="11"/>
      <color theme="1"/>
      <name val="宋体"/>
      <family val="1"/>
      <charset val="134"/>
    </font>
    <font>
      <sz val="11"/>
      <name val="Carlito"/>
    </font>
  </fonts>
  <fills count="7">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5"/>
        <bgColor indexed="64"/>
      </patternFill>
    </fill>
    <fill>
      <patternFill patternType="solid">
        <fgColor theme="8"/>
        <bgColor indexed="64"/>
      </patternFill>
    </fill>
    <fill>
      <patternFill patternType="solid">
        <fgColor rgb="FFFF0000"/>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3">
    <xf numFmtId="0" fontId="0" fillId="0" borderId="0"/>
    <xf numFmtId="0" fontId="1" fillId="0" borderId="0"/>
    <xf numFmtId="0" fontId="11" fillId="0" borderId="0"/>
  </cellStyleXfs>
  <cellXfs count="57">
    <xf numFmtId="0" fontId="0" fillId="0" borderId="0" xfId="0"/>
    <xf numFmtId="0" fontId="2" fillId="0" borderId="0" xfId="0" applyFont="1"/>
    <xf numFmtId="0" fontId="4" fillId="0" borderId="0" xfId="0" applyFont="1"/>
    <xf numFmtId="0" fontId="4" fillId="0" borderId="1" xfId="0" applyFont="1" applyBorder="1"/>
    <xf numFmtId="0" fontId="4" fillId="0" borderId="1" xfId="0" applyFont="1" applyBorder="1" applyAlignment="1">
      <alignment vertical="center"/>
    </xf>
    <xf numFmtId="0" fontId="0" fillId="0" borderId="1" xfId="0" applyBorder="1"/>
    <xf numFmtId="0" fontId="5" fillId="0" borderId="0" xfId="0" applyFont="1"/>
    <xf numFmtId="0" fontId="4" fillId="0" borderId="1" xfId="0" applyFont="1" applyBorder="1" applyAlignment="1">
      <alignment horizontal="center" vertical="center"/>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0" fontId="5" fillId="0" borderId="1" xfId="0" applyFont="1" applyBorder="1" applyAlignment="1">
      <alignment horizontal="center" vertical="center"/>
    </xf>
    <xf numFmtId="49" fontId="5" fillId="0" borderId="1" xfId="0" applyNumberFormat="1" applyFont="1" applyBorder="1" applyAlignment="1">
      <alignment horizontal="center" vertical="center"/>
    </xf>
    <xf numFmtId="3" fontId="2" fillId="0" borderId="1" xfId="0" applyNumberFormat="1" applyFont="1" applyBorder="1" applyAlignment="1">
      <alignment horizontal="center" vertical="center"/>
    </xf>
    <xf numFmtId="178" fontId="2" fillId="0" borderId="1" xfId="0" applyNumberFormat="1" applyFont="1" applyBorder="1" applyAlignment="1">
      <alignment horizontal="center" vertical="center"/>
    </xf>
    <xf numFmtId="178" fontId="2" fillId="2" borderId="1" xfId="0" applyNumberFormat="1" applyFont="1" applyFill="1" applyBorder="1" applyAlignment="1">
      <alignment horizontal="center" vertical="center"/>
    </xf>
    <xf numFmtId="176" fontId="4" fillId="0" borderId="1" xfId="0" applyNumberFormat="1" applyFont="1" applyBorder="1" applyAlignment="1">
      <alignment horizontal="center" vertical="center"/>
    </xf>
    <xf numFmtId="178" fontId="2" fillId="0" borderId="0" xfId="0" applyNumberFormat="1" applyFont="1"/>
    <xf numFmtId="179" fontId="2" fillId="0" borderId="1" xfId="0" applyNumberFormat="1" applyFont="1" applyBorder="1" applyAlignment="1">
      <alignment horizontal="center" vertical="center"/>
    </xf>
    <xf numFmtId="179" fontId="5" fillId="0" borderId="1" xfId="0" applyNumberFormat="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178" fontId="0" fillId="0" borderId="0" xfId="0" applyNumberFormat="1"/>
    <xf numFmtId="0" fontId="7" fillId="0" borderId="0" xfId="0" applyFont="1"/>
    <xf numFmtId="3" fontId="0" fillId="0" borderId="0" xfId="0" applyNumberFormat="1"/>
    <xf numFmtId="0" fontId="8" fillId="0" borderId="0" xfId="0" applyFont="1"/>
    <xf numFmtId="178" fontId="10" fillId="0" borderId="0" xfId="0" applyNumberFormat="1" applyFont="1"/>
    <xf numFmtId="0" fontId="2" fillId="0" borderId="0" xfId="0" applyFont="1" applyAlignment="1">
      <alignment wrapText="1"/>
    </xf>
    <xf numFmtId="0" fontId="2" fillId="0" borderId="0" xfId="0" applyFont="1" applyAlignment="1">
      <alignment horizontal="left" vertical="top"/>
    </xf>
    <xf numFmtId="178" fontId="4" fillId="0" borderId="1" xfId="0" applyNumberFormat="1" applyFont="1" applyBorder="1" applyAlignment="1">
      <alignment horizontal="center" vertical="center"/>
    </xf>
    <xf numFmtId="178" fontId="2" fillId="0" borderId="0" xfId="0" applyNumberFormat="1" applyFont="1" applyAlignment="1">
      <alignment horizontal="center" vertical="center"/>
    </xf>
    <xf numFmtId="178" fontId="9" fillId="0" borderId="0" xfId="0" applyNumberFormat="1"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178" fontId="2" fillId="0" borderId="3" xfId="0" applyNumberFormat="1" applyFont="1" applyBorder="1" applyAlignment="1">
      <alignment horizontal="center" vertical="center"/>
    </xf>
    <xf numFmtId="178" fontId="2" fillId="3" borderId="1" xfId="0" applyNumberFormat="1" applyFont="1" applyFill="1" applyBorder="1" applyAlignment="1">
      <alignment horizontal="center" vertical="center"/>
    </xf>
    <xf numFmtId="178" fontId="2" fillId="4" borderId="1" xfId="0" applyNumberFormat="1" applyFont="1" applyFill="1" applyBorder="1" applyAlignment="1">
      <alignment horizontal="center" vertical="center"/>
    </xf>
    <xf numFmtId="178" fontId="2" fillId="5" borderId="1" xfId="0" applyNumberFormat="1" applyFont="1" applyFill="1" applyBorder="1" applyAlignment="1">
      <alignment horizontal="center" vertical="center"/>
    </xf>
    <xf numFmtId="178" fontId="2" fillId="6" borderId="1" xfId="0" applyNumberFormat="1"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horizontal="center" wrapText="1"/>
    </xf>
    <xf numFmtId="0" fontId="2" fillId="6" borderId="0" xfId="0" applyFont="1" applyFill="1" applyAlignment="1">
      <alignment horizontal="center" vertical="center"/>
    </xf>
    <xf numFmtId="0" fontId="2" fillId="3" borderId="0" xfId="0" applyFont="1" applyFill="1" applyAlignment="1">
      <alignment horizontal="center" vertical="center"/>
    </xf>
    <xf numFmtId="0" fontId="2" fillId="0" borderId="0" xfId="0" applyFont="1" applyAlignment="1">
      <alignment horizontal="left"/>
    </xf>
    <xf numFmtId="178" fontId="2" fillId="0" borderId="0" xfId="0" applyNumberFormat="1" applyFont="1" applyAlignment="1">
      <alignment horizontal="center"/>
    </xf>
    <xf numFmtId="0" fontId="4"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2" borderId="0" xfId="0" applyFont="1" applyFill="1" applyAlignment="1">
      <alignment horizontal="center" vertical="center"/>
    </xf>
    <xf numFmtId="1" fontId="2" fillId="0" borderId="1" xfId="0" applyNumberFormat="1" applyFont="1" applyBorder="1" applyAlignment="1">
      <alignment horizontal="center" vertical="center"/>
    </xf>
    <xf numFmtId="177" fontId="2" fillId="0" borderId="1" xfId="0" applyNumberFormat="1" applyFont="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2" xfId="0" applyFont="1" applyBorder="1" applyAlignment="1">
      <alignment horizontal="left" vertical="top" wrapText="1"/>
    </xf>
    <xf numFmtId="0" fontId="2" fillId="0" borderId="0" xfId="0" applyFont="1" applyAlignment="1">
      <alignment horizontal="center" vertical="center"/>
    </xf>
    <xf numFmtId="0" fontId="2" fillId="5" borderId="0" xfId="0" applyFont="1" applyFill="1" applyAlignment="1">
      <alignment horizontal="left" vertical="center"/>
    </xf>
    <xf numFmtId="0" fontId="2" fillId="4" borderId="0" xfId="0" applyFont="1" applyFill="1" applyAlignment="1">
      <alignment horizontal="left" vertical="center"/>
    </xf>
    <xf numFmtId="0" fontId="4" fillId="0" borderId="0" xfId="0" applyFont="1" applyAlignment="1">
      <alignment horizontal="center" vertical="center"/>
    </xf>
  </cellXfs>
  <cellStyles count="3">
    <cellStyle name="Normal" xfId="2" xr:uid="{363ABC99-7908-4C8E-AEC7-7CA9CC925EF2}"/>
    <cellStyle name="常规" xfId="0" builtinId="0"/>
    <cellStyle name="常规 6" xfId="1" xr:uid="{DB8D5A80-E9FA-4F61-B857-04C80AD6F2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7"/>
  <sheetViews>
    <sheetView workbookViewId="0">
      <selection activeCell="A21" sqref="A21"/>
    </sheetView>
  </sheetViews>
  <sheetFormatPr defaultRowHeight="13.9"/>
  <cols>
    <col min="1" max="1" width="66.73046875" customWidth="1"/>
    <col min="2" max="2" width="52.46484375" customWidth="1"/>
    <col min="3" max="3" width="131.265625" customWidth="1"/>
  </cols>
  <sheetData>
    <row r="1" spans="1:1">
      <c r="A1" s="2" t="s">
        <v>54</v>
      </c>
    </row>
    <row r="2" spans="1:1">
      <c r="A2" s="1" t="s">
        <v>49</v>
      </c>
    </row>
    <row r="3" spans="1:1">
      <c r="A3" s="6" t="s">
        <v>51</v>
      </c>
    </row>
    <row r="4" spans="1:1">
      <c r="A4" s="1" t="s">
        <v>52</v>
      </c>
    </row>
    <row r="5" spans="1:1">
      <c r="A5" s="1" t="s">
        <v>50</v>
      </c>
    </row>
    <row r="6" spans="1:1">
      <c r="A6" s="6" t="s">
        <v>53</v>
      </c>
    </row>
    <row r="7" spans="1:1">
      <c r="A7" s="1"/>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A6D6D0-25A3-457A-91B2-E26D119A49E7}">
  <sheetPr codeName="Sheet2"/>
  <dimension ref="A1:CS157"/>
  <sheetViews>
    <sheetView tabSelected="1" zoomScale="102" workbookViewId="0">
      <selection activeCell="L19" sqref="L19"/>
    </sheetView>
  </sheetViews>
  <sheetFormatPr defaultColWidth="9.1328125" defaultRowHeight="13.9"/>
  <cols>
    <col min="1" max="1" width="37" style="1" customWidth="1"/>
    <col min="2" max="2" width="29" style="1" customWidth="1"/>
    <col min="3" max="3" width="26.3984375" style="1" customWidth="1"/>
    <col min="4" max="4" width="21.19921875" style="1" customWidth="1"/>
    <col min="5" max="5" width="18.53125" style="1" customWidth="1"/>
    <col min="6" max="6" width="12.1328125" style="1" customWidth="1"/>
    <col min="7" max="8" width="9.3984375" style="1" bestFit="1" customWidth="1"/>
    <col min="9" max="9" width="13.6640625" style="1" customWidth="1"/>
    <col min="10" max="10" width="15.86328125" style="1" customWidth="1"/>
    <col min="11" max="59" width="9.3984375" style="1" bestFit="1" customWidth="1"/>
    <col min="60" max="61" width="10" style="1" bestFit="1" customWidth="1"/>
    <col min="62" max="62" width="9.3984375" style="1" bestFit="1" customWidth="1"/>
    <col min="63" max="96" width="10" style="1" bestFit="1" customWidth="1"/>
    <col min="97" max="16384" width="9.1328125" style="1"/>
  </cols>
  <sheetData>
    <row r="1" spans="1:97">
      <c r="A1" s="2" t="s">
        <v>4</v>
      </c>
    </row>
    <row r="2" spans="1:97" s="2" customFormat="1" ht="13.5">
      <c r="A2" s="3" t="s">
        <v>0</v>
      </c>
      <c r="B2" s="15">
        <v>1930</v>
      </c>
      <c r="C2" s="15">
        <v>1931</v>
      </c>
      <c r="D2" s="15">
        <v>1932</v>
      </c>
      <c r="E2" s="15">
        <v>1933</v>
      </c>
      <c r="F2" s="15">
        <v>1934</v>
      </c>
      <c r="G2" s="15">
        <v>1935</v>
      </c>
      <c r="H2" s="15">
        <v>1936</v>
      </c>
      <c r="I2" s="15">
        <v>1937</v>
      </c>
      <c r="J2" s="15">
        <v>1938</v>
      </c>
      <c r="K2" s="15">
        <v>1939</v>
      </c>
      <c r="L2" s="15">
        <v>1940</v>
      </c>
      <c r="M2" s="15">
        <v>1941</v>
      </c>
      <c r="N2" s="15">
        <v>1942</v>
      </c>
      <c r="O2" s="15">
        <v>1943</v>
      </c>
      <c r="P2" s="15">
        <v>1944</v>
      </c>
      <c r="Q2" s="15">
        <v>1945</v>
      </c>
      <c r="R2" s="15">
        <v>1946</v>
      </c>
      <c r="S2" s="15">
        <v>1947</v>
      </c>
      <c r="T2" s="15">
        <v>1948</v>
      </c>
      <c r="U2" s="15">
        <v>1949</v>
      </c>
      <c r="V2" s="15">
        <v>1950</v>
      </c>
      <c r="W2" s="15">
        <v>1951</v>
      </c>
      <c r="X2" s="15">
        <v>1952</v>
      </c>
      <c r="Y2" s="15">
        <v>1953</v>
      </c>
      <c r="Z2" s="15">
        <v>1954</v>
      </c>
      <c r="AA2" s="15">
        <v>1955</v>
      </c>
      <c r="AB2" s="15">
        <v>1956</v>
      </c>
      <c r="AC2" s="15">
        <v>1957</v>
      </c>
      <c r="AD2" s="15">
        <v>1958</v>
      </c>
      <c r="AE2" s="15">
        <v>1959</v>
      </c>
      <c r="AF2" s="15">
        <v>1960</v>
      </c>
      <c r="AG2" s="15">
        <v>1961</v>
      </c>
      <c r="AH2" s="15">
        <v>1962</v>
      </c>
      <c r="AI2" s="15">
        <v>1963</v>
      </c>
      <c r="AJ2" s="15">
        <v>1964</v>
      </c>
      <c r="AK2" s="15">
        <v>1965</v>
      </c>
      <c r="AL2" s="15">
        <v>1966</v>
      </c>
      <c r="AM2" s="15">
        <v>1967</v>
      </c>
      <c r="AN2" s="15">
        <v>1968</v>
      </c>
      <c r="AO2" s="15">
        <v>1969</v>
      </c>
      <c r="AP2" s="15">
        <v>1970</v>
      </c>
      <c r="AQ2" s="15">
        <v>1971</v>
      </c>
      <c r="AR2" s="15">
        <v>1972</v>
      </c>
      <c r="AS2" s="15">
        <v>1973</v>
      </c>
      <c r="AT2" s="15">
        <v>1974</v>
      </c>
      <c r="AU2" s="15">
        <v>1975</v>
      </c>
      <c r="AV2" s="15">
        <v>1976</v>
      </c>
      <c r="AW2" s="15">
        <v>1977</v>
      </c>
      <c r="AX2" s="15">
        <v>1978</v>
      </c>
      <c r="AY2" s="15">
        <v>1979</v>
      </c>
      <c r="AZ2" s="15">
        <v>1980</v>
      </c>
      <c r="BA2" s="15">
        <v>1981</v>
      </c>
      <c r="BB2" s="15">
        <v>1982</v>
      </c>
      <c r="BC2" s="15">
        <v>1983</v>
      </c>
      <c r="BD2" s="15">
        <v>1984</v>
      </c>
      <c r="BE2" s="15">
        <v>1985</v>
      </c>
      <c r="BF2" s="15">
        <v>1986</v>
      </c>
      <c r="BG2" s="15">
        <v>1987</v>
      </c>
      <c r="BH2" s="15">
        <v>1988</v>
      </c>
      <c r="BI2" s="15">
        <v>1989</v>
      </c>
      <c r="BJ2" s="15">
        <v>1990</v>
      </c>
      <c r="BK2" s="15">
        <v>1991</v>
      </c>
      <c r="BL2" s="15">
        <v>1992</v>
      </c>
      <c r="BM2" s="15">
        <v>1993</v>
      </c>
      <c r="BN2" s="15">
        <v>1994</v>
      </c>
      <c r="BO2" s="15">
        <v>1995</v>
      </c>
      <c r="BP2" s="15">
        <v>1996</v>
      </c>
      <c r="BQ2" s="15">
        <v>1997</v>
      </c>
      <c r="BR2" s="15">
        <v>1998</v>
      </c>
      <c r="BS2" s="15">
        <v>1999</v>
      </c>
      <c r="BT2" s="15">
        <v>2000</v>
      </c>
      <c r="BU2" s="15">
        <v>2001</v>
      </c>
      <c r="BV2" s="15">
        <v>2002</v>
      </c>
      <c r="BW2" s="15">
        <v>2003</v>
      </c>
      <c r="BX2" s="15">
        <v>2004</v>
      </c>
      <c r="BY2" s="15">
        <v>2005</v>
      </c>
      <c r="BZ2" s="15">
        <v>2006</v>
      </c>
      <c r="CA2" s="15">
        <v>2007</v>
      </c>
      <c r="CB2" s="15">
        <v>2008</v>
      </c>
      <c r="CC2" s="15">
        <v>2009</v>
      </c>
      <c r="CD2" s="15">
        <v>2010</v>
      </c>
      <c r="CE2" s="15">
        <v>2011</v>
      </c>
      <c r="CF2" s="15">
        <v>2012</v>
      </c>
      <c r="CG2" s="15">
        <v>2013</v>
      </c>
      <c r="CH2" s="15">
        <v>2014</v>
      </c>
      <c r="CI2" s="15">
        <v>2015</v>
      </c>
      <c r="CJ2" s="15">
        <v>2016</v>
      </c>
      <c r="CK2" s="15">
        <v>2017</v>
      </c>
      <c r="CL2" s="15">
        <v>2018</v>
      </c>
      <c r="CM2" s="15">
        <v>2019</v>
      </c>
      <c r="CN2" s="15">
        <v>2020</v>
      </c>
      <c r="CO2" s="15">
        <v>2021</v>
      </c>
      <c r="CP2" s="15">
        <v>2022</v>
      </c>
      <c r="CQ2" s="15">
        <v>2023</v>
      </c>
      <c r="CR2" s="15">
        <v>2024</v>
      </c>
    </row>
    <row r="3" spans="1:97" s="29" customFormat="1">
      <c r="A3" s="28" t="s">
        <v>30</v>
      </c>
      <c r="B3" s="13">
        <v>3100</v>
      </c>
      <c r="C3" s="13">
        <v>2500</v>
      </c>
      <c r="D3" s="13">
        <v>1800</v>
      </c>
      <c r="E3" s="13">
        <v>2100</v>
      </c>
      <c r="F3" s="13">
        <v>2200</v>
      </c>
      <c r="G3" s="13">
        <v>2700</v>
      </c>
      <c r="H3" s="13">
        <v>3400</v>
      </c>
      <c r="I3" s="13">
        <v>3700</v>
      </c>
      <c r="J3" s="13">
        <v>3000</v>
      </c>
      <c r="K3" s="13">
        <v>3900</v>
      </c>
      <c r="L3" s="13">
        <v>4400</v>
      </c>
      <c r="M3" s="13">
        <v>5500</v>
      </c>
      <c r="N3" s="13">
        <v>5500</v>
      </c>
      <c r="O3" s="13">
        <v>5900</v>
      </c>
      <c r="P3" s="13">
        <v>5900</v>
      </c>
      <c r="Q3" s="13">
        <v>5400</v>
      </c>
      <c r="R3" s="13">
        <v>5400</v>
      </c>
      <c r="S3" s="13">
        <v>6200</v>
      </c>
      <c r="T3" s="13">
        <v>6600</v>
      </c>
      <c r="U3" s="13">
        <v>5700</v>
      </c>
      <c r="V3" s="13">
        <v>6800</v>
      </c>
      <c r="W3" s="13">
        <v>7500</v>
      </c>
      <c r="X3" s="13">
        <v>7300</v>
      </c>
      <c r="Y3" s="13">
        <v>8800</v>
      </c>
      <c r="Z3" s="13">
        <v>7800</v>
      </c>
      <c r="AA3" s="13">
        <v>9500</v>
      </c>
      <c r="AB3" s="13">
        <v>9600</v>
      </c>
      <c r="AC3" s="13">
        <v>9300</v>
      </c>
      <c r="AD3" s="13">
        <v>8400</v>
      </c>
      <c r="AE3" s="13">
        <v>11300</v>
      </c>
      <c r="AF3" s="13">
        <v>11700</v>
      </c>
      <c r="AG3" s="13">
        <v>12000</v>
      </c>
      <c r="AH3" s="13">
        <v>12500</v>
      </c>
      <c r="AI3" s="13">
        <v>13200</v>
      </c>
      <c r="AJ3" s="13">
        <v>14600</v>
      </c>
      <c r="AK3" s="13">
        <v>15200</v>
      </c>
      <c r="AL3" s="13">
        <v>16400</v>
      </c>
      <c r="AM3" s="13">
        <v>16300</v>
      </c>
      <c r="AN3" s="13">
        <v>16900</v>
      </c>
      <c r="AO3" s="13">
        <v>18300</v>
      </c>
      <c r="AP3" s="13">
        <v>17900</v>
      </c>
      <c r="AQ3" s="13">
        <v>17800</v>
      </c>
      <c r="AR3" s="13">
        <v>18400</v>
      </c>
      <c r="AS3" s="13">
        <v>19200</v>
      </c>
      <c r="AT3" s="13">
        <v>19600</v>
      </c>
      <c r="AU3" s="13">
        <v>17400</v>
      </c>
      <c r="AV3" s="13">
        <v>18400</v>
      </c>
      <c r="AW3" s="13">
        <v>18100</v>
      </c>
      <c r="AX3" s="13">
        <v>18500</v>
      </c>
      <c r="AY3" s="13">
        <v>19000</v>
      </c>
      <c r="AZ3" s="13">
        <v>17200</v>
      </c>
      <c r="BA3" s="13">
        <v>17100</v>
      </c>
      <c r="BB3" s="13">
        <v>12800</v>
      </c>
      <c r="BC3" s="13">
        <v>13500</v>
      </c>
      <c r="BD3" s="13">
        <v>14400</v>
      </c>
      <c r="BE3" s="13">
        <v>14200</v>
      </c>
      <c r="BF3" s="13">
        <v>13100</v>
      </c>
      <c r="BG3" s="13">
        <v>14300</v>
      </c>
      <c r="BH3" s="13">
        <v>15500</v>
      </c>
      <c r="BI3" s="13">
        <v>15600</v>
      </c>
      <c r="BJ3" s="13">
        <v>15800</v>
      </c>
      <c r="BK3" s="13">
        <v>15700</v>
      </c>
      <c r="BL3" s="13">
        <v>16200</v>
      </c>
      <c r="BM3" s="13">
        <v>17100</v>
      </c>
      <c r="BN3" s="13">
        <v>17400</v>
      </c>
      <c r="BO3" s="13">
        <v>18500</v>
      </c>
      <c r="BP3" s="13">
        <v>19200</v>
      </c>
      <c r="BQ3" s="13">
        <v>19700</v>
      </c>
      <c r="BR3" s="13">
        <v>20100</v>
      </c>
      <c r="BS3" s="13">
        <v>19700</v>
      </c>
      <c r="BT3" s="13">
        <v>19500</v>
      </c>
      <c r="BU3" s="13">
        <v>18900</v>
      </c>
      <c r="BV3" s="13">
        <v>17900</v>
      </c>
      <c r="BW3" s="13">
        <v>19200</v>
      </c>
      <c r="BX3" s="13">
        <v>20000</v>
      </c>
      <c r="BY3" s="13">
        <v>20000</v>
      </c>
      <c r="BZ3" s="13">
        <v>21000</v>
      </c>
      <c r="CA3" s="13">
        <v>20200</v>
      </c>
      <c r="CB3" s="13">
        <v>19900</v>
      </c>
      <c r="CC3" s="13">
        <v>15800</v>
      </c>
      <c r="CD3" s="13">
        <v>18300</v>
      </c>
      <c r="CE3" s="13">
        <v>19100</v>
      </c>
      <c r="CF3" s="13">
        <v>18800</v>
      </c>
      <c r="CG3" s="13">
        <v>19200</v>
      </c>
      <c r="CH3" s="13">
        <v>19500</v>
      </c>
      <c r="CI3" s="13">
        <v>18300</v>
      </c>
      <c r="CJ3" s="13">
        <v>17300</v>
      </c>
      <c r="CK3" s="13">
        <v>17600</v>
      </c>
      <c r="CL3" s="13">
        <v>18000</v>
      </c>
      <c r="CM3" s="13">
        <v>16900</v>
      </c>
      <c r="CN3" s="13">
        <v>15800</v>
      </c>
      <c r="CO3" s="13">
        <v>16800</v>
      </c>
      <c r="CP3" s="13">
        <v>17000</v>
      </c>
      <c r="CQ3" s="13">
        <v>16000</v>
      </c>
      <c r="CR3" s="13">
        <v>16000</v>
      </c>
    </row>
    <row r="4" spans="1:97" s="29" customFormat="1">
      <c r="A4" s="28" t="s">
        <v>31</v>
      </c>
      <c r="B4" s="35">
        <v>499.91135129012554</v>
      </c>
      <c r="C4" s="35">
        <v>514.70938699008934</v>
      </c>
      <c r="D4" s="35">
        <v>530.54965885003355</v>
      </c>
      <c r="E4" s="35">
        <v>583.62565926238881</v>
      </c>
      <c r="F4" s="35">
        <v>649.1942268339069</v>
      </c>
      <c r="G4" s="35">
        <v>707.9608071030259</v>
      </c>
      <c r="H4" s="35">
        <v>686.60478579835149</v>
      </c>
      <c r="I4" s="35">
        <v>424.8843852830588</v>
      </c>
      <c r="J4" s="35">
        <v>207.63392081965293</v>
      </c>
      <c r="K4" s="35">
        <v>223.89540914392785</v>
      </c>
      <c r="L4" s="35">
        <v>313.32607211120899</v>
      </c>
      <c r="M4" s="35">
        <v>303.51511798318359</v>
      </c>
      <c r="N4" s="35">
        <v>344.9246211318108</v>
      </c>
      <c r="O4" s="35">
        <v>402.435880695984</v>
      </c>
      <c r="P4" s="35">
        <v>331.01356169895757</v>
      </c>
      <c r="Q4" s="35">
        <v>332.24605646180237</v>
      </c>
      <c r="R4" s="35">
        <v>322.33128065550233</v>
      </c>
      <c r="S4" s="35">
        <v>694.88861929231973</v>
      </c>
      <c r="T4" s="35">
        <v>540.24786545490053</v>
      </c>
      <c r="U4" s="35">
        <v>627.33000000000004</v>
      </c>
      <c r="V4" s="36">
        <v>1187.3784824433853</v>
      </c>
      <c r="W4" s="36">
        <v>2408.065252149463</v>
      </c>
      <c r="X4" s="36">
        <v>4196.9550497213158</v>
      </c>
      <c r="Y4" s="36">
        <v>5467.6587106132301</v>
      </c>
      <c r="Z4" s="36">
        <v>5383.8454111691335</v>
      </c>
      <c r="AA4" s="36">
        <v>6054.7449342284117</v>
      </c>
      <c r="AB4" s="36">
        <v>9487.5891077753367</v>
      </c>
      <c r="AC4" s="36">
        <v>9070.9873721865915</v>
      </c>
      <c r="AD4" s="36">
        <v>12948.734572443447</v>
      </c>
      <c r="AE4" s="36">
        <v>14181.819968921027</v>
      </c>
      <c r="AF4" s="36">
        <v>14996.434461665629</v>
      </c>
      <c r="AG4" s="36">
        <v>6342.7379537427214</v>
      </c>
      <c r="AH4" s="36">
        <v>7127.1791513823973</v>
      </c>
      <c r="AI4" s="36">
        <v>8621.2942007553847</v>
      </c>
      <c r="AJ4" s="36">
        <v>10515.053159520347</v>
      </c>
      <c r="AK4" s="36">
        <v>11745.843933701604</v>
      </c>
      <c r="AL4" s="36">
        <v>13040.686147518165</v>
      </c>
      <c r="AM4" s="36">
        <v>11497.135946588849</v>
      </c>
      <c r="AN4" s="36">
        <v>9972.3534353536706</v>
      </c>
      <c r="AO4" s="36">
        <v>13112.153812289904</v>
      </c>
      <c r="AP4" s="36">
        <v>16553.056123865779</v>
      </c>
      <c r="AQ4" s="36">
        <v>18451.537241445105</v>
      </c>
      <c r="AR4" s="36">
        <v>18469.157878339767</v>
      </c>
      <c r="AS4" s="36">
        <v>19164.283323805033</v>
      </c>
      <c r="AT4" s="36">
        <v>19444.523048108738</v>
      </c>
      <c r="AU4" s="36">
        <v>21750.940164503161</v>
      </c>
      <c r="AV4" s="36">
        <v>21935.056796777786</v>
      </c>
      <c r="AW4" s="36">
        <v>22642.732687881122</v>
      </c>
      <c r="AX4" s="36">
        <v>23779.484281450197</v>
      </c>
      <c r="AY4" s="36">
        <v>26211.411741296375</v>
      </c>
      <c r="AZ4" s="36">
        <v>29545.395086461256</v>
      </c>
      <c r="BA4" s="36">
        <v>31869.561078843806</v>
      </c>
      <c r="BB4" s="36">
        <v>35047.645206358487</v>
      </c>
      <c r="BC4" s="36">
        <v>39461.817980134307</v>
      </c>
      <c r="BD4" s="36">
        <v>43017.377854906219</v>
      </c>
      <c r="BE4" s="36">
        <v>47914.554091675083</v>
      </c>
      <c r="BF4" s="13">
        <v>53942.299999999996</v>
      </c>
      <c r="BG4" s="13">
        <v>66551.3</v>
      </c>
      <c r="BH4" s="13">
        <v>113895.7</v>
      </c>
      <c r="BI4" s="13">
        <v>110176</v>
      </c>
      <c r="BJ4" s="13">
        <v>96783.799999999988</v>
      </c>
      <c r="BK4" s="13">
        <v>106760</v>
      </c>
      <c r="BL4" s="13">
        <v>132482.29999999999</v>
      </c>
      <c r="BM4" s="13">
        <v>130000</v>
      </c>
      <c r="BN4" s="13">
        <v>130000</v>
      </c>
      <c r="BO4" s="13">
        <v>130000</v>
      </c>
      <c r="BP4" s="13">
        <v>130000</v>
      </c>
      <c r="BQ4" s="13">
        <v>130000</v>
      </c>
      <c r="BR4" s="13">
        <v>130000</v>
      </c>
      <c r="BS4" s="13">
        <v>130000</v>
      </c>
      <c r="BT4" s="13">
        <v>130000</v>
      </c>
      <c r="BU4" s="13">
        <v>129758.58</v>
      </c>
      <c r="BV4" s="13">
        <v>135442.28</v>
      </c>
      <c r="BW4" s="13">
        <v>135135.94</v>
      </c>
      <c r="BX4" s="13">
        <v>142845.45000000001</v>
      </c>
      <c r="BY4" s="13">
        <v>152371.13</v>
      </c>
      <c r="BZ4" s="13">
        <v>153917.44</v>
      </c>
      <c r="CA4" s="13">
        <v>176099.93</v>
      </c>
      <c r="CB4" s="13">
        <v>178923.86</v>
      </c>
      <c r="CC4" s="13">
        <v>189717.07</v>
      </c>
      <c r="CD4" s="13">
        <v>173991.24</v>
      </c>
      <c r="CE4" s="13">
        <v>202101.54</v>
      </c>
      <c r="CF4" s="13">
        <v>206751.18</v>
      </c>
      <c r="CG4" s="13">
        <v>227079.94</v>
      </c>
      <c r="CH4" s="13">
        <v>240273.63</v>
      </c>
      <c r="CI4" s="13">
        <v>252777.7</v>
      </c>
      <c r="CJ4" s="13">
        <v>242338.78999999998</v>
      </c>
      <c r="CK4" s="13">
        <v>257496.39</v>
      </c>
      <c r="CL4" s="13">
        <v>290031.83999999997</v>
      </c>
      <c r="CM4" s="13">
        <v>275345.62</v>
      </c>
      <c r="CN4" s="13">
        <v>272847</v>
      </c>
      <c r="CO4" s="13">
        <v>310000</v>
      </c>
      <c r="CP4" s="13">
        <v>310000</v>
      </c>
      <c r="CQ4" s="13">
        <v>320000</v>
      </c>
      <c r="CR4" s="13">
        <v>320000</v>
      </c>
    </row>
    <row r="5" spans="1:97" s="29" customFormat="1">
      <c r="A5" s="28" t="s">
        <v>19</v>
      </c>
      <c r="B5" s="13">
        <v>596.372388</v>
      </c>
      <c r="C5" s="13">
        <v>570.25166520000005</v>
      </c>
      <c r="D5" s="13">
        <v>507.78906719999998</v>
      </c>
      <c r="E5" s="13">
        <v>541.97037360000002</v>
      </c>
      <c r="F5" s="13">
        <v>619.8062496</v>
      </c>
      <c r="G5" s="13">
        <v>659.66597400000001</v>
      </c>
      <c r="H5" s="13">
        <v>724.45533840000007</v>
      </c>
      <c r="I5" s="13">
        <v>808.30202759999997</v>
      </c>
      <c r="J5" s="13">
        <v>803.87009160000002</v>
      </c>
      <c r="K5" s="13">
        <v>865.39090320000003</v>
      </c>
      <c r="L5" s="13">
        <v>808.46822520000001</v>
      </c>
      <c r="M5" s="13">
        <v>812.59546560000001</v>
      </c>
      <c r="N5" s="13">
        <v>837.94059960000004</v>
      </c>
      <c r="O5" s="13">
        <v>857.27492040000004</v>
      </c>
      <c r="P5" s="13">
        <v>666.50777519999997</v>
      </c>
      <c r="Q5" s="13">
        <v>558.97792800000002</v>
      </c>
      <c r="R5" s="13">
        <v>702.35105759999999</v>
      </c>
      <c r="S5" s="13">
        <v>774.20382000000006</v>
      </c>
      <c r="T5" s="13">
        <v>929.23848120000002</v>
      </c>
      <c r="U5" s="13">
        <v>984.80387880000012</v>
      </c>
      <c r="V5" s="13">
        <v>1032.1147956</v>
      </c>
      <c r="W5" s="13">
        <v>1106.9314152000002</v>
      </c>
      <c r="X5" s="13">
        <v>1149.394902</v>
      </c>
      <c r="Y5" s="13">
        <v>1225.3749048000002</v>
      </c>
      <c r="Z5" s="13">
        <v>1232.2721051999999</v>
      </c>
      <c r="AA5" s="13">
        <v>1267.2567000000001</v>
      </c>
      <c r="AB5" s="13">
        <v>1311.0892269378751</v>
      </c>
      <c r="AC5" s="13">
        <v>1356.4529141899252</v>
      </c>
      <c r="AD5" s="13">
        <v>1403.3861850208966</v>
      </c>
      <c r="AE5" s="13">
        <v>1480.4328216000001</v>
      </c>
      <c r="AF5" s="13">
        <v>1564.1687124</v>
      </c>
      <c r="AG5" s="13">
        <v>1615.7730672000002</v>
      </c>
      <c r="AH5" s="13">
        <v>1650.3698676000001</v>
      </c>
      <c r="AI5" s="13">
        <v>1738.4268959999999</v>
      </c>
      <c r="AJ5" s="13">
        <v>2120.4597792000004</v>
      </c>
      <c r="AK5" s="13">
        <v>2202.2012988000001</v>
      </c>
      <c r="AL5" s="13">
        <v>2398.2313680000002</v>
      </c>
      <c r="AM5" s="13">
        <v>2651.4888108</v>
      </c>
      <c r="AN5" s="13">
        <v>2775.3337224000002</v>
      </c>
      <c r="AO5" s="13">
        <v>2791.8980831999997</v>
      </c>
      <c r="AP5" s="13">
        <v>2934.2186280000001</v>
      </c>
      <c r="AQ5" s="13">
        <v>3108.3660132</v>
      </c>
      <c r="AR5" s="13">
        <v>3185.6478972</v>
      </c>
      <c r="AS5" s="13">
        <v>3616.5705744000002</v>
      </c>
      <c r="AT5" s="13">
        <v>3360.7924680000001</v>
      </c>
      <c r="AU5" s="13">
        <v>3298.052874</v>
      </c>
      <c r="AV5" s="13">
        <v>2916.9063780000001</v>
      </c>
      <c r="AW5" s="13">
        <v>2832.1456020000001</v>
      </c>
      <c r="AX5" s="13">
        <v>2923.6927799999999</v>
      </c>
      <c r="AY5" s="13">
        <v>3310</v>
      </c>
      <c r="AZ5" s="13">
        <v>3980</v>
      </c>
      <c r="BA5" s="13">
        <v>3000</v>
      </c>
      <c r="BB5" s="13">
        <v>3000</v>
      </c>
      <c r="BC5" s="13">
        <v>3000</v>
      </c>
      <c r="BD5" s="13">
        <v>2500</v>
      </c>
      <c r="BE5" s="13">
        <v>2500</v>
      </c>
      <c r="BF5" s="13">
        <v>2500</v>
      </c>
      <c r="BG5" s="13">
        <v>2600</v>
      </c>
      <c r="BH5" s="13">
        <v>2800</v>
      </c>
      <c r="BI5" s="13">
        <v>2800</v>
      </c>
      <c r="BJ5" s="13">
        <v>2800</v>
      </c>
      <c r="BK5" s="13">
        <v>2800</v>
      </c>
      <c r="BL5" s="13">
        <v>2500</v>
      </c>
      <c r="BM5" s="13">
        <v>2500</v>
      </c>
      <c r="BN5" s="13">
        <v>3000</v>
      </c>
      <c r="BO5" s="13">
        <v>2500</v>
      </c>
      <c r="BP5" s="13">
        <v>2500</v>
      </c>
      <c r="BQ5" s="13">
        <v>2500</v>
      </c>
      <c r="BR5" s="13">
        <v>2500</v>
      </c>
      <c r="BS5" s="13">
        <v>2500</v>
      </c>
      <c r="BT5" s="13">
        <v>2500</v>
      </c>
      <c r="BU5" s="13">
        <v>2500</v>
      </c>
      <c r="BV5" s="13">
        <v>2000</v>
      </c>
      <c r="BW5" s="13">
        <v>2000</v>
      </c>
      <c r="BX5" s="13">
        <v>2000</v>
      </c>
      <c r="BY5" s="13">
        <v>2000</v>
      </c>
      <c r="BZ5" s="13">
        <v>2000</v>
      </c>
      <c r="CA5" s="13">
        <v>2000</v>
      </c>
      <c r="CB5" s="13">
        <v>1500</v>
      </c>
      <c r="CC5" s="13">
        <v>1500</v>
      </c>
      <c r="CD5" s="13">
        <v>1500</v>
      </c>
      <c r="CE5" s="13">
        <v>1500</v>
      </c>
      <c r="CF5" s="13">
        <v>1500</v>
      </c>
      <c r="CG5" s="13">
        <v>1500</v>
      </c>
      <c r="CH5" s="13">
        <v>1600</v>
      </c>
      <c r="CI5" s="13">
        <v>1600</v>
      </c>
      <c r="CJ5" s="13">
        <v>1500</v>
      </c>
      <c r="CK5" s="13">
        <v>1500</v>
      </c>
      <c r="CL5" s="13">
        <v>1500</v>
      </c>
      <c r="CM5" s="13">
        <v>1500</v>
      </c>
      <c r="CN5" s="13">
        <v>1500</v>
      </c>
      <c r="CO5" s="13">
        <v>1500</v>
      </c>
      <c r="CP5" s="13">
        <v>1400</v>
      </c>
      <c r="CQ5" s="13">
        <v>1400</v>
      </c>
      <c r="CR5" s="13">
        <v>1400</v>
      </c>
    </row>
    <row r="6" spans="1:97" s="30" customFormat="1">
      <c r="A6" s="28" t="s">
        <v>20</v>
      </c>
      <c r="B6" s="34">
        <v>958.9</v>
      </c>
      <c r="C6" s="34">
        <v>935</v>
      </c>
      <c r="D6" s="34">
        <v>1035</v>
      </c>
      <c r="E6" s="34">
        <v>742.8</v>
      </c>
      <c r="F6" s="34">
        <v>1068.9000000000001</v>
      </c>
      <c r="G6" s="34">
        <v>1167.8</v>
      </c>
      <c r="H6" s="34">
        <v>1317.2</v>
      </c>
      <c r="I6" s="34">
        <v>1510.6</v>
      </c>
      <c r="J6" s="34">
        <v>1560.6</v>
      </c>
      <c r="K6" s="34">
        <v>1698.9</v>
      </c>
      <c r="L6" s="34">
        <v>1753.9</v>
      </c>
      <c r="M6" s="34">
        <v>1828.3</v>
      </c>
      <c r="N6" s="34">
        <v>1770</v>
      </c>
      <c r="O6" s="34">
        <v>2156.1</v>
      </c>
      <c r="P6" s="34">
        <v>1146.7</v>
      </c>
      <c r="Q6" s="34">
        <v>687.2</v>
      </c>
      <c r="R6" s="34">
        <v>759.4</v>
      </c>
      <c r="S6" s="34">
        <v>713.9</v>
      </c>
      <c r="T6" s="34">
        <v>1012.8</v>
      </c>
      <c r="U6" s="34">
        <v>863.9</v>
      </c>
      <c r="V6" s="34">
        <v>913.9</v>
      </c>
      <c r="W6" s="34">
        <v>1002.8</v>
      </c>
      <c r="X6" s="34">
        <v>972.2</v>
      </c>
      <c r="Y6" s="34">
        <v>1230.5999999999999</v>
      </c>
      <c r="Z6" s="34">
        <v>1390.6</v>
      </c>
      <c r="AA6" s="34">
        <v>1384.4</v>
      </c>
      <c r="AB6" s="34">
        <v>1491.7</v>
      </c>
      <c r="AC6" s="34">
        <v>1532.8</v>
      </c>
      <c r="AD6" s="34">
        <v>1348.9</v>
      </c>
      <c r="AE6" s="34">
        <v>1517.2</v>
      </c>
      <c r="AF6" s="34">
        <v>1794.4</v>
      </c>
      <c r="AG6" s="34">
        <v>2100</v>
      </c>
      <c r="AH6" s="34">
        <v>1171</v>
      </c>
      <c r="AI6" s="34">
        <v>1371</v>
      </c>
      <c r="AJ6" s="34">
        <v>1631</v>
      </c>
      <c r="AK6" s="34">
        <v>1692</v>
      </c>
      <c r="AL6" s="34">
        <v>2013</v>
      </c>
      <c r="AM6" s="34">
        <v>3082</v>
      </c>
      <c r="AN6" s="34">
        <v>3625</v>
      </c>
      <c r="AO6" s="34">
        <v>4225</v>
      </c>
      <c r="AP6" s="34">
        <v>9172</v>
      </c>
      <c r="AQ6" s="34">
        <v>9919</v>
      </c>
      <c r="AR6" s="34">
        <v>10130</v>
      </c>
      <c r="AS6" s="34">
        <v>11815</v>
      </c>
      <c r="AT6" s="34">
        <v>11215</v>
      </c>
      <c r="AU6" s="34">
        <v>9172</v>
      </c>
      <c r="AV6" s="34">
        <v>9176</v>
      </c>
      <c r="AW6" s="34">
        <v>9022</v>
      </c>
      <c r="AX6" s="34">
        <v>9058</v>
      </c>
      <c r="AY6" s="13">
        <v>9628</v>
      </c>
      <c r="AZ6" s="13">
        <v>9350</v>
      </c>
      <c r="BA6" s="13">
        <v>8026</v>
      </c>
      <c r="BB6" s="13">
        <v>7777</v>
      </c>
      <c r="BC6" s="13">
        <v>7436</v>
      </c>
      <c r="BD6" s="13">
        <v>7753</v>
      </c>
      <c r="BE6" s="13">
        <v>7454</v>
      </c>
      <c r="BF6" s="13">
        <v>7389</v>
      </c>
      <c r="BG6" s="13">
        <v>7014</v>
      </c>
      <c r="BH6" s="13">
        <v>7451</v>
      </c>
      <c r="BI6" s="13">
        <v>8486</v>
      </c>
      <c r="BJ6" s="13">
        <v>8983</v>
      </c>
      <c r="BK6" s="13">
        <v>9045</v>
      </c>
      <c r="BL6" s="13">
        <v>8049</v>
      </c>
      <c r="BM6" s="13">
        <v>7958</v>
      </c>
      <c r="BN6" s="13">
        <v>7712</v>
      </c>
      <c r="BO6" s="13">
        <v>7871</v>
      </c>
      <c r="BP6" s="13">
        <v>7744</v>
      </c>
      <c r="BQ6" s="13">
        <v>8104</v>
      </c>
      <c r="BR6" s="13">
        <v>7646</v>
      </c>
      <c r="BS6" s="13">
        <v>7594</v>
      </c>
      <c r="BT6" s="13">
        <v>8106</v>
      </c>
      <c r="BU6" s="13">
        <v>8100</v>
      </c>
      <c r="BV6" s="13">
        <v>7419.9530000000004</v>
      </c>
      <c r="BW6" s="13">
        <v>7953.1109999999999</v>
      </c>
      <c r="BX6" s="13">
        <v>8506.9410000000007</v>
      </c>
      <c r="BY6" s="13">
        <v>8879.1970000000001</v>
      </c>
      <c r="BZ6" s="13">
        <v>8900</v>
      </c>
      <c r="CA6" s="13">
        <v>9359</v>
      </c>
      <c r="CB6" s="13">
        <v>9528</v>
      </c>
      <c r="CC6" s="13">
        <v>6746</v>
      </c>
      <c r="CD6" s="13">
        <v>8547</v>
      </c>
      <c r="CE6" s="13">
        <v>8005</v>
      </c>
      <c r="CF6" s="13">
        <v>7580</v>
      </c>
      <c r="CG6" s="13">
        <v>7619</v>
      </c>
      <c r="CH6" s="13">
        <v>7911</v>
      </c>
      <c r="CI6" s="13">
        <v>7336</v>
      </c>
      <c r="CJ6" s="13">
        <v>7341</v>
      </c>
      <c r="CK6" s="13">
        <v>7341</v>
      </c>
      <c r="CL6" s="13">
        <v>7575</v>
      </c>
      <c r="CM6" s="13">
        <v>7321</v>
      </c>
      <c r="CN6" s="13">
        <v>5821</v>
      </c>
      <c r="CO6" s="13">
        <v>6653</v>
      </c>
      <c r="CP6" s="13">
        <v>6235</v>
      </c>
      <c r="CQ6" s="13">
        <v>6010</v>
      </c>
      <c r="CR6" s="13">
        <v>6000</v>
      </c>
    </row>
    <row r="7" spans="1:97" s="29" customFormat="1">
      <c r="A7" s="28" t="s">
        <v>21</v>
      </c>
      <c r="B7" s="13">
        <v>141.80000000000001</v>
      </c>
      <c r="C7" s="13">
        <v>153.19999999999999</v>
      </c>
      <c r="D7" s="13">
        <v>165.5</v>
      </c>
      <c r="E7" s="13">
        <v>178.7</v>
      </c>
      <c r="F7" s="13">
        <v>193</v>
      </c>
      <c r="G7" s="13">
        <v>208.4</v>
      </c>
      <c r="H7" s="13">
        <v>225</v>
      </c>
      <c r="I7" s="13">
        <v>243.15</v>
      </c>
      <c r="J7" s="13">
        <v>262.60000000000002</v>
      </c>
      <c r="K7" s="13">
        <v>283.60000000000002</v>
      </c>
      <c r="L7" s="13">
        <v>306.327</v>
      </c>
      <c r="M7" s="13">
        <v>375.47300000000001</v>
      </c>
      <c r="N7" s="13">
        <v>364.40800000000002</v>
      </c>
      <c r="O7" s="13">
        <v>413.04399999999998</v>
      </c>
      <c r="P7" s="13">
        <v>442.08100000000002</v>
      </c>
      <c r="Q7" s="13">
        <v>494.57799999999997</v>
      </c>
      <c r="R7" s="13">
        <v>549.82500000000005</v>
      </c>
      <c r="S7" s="13">
        <v>555.98099999999999</v>
      </c>
      <c r="T7" s="13">
        <v>656.79399999999998</v>
      </c>
      <c r="U7" s="13">
        <v>613.86099999999999</v>
      </c>
      <c r="V7" s="13">
        <v>656.72500000000002</v>
      </c>
      <c r="W7" s="13">
        <v>698.38300000000004</v>
      </c>
      <c r="X7" s="13">
        <v>745.54100000000005</v>
      </c>
      <c r="Y7" s="13">
        <v>761.46100000000001</v>
      </c>
      <c r="Z7" s="13">
        <v>802.17</v>
      </c>
      <c r="AA7" s="13">
        <v>752.9</v>
      </c>
      <c r="AB7" s="13">
        <v>845.34500000000003</v>
      </c>
      <c r="AC7" s="13">
        <v>845.96600000000001</v>
      </c>
      <c r="AD7" s="13">
        <v>979.71400000000006</v>
      </c>
      <c r="AE7" s="13">
        <v>1110.2860000000001</v>
      </c>
      <c r="AF7" s="13">
        <v>1069.299</v>
      </c>
      <c r="AG7" s="13">
        <v>1279.576</v>
      </c>
      <c r="AH7" s="13">
        <v>1186.211</v>
      </c>
      <c r="AI7" s="13">
        <v>1207.952</v>
      </c>
      <c r="AJ7" s="13">
        <v>1438.098</v>
      </c>
      <c r="AK7" s="13">
        <v>1219.6099999999999</v>
      </c>
      <c r="AL7" s="13">
        <v>1269.6400000000001</v>
      </c>
      <c r="AM7" s="13">
        <v>1514</v>
      </c>
      <c r="AN7" s="13">
        <v>1600</v>
      </c>
      <c r="AO7" s="13">
        <v>1600</v>
      </c>
      <c r="AP7" s="13">
        <v>2000</v>
      </c>
      <c r="AQ7" s="13">
        <v>2000</v>
      </c>
      <c r="AR7" s="13">
        <v>2000</v>
      </c>
      <c r="AS7" s="13">
        <v>2000</v>
      </c>
      <c r="AT7" s="13">
        <v>2000</v>
      </c>
      <c r="AU7" s="13">
        <v>2000</v>
      </c>
      <c r="AV7" s="13">
        <v>2000</v>
      </c>
      <c r="AW7" s="13">
        <v>4500</v>
      </c>
      <c r="AX7" s="13">
        <v>4630</v>
      </c>
      <c r="AY7" s="13">
        <v>4720</v>
      </c>
      <c r="AZ7" s="13">
        <v>4810</v>
      </c>
      <c r="BA7" s="13">
        <v>5000</v>
      </c>
      <c r="BB7" s="13">
        <v>5000</v>
      </c>
      <c r="BC7" s="13">
        <v>5000</v>
      </c>
      <c r="BD7" s="13">
        <v>4584</v>
      </c>
      <c r="BE7" s="13">
        <v>4767</v>
      </c>
      <c r="BF7" s="13">
        <v>4909</v>
      </c>
      <c r="BG7" s="13">
        <v>5300</v>
      </c>
      <c r="BH7" s="13">
        <v>5500</v>
      </c>
      <c r="BI7" s="13">
        <v>5730</v>
      </c>
      <c r="BJ7" s="13">
        <v>5700</v>
      </c>
      <c r="BK7" s="13">
        <v>5000</v>
      </c>
      <c r="BL7" s="13">
        <v>5240</v>
      </c>
      <c r="BM7" s="13">
        <v>5700</v>
      </c>
      <c r="BN7" s="13">
        <v>6000</v>
      </c>
      <c r="BO7" s="13">
        <v>5700</v>
      </c>
      <c r="BP7" s="13">
        <v>5700</v>
      </c>
      <c r="BQ7" s="13">
        <v>5700</v>
      </c>
      <c r="BR7" s="13">
        <v>6229</v>
      </c>
      <c r="BS7" s="13">
        <v>6137</v>
      </c>
      <c r="BT7" s="13">
        <v>6273</v>
      </c>
      <c r="BU7" s="13">
        <v>6300</v>
      </c>
      <c r="BV7" s="13">
        <v>6500</v>
      </c>
      <c r="BW7" s="13">
        <v>6600</v>
      </c>
      <c r="BX7" s="13">
        <v>6900</v>
      </c>
      <c r="BY7" s="13">
        <v>6900</v>
      </c>
      <c r="BZ7" s="13">
        <v>6900</v>
      </c>
      <c r="CA7" s="13">
        <v>7393</v>
      </c>
      <c r="CB7" s="13">
        <v>7400</v>
      </c>
      <c r="CC7" s="13">
        <v>6600</v>
      </c>
      <c r="CD7" s="13">
        <v>7761</v>
      </c>
      <c r="CE7" s="13">
        <v>8235</v>
      </c>
      <c r="CF7" s="13">
        <v>8300</v>
      </c>
      <c r="CG7" s="13">
        <v>8400</v>
      </c>
      <c r="CH7" s="13">
        <v>8300</v>
      </c>
      <c r="CI7" s="13">
        <v>8300</v>
      </c>
      <c r="CJ7" s="13">
        <v>8100</v>
      </c>
      <c r="CK7" s="13">
        <v>8300</v>
      </c>
      <c r="CL7" s="13">
        <v>8300</v>
      </c>
      <c r="CM7" s="13">
        <v>8100</v>
      </c>
      <c r="CN7" s="13">
        <v>8000</v>
      </c>
      <c r="CO7" s="13">
        <v>8400</v>
      </c>
      <c r="CP7" s="13">
        <v>8300</v>
      </c>
      <c r="CQ7" s="13">
        <v>8100</v>
      </c>
      <c r="CR7" s="13">
        <v>8100</v>
      </c>
    </row>
    <row r="8" spans="1:97" s="29" customFormat="1">
      <c r="A8" s="28" t="s">
        <v>22</v>
      </c>
      <c r="B8" s="13">
        <v>2398.62</v>
      </c>
      <c r="C8" s="13">
        <v>2199.02</v>
      </c>
      <c r="D8" s="13">
        <v>2020.5</v>
      </c>
      <c r="E8" s="13">
        <v>1825.8</v>
      </c>
      <c r="F8" s="13">
        <v>1533.05</v>
      </c>
      <c r="G8" s="13">
        <v>1305.8599999999999</v>
      </c>
      <c r="H8" s="13">
        <v>1379.8</v>
      </c>
      <c r="I8" s="13">
        <v>1248.76</v>
      </c>
      <c r="J8" s="13">
        <v>1115</v>
      </c>
      <c r="K8" s="13">
        <v>1000</v>
      </c>
      <c r="L8" s="13">
        <v>800</v>
      </c>
      <c r="M8" s="13">
        <v>1108</v>
      </c>
      <c r="N8" s="13">
        <v>1048</v>
      </c>
      <c r="O8" s="13">
        <v>873</v>
      </c>
      <c r="P8" s="13">
        <v>509</v>
      </c>
      <c r="Q8" s="13">
        <v>799</v>
      </c>
      <c r="R8" s="13">
        <v>1387</v>
      </c>
      <c r="S8" s="13">
        <v>1430</v>
      </c>
      <c r="T8" s="13">
        <v>1581</v>
      </c>
      <c r="U8" s="13">
        <v>1602</v>
      </c>
      <c r="V8" s="13">
        <v>1500</v>
      </c>
      <c r="W8" s="13">
        <v>1400</v>
      </c>
      <c r="X8" s="13">
        <v>1275</v>
      </c>
      <c r="Y8" s="13">
        <v>1249</v>
      </c>
      <c r="Z8" s="13">
        <v>1298</v>
      </c>
      <c r="AA8" s="13">
        <v>1345</v>
      </c>
      <c r="AB8" s="13">
        <v>1275</v>
      </c>
      <c r="AC8" s="13">
        <v>1410</v>
      </c>
      <c r="AD8" s="13">
        <v>1210</v>
      </c>
      <c r="AE8" s="13">
        <v>2590.9195031999998</v>
      </c>
      <c r="AF8" s="13">
        <v>2924.7634727999998</v>
      </c>
      <c r="AG8" s="13">
        <v>2946.5359055999998</v>
      </c>
      <c r="AH8" s="13">
        <v>2792.3145065999997</v>
      </c>
      <c r="AI8" s="13">
        <v>2648.0721392999999</v>
      </c>
      <c r="AJ8" s="13">
        <v>2917.5059951999997</v>
      </c>
      <c r="AK8" s="13">
        <v>2828.6018945999999</v>
      </c>
      <c r="AL8" s="13">
        <v>2910.2485176</v>
      </c>
      <c r="AM8" s="13">
        <v>4434.3188135999999</v>
      </c>
      <c r="AN8" s="13">
        <v>4001.5917116999999</v>
      </c>
      <c r="AO8" s="13">
        <v>4186.6573904999996</v>
      </c>
      <c r="AP8" s="13">
        <v>4371.7230693000001</v>
      </c>
      <c r="AQ8" s="13">
        <v>4445.2050300000001</v>
      </c>
      <c r="AR8" s="13">
        <v>4835.2944509999998</v>
      </c>
      <c r="AS8" s="13">
        <v>4954.1356466999996</v>
      </c>
      <c r="AT8" s="13">
        <v>5102.9139374999995</v>
      </c>
      <c r="AU8" s="13">
        <v>4392.5883174000001</v>
      </c>
      <c r="AV8" s="13">
        <v>4648.4144028000001</v>
      </c>
      <c r="AW8" s="13">
        <v>4448.8337688000001</v>
      </c>
      <c r="AX8" s="13">
        <v>4600.3336136999997</v>
      </c>
      <c r="AY8" s="13">
        <v>3870.0499301999998</v>
      </c>
      <c r="AZ8" s="13">
        <v>3609.6879212999997</v>
      </c>
      <c r="BA8" s="13">
        <v>3365.6552369999999</v>
      </c>
      <c r="BB8" s="13">
        <v>2993.7095099999997</v>
      </c>
      <c r="BC8" s="13">
        <v>2945.6287208999997</v>
      </c>
      <c r="BD8" s="13">
        <v>3129.7872149999998</v>
      </c>
      <c r="BE8" s="13">
        <v>3099.8501198999998</v>
      </c>
      <c r="BF8" s="13">
        <v>2902.9910399999999</v>
      </c>
      <c r="BG8" s="13">
        <v>2993.7095099999997</v>
      </c>
      <c r="BH8" s="13">
        <v>3088.9639035</v>
      </c>
      <c r="BI8" s="13">
        <v>3084.4279799999999</v>
      </c>
      <c r="BJ8" s="13">
        <v>3000</v>
      </c>
      <c r="BK8" s="13">
        <v>3000</v>
      </c>
      <c r="BL8" s="13">
        <v>3000</v>
      </c>
      <c r="BM8" s="13">
        <v>3000</v>
      </c>
      <c r="BN8" s="13">
        <v>3015</v>
      </c>
      <c r="BO8" s="13">
        <v>2940</v>
      </c>
      <c r="BP8" s="13">
        <v>2714</v>
      </c>
      <c r="BQ8" s="13">
        <v>2800</v>
      </c>
      <c r="BR8" s="13">
        <v>2400</v>
      </c>
      <c r="BS8" s="13">
        <v>2500</v>
      </c>
      <c r="BT8" s="13">
        <v>2500</v>
      </c>
      <c r="BU8" s="13">
        <v>2400</v>
      </c>
      <c r="BV8" s="13">
        <v>3500</v>
      </c>
      <c r="BW8" s="13">
        <v>3500</v>
      </c>
      <c r="BX8" s="13">
        <v>3600</v>
      </c>
      <c r="BY8" s="13">
        <v>3400</v>
      </c>
      <c r="BZ8" s="13">
        <v>4000</v>
      </c>
      <c r="CA8" s="13">
        <v>4000</v>
      </c>
      <c r="CB8" s="13">
        <v>4000</v>
      </c>
      <c r="CC8" s="13">
        <v>3500</v>
      </c>
      <c r="CD8" s="13">
        <v>3800</v>
      </c>
      <c r="CE8" s="13">
        <v>3900</v>
      </c>
      <c r="CF8" s="13">
        <v>3900</v>
      </c>
      <c r="CG8" s="13">
        <v>3371</v>
      </c>
      <c r="CH8" s="13">
        <v>2864</v>
      </c>
      <c r="CI8" s="13">
        <v>2504</v>
      </c>
      <c r="CJ8" s="13">
        <v>2500</v>
      </c>
      <c r="CK8" s="13">
        <v>2600</v>
      </c>
      <c r="CL8" s="13">
        <v>2600</v>
      </c>
      <c r="CM8" s="13">
        <v>2600</v>
      </c>
      <c r="CN8" s="13">
        <v>2600</v>
      </c>
      <c r="CO8" s="13">
        <v>2600</v>
      </c>
      <c r="CP8" s="13">
        <v>2500</v>
      </c>
      <c r="CQ8" s="13">
        <v>3500</v>
      </c>
      <c r="CR8" s="13">
        <v>3500</v>
      </c>
    </row>
    <row r="9" spans="1:97" s="29" customFormat="1">
      <c r="A9" s="28" t="s">
        <v>23</v>
      </c>
      <c r="B9" s="13">
        <v>16.71</v>
      </c>
      <c r="C9" s="13">
        <v>28.25</v>
      </c>
      <c r="D9" s="13">
        <v>39.19</v>
      </c>
      <c r="E9" s="13">
        <v>19.04</v>
      </c>
      <c r="F9" s="13">
        <v>73.28</v>
      </c>
      <c r="G9" s="13">
        <v>93.35</v>
      </c>
      <c r="H9" s="13">
        <v>72.17</v>
      </c>
      <c r="I9" s="13">
        <v>119.57</v>
      </c>
      <c r="J9" s="13">
        <v>368.68</v>
      </c>
      <c r="K9" s="13">
        <v>405.36</v>
      </c>
      <c r="L9" s="13">
        <v>317.17</v>
      </c>
      <c r="M9" s="13">
        <v>228.98</v>
      </c>
      <c r="N9" s="13">
        <v>140.80000000000001</v>
      </c>
      <c r="O9" s="13">
        <v>131.08000000000001</v>
      </c>
      <c r="P9" s="13">
        <v>117.11</v>
      </c>
      <c r="Q9" s="13">
        <v>103.15</v>
      </c>
      <c r="R9" s="13">
        <v>118.2</v>
      </c>
      <c r="S9" s="13">
        <v>133.26</v>
      </c>
      <c r="T9" s="13">
        <v>253.34</v>
      </c>
      <c r="U9" s="13">
        <v>373.48</v>
      </c>
      <c r="V9" s="13">
        <v>493.58</v>
      </c>
      <c r="W9" s="13">
        <v>613.66999999999996</v>
      </c>
      <c r="X9" s="13">
        <v>662.35</v>
      </c>
      <c r="Y9" s="13">
        <v>752.18</v>
      </c>
      <c r="Z9" s="13">
        <v>841.97</v>
      </c>
      <c r="AA9" s="13">
        <v>973.13</v>
      </c>
      <c r="AB9" s="13">
        <v>1037.92</v>
      </c>
      <c r="AC9" s="13">
        <v>1112.95</v>
      </c>
      <c r="AD9" s="13">
        <v>685.91</v>
      </c>
      <c r="AE9" s="13">
        <v>631.4005512</v>
      </c>
      <c r="AF9" s="13">
        <v>677.66697089999991</v>
      </c>
      <c r="AG9" s="13">
        <v>711.23280479999994</v>
      </c>
      <c r="AH9" s="13">
        <v>671.31667799999991</v>
      </c>
      <c r="AI9" s="13">
        <v>688.55318729999999</v>
      </c>
      <c r="AJ9" s="13">
        <v>730.28368349999994</v>
      </c>
      <c r="AK9" s="13">
        <v>692.18192609999994</v>
      </c>
      <c r="AL9" s="13">
        <v>693.99629549999997</v>
      </c>
      <c r="AM9" s="13">
        <v>693.08911079999996</v>
      </c>
      <c r="AN9" s="13">
        <v>685.83163319999994</v>
      </c>
      <c r="AO9" s="13">
        <v>731.19086819999995</v>
      </c>
      <c r="AP9" s="13">
        <v>743.89145399999995</v>
      </c>
      <c r="AQ9" s="13">
        <v>672.22386269999993</v>
      </c>
      <c r="AR9" s="13">
        <v>833.70273929999996</v>
      </c>
      <c r="AS9" s="13">
        <v>792.87942779999992</v>
      </c>
      <c r="AT9" s="13">
        <v>1038.7264814999999</v>
      </c>
      <c r="AU9" s="13">
        <v>749.33456219999994</v>
      </c>
      <c r="AV9" s="13">
        <v>958.89422789999992</v>
      </c>
      <c r="AW9" s="13">
        <v>968.87325959999998</v>
      </c>
      <c r="AX9" s="13">
        <v>1016.0468639999999</v>
      </c>
      <c r="AY9" s="13">
        <v>1022.3971568999999</v>
      </c>
      <c r="AZ9" s="13">
        <v>1100.4150411000001</v>
      </c>
      <c r="BA9" s="13">
        <v>1033.2833733</v>
      </c>
      <c r="BB9" s="13">
        <v>1026.9330803999999</v>
      </c>
      <c r="BC9" s="13">
        <v>1140.3311678999999</v>
      </c>
      <c r="BD9" s="13">
        <v>1261.8939177</v>
      </c>
      <c r="BE9" s="13">
        <v>1297.2741209999999</v>
      </c>
      <c r="BF9" s="13">
        <v>1274.5945035</v>
      </c>
      <c r="BG9" s="13">
        <v>1378.0135593</v>
      </c>
      <c r="BH9" s="13">
        <v>1544.9355441</v>
      </c>
      <c r="BI9" s="13">
        <v>1622.0462436</v>
      </c>
      <c r="BJ9" s="13">
        <v>1640</v>
      </c>
      <c r="BK9" s="13">
        <v>1600</v>
      </c>
      <c r="BL9" s="13">
        <v>1720</v>
      </c>
      <c r="BM9" s="13">
        <v>1810</v>
      </c>
      <c r="BN9" s="13">
        <v>1850</v>
      </c>
      <c r="BO9" s="13">
        <v>1908</v>
      </c>
      <c r="BP9" s="13">
        <v>1990</v>
      </c>
      <c r="BQ9" s="13">
        <v>1900</v>
      </c>
      <c r="BR9" s="13">
        <v>2000</v>
      </c>
      <c r="BS9" s="13">
        <v>2000</v>
      </c>
      <c r="BT9" s="13">
        <v>2000</v>
      </c>
      <c r="BU9" s="13">
        <v>2000</v>
      </c>
      <c r="BV9" s="13">
        <v>1500</v>
      </c>
      <c r="BW9" s="13">
        <v>1500</v>
      </c>
      <c r="BX9" s="13">
        <v>1500</v>
      </c>
      <c r="BY9" s="13">
        <v>1500</v>
      </c>
      <c r="BZ9" s="13">
        <v>1500</v>
      </c>
      <c r="CA9" s="13">
        <v>1500</v>
      </c>
      <c r="CB9" s="13">
        <v>1600</v>
      </c>
      <c r="CC9" s="13">
        <v>1600</v>
      </c>
      <c r="CD9" s="13">
        <v>2200</v>
      </c>
      <c r="CE9" s="13">
        <v>2500</v>
      </c>
      <c r="CF9" s="13">
        <v>2200</v>
      </c>
      <c r="CG9" s="13">
        <v>2200</v>
      </c>
      <c r="CH9" s="13">
        <v>2200</v>
      </c>
      <c r="CI9" s="13">
        <v>2100</v>
      </c>
      <c r="CJ9" s="13">
        <v>2000</v>
      </c>
      <c r="CK9" s="13">
        <v>2000</v>
      </c>
      <c r="CL9" s="13">
        <v>2000</v>
      </c>
      <c r="CM9" s="13">
        <v>2000</v>
      </c>
      <c r="CN9" s="13">
        <v>2000</v>
      </c>
      <c r="CO9" s="13">
        <v>2000</v>
      </c>
      <c r="CP9" s="13">
        <v>2000</v>
      </c>
      <c r="CQ9" s="13">
        <v>2000</v>
      </c>
      <c r="CR9" s="13">
        <v>2000</v>
      </c>
    </row>
    <row r="10" spans="1:97" s="29" customFormat="1">
      <c r="A10" s="28" t="s">
        <v>24</v>
      </c>
      <c r="B10" s="13">
        <v>4734</v>
      </c>
      <c r="C10" s="13">
        <v>3346</v>
      </c>
      <c r="D10" s="13">
        <v>2904</v>
      </c>
      <c r="E10" s="13">
        <v>3705</v>
      </c>
      <c r="F10" s="13">
        <v>4972</v>
      </c>
      <c r="G10" s="13">
        <v>5869</v>
      </c>
      <c r="H10" s="13">
        <v>6727</v>
      </c>
      <c r="I10" s="13">
        <v>7441</v>
      </c>
      <c r="J10" s="13">
        <v>8380</v>
      </c>
      <c r="K10" s="14">
        <v>8003.4</v>
      </c>
      <c r="L10" s="14">
        <v>7626.7</v>
      </c>
      <c r="M10" s="14">
        <v>7250.1</v>
      </c>
      <c r="N10" s="14">
        <v>6873.5</v>
      </c>
      <c r="O10" s="14">
        <v>6496.8</v>
      </c>
      <c r="P10" s="14">
        <v>6120.2</v>
      </c>
      <c r="Q10" s="14">
        <v>5743.5</v>
      </c>
      <c r="R10" s="14">
        <v>5366.9</v>
      </c>
      <c r="S10" s="14">
        <v>4990.3</v>
      </c>
      <c r="T10" s="14">
        <v>4613.6000000000004</v>
      </c>
      <c r="U10" s="13">
        <v>4237</v>
      </c>
      <c r="V10" s="13">
        <v>5208</v>
      </c>
      <c r="W10" s="13">
        <v>5546</v>
      </c>
      <c r="X10" s="13">
        <v>5871</v>
      </c>
      <c r="Y10" s="13">
        <v>6393</v>
      </c>
      <c r="Z10" s="13">
        <v>9060.0535989</v>
      </c>
      <c r="AA10" s="13">
        <v>10149.582423599999</v>
      </c>
      <c r="AB10" s="13">
        <v>10389.986369099999</v>
      </c>
      <c r="AC10" s="13">
        <v>10773.725497199999</v>
      </c>
      <c r="AD10" s="13">
        <v>10645.812454499999</v>
      </c>
      <c r="AE10" s="13">
        <v>10450</v>
      </c>
      <c r="AF10" s="13">
        <v>11455</v>
      </c>
      <c r="AG10" s="13">
        <v>11791</v>
      </c>
      <c r="AH10" s="13">
        <v>11731</v>
      </c>
      <c r="AI10" s="13">
        <v>14146</v>
      </c>
      <c r="AJ10" s="13">
        <v>17405</v>
      </c>
      <c r="AK10" s="13">
        <v>17221</v>
      </c>
      <c r="AL10" s="13">
        <v>17294</v>
      </c>
      <c r="AM10" s="13">
        <v>16764</v>
      </c>
      <c r="AN10" s="13">
        <v>14347</v>
      </c>
      <c r="AO10" s="13">
        <v>13451</v>
      </c>
      <c r="AP10" s="13">
        <v>13389</v>
      </c>
      <c r="AQ10" s="13">
        <v>13371</v>
      </c>
      <c r="AR10" s="13">
        <v>13848</v>
      </c>
      <c r="AS10" s="13">
        <v>14265</v>
      </c>
      <c r="AT10" s="13">
        <v>14311</v>
      </c>
      <c r="AU10" s="13">
        <v>12205</v>
      </c>
      <c r="AV10" s="13">
        <v>12830</v>
      </c>
      <c r="AW10" s="13">
        <v>12270</v>
      </c>
      <c r="AX10" s="13">
        <v>12433</v>
      </c>
      <c r="AY10" s="13">
        <v>12708</v>
      </c>
      <c r="AZ10" s="13">
        <v>11976</v>
      </c>
      <c r="BA10" s="13">
        <v>11341</v>
      </c>
      <c r="BB10" s="13">
        <v>11500</v>
      </c>
      <c r="BC10" s="13">
        <v>10329</v>
      </c>
      <c r="BD10" s="13">
        <v>10538</v>
      </c>
      <c r="BE10" s="13">
        <v>10412</v>
      </c>
      <c r="BF10" s="13">
        <v>10021</v>
      </c>
      <c r="BG10" s="13">
        <v>9489</v>
      </c>
      <c r="BH10" s="13">
        <v>10280</v>
      </c>
      <c r="BI10" s="13">
        <v>10433</v>
      </c>
      <c r="BJ10" s="13">
        <v>9893</v>
      </c>
      <c r="BK10" s="13">
        <v>7532</v>
      </c>
      <c r="BL10" s="13">
        <v>7542</v>
      </c>
      <c r="BM10" s="13">
        <v>7483</v>
      </c>
      <c r="BN10" s="13">
        <v>10000</v>
      </c>
      <c r="BO10" s="13">
        <v>8000</v>
      </c>
      <c r="BP10" s="13">
        <v>7570</v>
      </c>
      <c r="BQ10" s="13">
        <v>7600</v>
      </c>
      <c r="BR10" s="13">
        <v>7000</v>
      </c>
      <c r="BS10" s="13">
        <v>6440</v>
      </c>
      <c r="BT10" s="13">
        <v>6850</v>
      </c>
      <c r="BU10" s="13">
        <v>7000</v>
      </c>
      <c r="BV10" s="13">
        <v>6872</v>
      </c>
      <c r="BW10" s="13">
        <v>6876</v>
      </c>
      <c r="BX10" s="13">
        <v>6947</v>
      </c>
      <c r="BY10" s="13">
        <v>6823</v>
      </c>
      <c r="BZ10" s="13">
        <v>7000</v>
      </c>
      <c r="CA10" s="13">
        <v>7218</v>
      </c>
      <c r="CB10" s="13">
        <v>7313</v>
      </c>
      <c r="CC10" s="13">
        <v>5945.1859999999997</v>
      </c>
      <c r="CD10" s="13">
        <v>6856.0959999999995</v>
      </c>
      <c r="CE10" s="13">
        <v>7112.9530000000004</v>
      </c>
      <c r="CF10" s="13">
        <v>6580</v>
      </c>
      <c r="CG10" s="13">
        <v>6883</v>
      </c>
      <c r="CH10" s="13">
        <v>6747</v>
      </c>
      <c r="CI10" s="13">
        <v>6847</v>
      </c>
      <c r="CJ10" s="13">
        <v>6973</v>
      </c>
      <c r="CK10" s="13">
        <v>7000</v>
      </c>
      <c r="CL10" s="13">
        <v>7112</v>
      </c>
      <c r="CM10" s="13">
        <v>6100</v>
      </c>
      <c r="CN10" s="13">
        <v>5600</v>
      </c>
      <c r="CO10" s="13">
        <v>5900</v>
      </c>
      <c r="CP10" s="13">
        <v>5900</v>
      </c>
      <c r="CQ10" s="13">
        <v>5700</v>
      </c>
      <c r="CR10" s="13">
        <v>5700</v>
      </c>
    </row>
    <row r="11" spans="1:97" s="29" customFormat="1">
      <c r="A11" s="28" t="s">
        <v>25</v>
      </c>
      <c r="B11" s="37">
        <v>1639.9</v>
      </c>
      <c r="C11" s="37">
        <v>1508.4</v>
      </c>
      <c r="D11" s="37">
        <v>1618.3</v>
      </c>
      <c r="E11" s="37">
        <v>1681.8</v>
      </c>
      <c r="F11" s="37">
        <v>1016.4</v>
      </c>
      <c r="G11" s="37">
        <v>1191.3</v>
      </c>
      <c r="H11" s="37">
        <v>1071.3</v>
      </c>
      <c r="I11" s="37">
        <v>1067.9000000000001</v>
      </c>
      <c r="J11" s="37">
        <v>1028.5</v>
      </c>
      <c r="K11" s="37">
        <v>1065.4000000000001</v>
      </c>
      <c r="L11" s="37">
        <v>1032.8</v>
      </c>
      <c r="M11" s="37">
        <v>824</v>
      </c>
      <c r="N11" s="37">
        <v>726.5</v>
      </c>
      <c r="O11" s="37">
        <v>546.4</v>
      </c>
      <c r="P11" s="37">
        <v>362.4</v>
      </c>
      <c r="Q11" s="37">
        <v>354.3</v>
      </c>
      <c r="R11" s="37">
        <v>660.8</v>
      </c>
      <c r="S11" s="37">
        <v>922.4</v>
      </c>
      <c r="T11" s="37">
        <v>1085.5</v>
      </c>
      <c r="U11" s="37">
        <v>1472.6</v>
      </c>
      <c r="V11" s="37">
        <v>1707.5</v>
      </c>
      <c r="W11" s="37">
        <v>1932.3</v>
      </c>
      <c r="X11" s="37">
        <v>2119.9</v>
      </c>
      <c r="Y11" s="37">
        <v>2205.4</v>
      </c>
      <c r="Z11" s="37">
        <v>2374.1999999999998</v>
      </c>
      <c r="AA11" s="37">
        <v>2688.8</v>
      </c>
      <c r="AB11" s="37">
        <v>2840.8</v>
      </c>
      <c r="AC11" s="37">
        <v>3104.5</v>
      </c>
      <c r="AD11" s="37">
        <v>3551.8</v>
      </c>
      <c r="AE11" s="37">
        <v>4244.2</v>
      </c>
      <c r="AF11" s="37">
        <v>4750.8999999999996</v>
      </c>
      <c r="AG11" s="13">
        <v>5200</v>
      </c>
      <c r="AH11" s="13">
        <v>5355</v>
      </c>
      <c r="AI11" s="13">
        <v>5200</v>
      </c>
      <c r="AJ11" s="13">
        <v>5100</v>
      </c>
      <c r="AK11" s="13">
        <v>5100</v>
      </c>
      <c r="AL11" s="13">
        <v>5100</v>
      </c>
      <c r="AM11" s="13">
        <v>4900</v>
      </c>
      <c r="AN11" s="13">
        <v>5000</v>
      </c>
      <c r="AO11" s="13">
        <v>5795</v>
      </c>
      <c r="AP11" s="13">
        <v>5800</v>
      </c>
      <c r="AQ11" s="13">
        <v>4200</v>
      </c>
      <c r="AR11" s="13">
        <v>2004</v>
      </c>
      <c r="AS11" s="13">
        <v>2248</v>
      </c>
      <c r="AT11" s="13">
        <v>2304</v>
      </c>
      <c r="AU11" s="13">
        <v>2185</v>
      </c>
      <c r="AV11" s="13">
        <v>2188</v>
      </c>
      <c r="AW11" s="13">
        <v>2197</v>
      </c>
      <c r="AX11" s="13">
        <v>2141</v>
      </c>
      <c r="AY11" s="13">
        <v>2182</v>
      </c>
      <c r="AZ11" s="13">
        <v>2365</v>
      </c>
      <c r="BA11" s="13">
        <v>2307</v>
      </c>
      <c r="BB11" s="13">
        <v>2300</v>
      </c>
      <c r="BC11" s="13">
        <v>2021</v>
      </c>
      <c r="BD11" s="13">
        <v>2402</v>
      </c>
      <c r="BE11" s="13">
        <v>3946</v>
      </c>
      <c r="BF11" s="13">
        <v>3601</v>
      </c>
      <c r="BG11" s="13">
        <v>3894</v>
      </c>
      <c r="BH11" s="13">
        <v>3900</v>
      </c>
      <c r="BI11" s="13">
        <v>3900</v>
      </c>
      <c r="BJ11" s="13">
        <v>3850</v>
      </c>
      <c r="BK11" s="13">
        <v>3800</v>
      </c>
      <c r="BL11" s="13">
        <v>3600</v>
      </c>
      <c r="BM11" s="13">
        <v>3600</v>
      </c>
      <c r="BN11" s="13">
        <v>4000</v>
      </c>
      <c r="BO11" s="13">
        <v>3500</v>
      </c>
      <c r="BP11" s="13">
        <v>3500</v>
      </c>
      <c r="BQ11" s="13">
        <v>3500</v>
      </c>
      <c r="BR11" s="13">
        <v>3500</v>
      </c>
      <c r="BS11" s="13">
        <v>3500</v>
      </c>
      <c r="BT11" s="13">
        <v>3500</v>
      </c>
      <c r="BU11" s="13">
        <v>3500</v>
      </c>
      <c r="BV11" s="13">
        <v>4373.2030000000004</v>
      </c>
      <c r="BW11" s="13">
        <v>4503.9049999999997</v>
      </c>
      <c r="BX11" s="13">
        <v>4630.1859999999997</v>
      </c>
      <c r="BY11" s="13">
        <v>4700</v>
      </c>
      <c r="BZ11" s="13">
        <v>4800</v>
      </c>
      <c r="CA11" s="13">
        <v>6000</v>
      </c>
      <c r="CB11" s="13">
        <v>6000</v>
      </c>
      <c r="CC11" s="13">
        <v>5400</v>
      </c>
      <c r="CD11" s="13">
        <v>5800</v>
      </c>
      <c r="CE11" s="13">
        <v>5800</v>
      </c>
      <c r="CF11" s="13">
        <v>5800</v>
      </c>
      <c r="CG11" s="13">
        <v>3600</v>
      </c>
      <c r="CH11" s="13">
        <v>3600</v>
      </c>
      <c r="CI11" s="13">
        <v>3500</v>
      </c>
      <c r="CJ11" s="13">
        <v>3600</v>
      </c>
      <c r="CK11" s="13">
        <v>3600</v>
      </c>
      <c r="CL11" s="13">
        <v>3600</v>
      </c>
      <c r="CM11" s="13">
        <v>3500</v>
      </c>
      <c r="CN11" s="13">
        <v>3400</v>
      </c>
      <c r="CO11" s="13">
        <v>3600</v>
      </c>
      <c r="CP11" s="13">
        <v>3500</v>
      </c>
      <c r="CQ11" s="13">
        <v>2400</v>
      </c>
      <c r="CR11" s="13">
        <v>2400</v>
      </c>
    </row>
    <row r="12" spans="1:97" s="29" customFormat="1">
      <c r="A12" s="28" t="s">
        <v>26</v>
      </c>
      <c r="B12" s="13">
        <v>490.80200000000002</v>
      </c>
      <c r="C12" s="13">
        <v>312.71999499999998</v>
      </c>
      <c r="D12" s="13">
        <v>290.82954999999998</v>
      </c>
      <c r="E12" s="13">
        <v>293.45078000000001</v>
      </c>
      <c r="F12" s="13">
        <v>333.87849100000005</v>
      </c>
      <c r="G12" s="13">
        <v>367.71503300000001</v>
      </c>
      <c r="H12" s="13">
        <v>424.83970699999998</v>
      </c>
      <c r="I12" s="13">
        <v>498.26317100000006</v>
      </c>
      <c r="J12" s="13">
        <v>441.63825400000002</v>
      </c>
      <c r="K12" s="13">
        <v>500.85356300000001</v>
      </c>
      <c r="L12" s="13">
        <v>650.07411000000002</v>
      </c>
      <c r="M12" s="13">
        <v>780.56414999999993</v>
      </c>
      <c r="N12" s="13">
        <v>802.46868999999992</v>
      </c>
      <c r="O12" s="13">
        <v>823.66269</v>
      </c>
      <c r="P12" s="13">
        <v>802.85499000000004</v>
      </c>
      <c r="Q12" s="13">
        <v>755.16326000000004</v>
      </c>
      <c r="R12" s="13">
        <v>770.89645000000007</v>
      </c>
      <c r="S12" s="13">
        <v>886.72539999999992</v>
      </c>
      <c r="T12" s="13">
        <v>955.14606000000003</v>
      </c>
      <c r="U12" s="13">
        <v>923.96395999999993</v>
      </c>
      <c r="V12" s="13">
        <v>1019.2599999999999</v>
      </c>
      <c r="W12" s="13">
        <v>1125.97</v>
      </c>
      <c r="X12" s="13">
        <v>1066.8900000000001</v>
      </c>
      <c r="Y12" s="13">
        <v>1114.48</v>
      </c>
      <c r="Z12" s="13">
        <v>1100.1300000000001</v>
      </c>
      <c r="AA12" s="13">
        <v>1207.55</v>
      </c>
      <c r="AB12" s="13">
        <v>1295.6989999999998</v>
      </c>
      <c r="AC12" s="13">
        <v>1378.617</v>
      </c>
      <c r="AD12" s="13">
        <v>1596.4220000000003</v>
      </c>
      <c r="AE12" s="13">
        <v>1686</v>
      </c>
      <c r="AF12" s="13">
        <v>1529.568</v>
      </c>
      <c r="AG12" s="13">
        <v>1415.29</v>
      </c>
      <c r="AH12" s="13">
        <v>1424.4590000000001</v>
      </c>
      <c r="AI12" s="13">
        <v>1450.7310000000002</v>
      </c>
      <c r="AJ12" s="13">
        <v>1540.7270000000001</v>
      </c>
      <c r="AK12" s="13">
        <v>1620.404</v>
      </c>
      <c r="AL12" s="13">
        <v>1555.037</v>
      </c>
      <c r="AM12" s="13">
        <v>1422.8989999999999</v>
      </c>
      <c r="AN12" s="13">
        <v>1439.9670000000003</v>
      </c>
      <c r="AO12" s="13">
        <v>1634.8619999999999</v>
      </c>
      <c r="AP12" s="13">
        <v>1676.192</v>
      </c>
      <c r="AQ12" s="13">
        <v>1643.758</v>
      </c>
      <c r="AR12" s="13">
        <v>1744.1559999999999</v>
      </c>
      <c r="AS12" s="13">
        <v>1791.3130000000001</v>
      </c>
      <c r="AT12" s="13">
        <v>1859.2539999999999</v>
      </c>
      <c r="AU12" s="13">
        <v>1910.4639999999999</v>
      </c>
      <c r="AV12" s="13">
        <v>2109.89</v>
      </c>
      <c r="AW12" s="13">
        <v>2184.9009999999998</v>
      </c>
      <c r="AX12" s="13">
        <v>1679.99</v>
      </c>
      <c r="AY12" s="13">
        <v>1859.325</v>
      </c>
      <c r="AZ12" s="13">
        <v>2040.644</v>
      </c>
      <c r="BA12" s="13">
        <v>2554</v>
      </c>
      <c r="BB12" s="13">
        <v>2197</v>
      </c>
      <c r="BC12" s="13">
        <v>2232</v>
      </c>
      <c r="BD12" s="13">
        <v>2266</v>
      </c>
      <c r="BE12" s="13">
        <v>2210</v>
      </c>
      <c r="BF12" s="13">
        <v>2243</v>
      </c>
      <c r="BG12" s="13">
        <v>2330</v>
      </c>
      <c r="BH12" s="13">
        <v>2518</v>
      </c>
      <c r="BI12" s="13">
        <v>2552</v>
      </c>
      <c r="BJ12" s="13">
        <v>2404</v>
      </c>
      <c r="BK12" s="13">
        <v>2552</v>
      </c>
      <c r="BL12" s="13">
        <v>2341</v>
      </c>
      <c r="BM12" s="13">
        <v>2375</v>
      </c>
      <c r="BN12" s="13">
        <v>1456</v>
      </c>
      <c r="BO12" s="13">
        <v>2398</v>
      </c>
      <c r="BP12" s="13">
        <v>2402</v>
      </c>
      <c r="BQ12" s="13">
        <v>2477</v>
      </c>
      <c r="BR12" s="13">
        <v>2514</v>
      </c>
      <c r="BS12" s="13">
        <v>2565</v>
      </c>
      <c r="BT12" s="13">
        <v>2525</v>
      </c>
      <c r="BU12" s="13">
        <v>2221</v>
      </c>
      <c r="BV12" s="13">
        <v>2248</v>
      </c>
      <c r="BW12" s="13">
        <v>2221</v>
      </c>
      <c r="BX12" s="13">
        <v>2410</v>
      </c>
      <c r="BY12" s="13">
        <v>2410</v>
      </c>
      <c r="BZ12" s="13">
        <v>2410</v>
      </c>
      <c r="CA12" s="13">
        <v>2134</v>
      </c>
      <c r="CB12" s="13">
        <v>2069</v>
      </c>
      <c r="CC12" s="13">
        <v>1601</v>
      </c>
      <c r="CD12" s="13">
        <v>1863</v>
      </c>
      <c r="CE12" s="13">
        <v>1937</v>
      </c>
      <c r="CF12" s="13">
        <v>1970</v>
      </c>
      <c r="CG12" s="13">
        <v>1865</v>
      </c>
      <c r="CH12" s="13">
        <v>1995</v>
      </c>
      <c r="CI12" s="13">
        <v>1852</v>
      </c>
      <c r="CJ12" s="13">
        <v>1807</v>
      </c>
      <c r="CK12" s="13">
        <v>1827</v>
      </c>
      <c r="CL12" s="13">
        <v>1785</v>
      </c>
      <c r="CM12" s="13">
        <v>1976</v>
      </c>
      <c r="CN12" s="13">
        <v>1488</v>
      </c>
      <c r="CO12" s="13">
        <v>1761</v>
      </c>
      <c r="CP12" s="13">
        <v>1681</v>
      </c>
      <c r="CQ12" s="13">
        <v>1920</v>
      </c>
      <c r="CR12" s="13">
        <v>1900</v>
      </c>
    </row>
    <row r="13" spans="1:97" s="29" customFormat="1">
      <c r="A13" s="28" t="s">
        <v>27</v>
      </c>
      <c r="B13" s="13">
        <v>1500</v>
      </c>
      <c r="C13" s="13">
        <v>1800</v>
      </c>
      <c r="D13" s="13">
        <v>2100</v>
      </c>
      <c r="E13" s="13">
        <v>2300</v>
      </c>
      <c r="F13" s="13">
        <v>2500</v>
      </c>
      <c r="G13" s="13">
        <v>2650</v>
      </c>
      <c r="H13" s="13">
        <v>2775</v>
      </c>
      <c r="I13" s="13">
        <v>2878.7339999999999</v>
      </c>
      <c r="J13" s="13">
        <v>2808.73</v>
      </c>
      <c r="K13" s="13">
        <v>2738.73</v>
      </c>
      <c r="L13" s="13">
        <v>2668.5899999999997</v>
      </c>
      <c r="M13" s="13">
        <v>2419.73</v>
      </c>
      <c r="N13" s="13">
        <v>2177.7600000000002</v>
      </c>
      <c r="O13" s="13">
        <v>1959.98</v>
      </c>
      <c r="P13" s="13">
        <v>1763.98</v>
      </c>
      <c r="Q13" s="13">
        <v>1587.58</v>
      </c>
      <c r="R13" s="13">
        <v>1863.4</v>
      </c>
      <c r="S13" s="13">
        <v>2187</v>
      </c>
      <c r="T13" s="13">
        <v>2567.4</v>
      </c>
      <c r="U13" s="13">
        <v>3016.9</v>
      </c>
      <c r="V13" s="13">
        <v>3528.6970000000001</v>
      </c>
      <c r="W13" s="13">
        <v>3856.8969999999999</v>
      </c>
      <c r="X13" s="13">
        <v>4180.7210000000005</v>
      </c>
      <c r="Y13" s="13">
        <v>4600.2700000000004</v>
      </c>
      <c r="Z13" s="13">
        <v>5041.152</v>
      </c>
      <c r="AA13" s="13">
        <v>5365.5230000000001</v>
      </c>
      <c r="AB13" s="13">
        <v>5616.3791600000004</v>
      </c>
      <c r="AC13" s="13">
        <v>6008.1435920000004</v>
      </c>
      <c r="AD13" s="13">
        <v>7131.8436089999996</v>
      </c>
      <c r="AE13" s="13">
        <v>8323.8867140000002</v>
      </c>
      <c r="AF13" s="13">
        <v>8823.5604599999988</v>
      </c>
      <c r="AG13" s="13">
        <v>9435.3054510000002</v>
      </c>
      <c r="AH13" s="13">
        <v>9045.5161939999998</v>
      </c>
      <c r="AI13" s="13">
        <v>9293.7129999999997</v>
      </c>
      <c r="AJ13" s="13">
        <v>8855.2684219999992</v>
      </c>
      <c r="AK13" s="13">
        <v>9668.1949649999988</v>
      </c>
      <c r="AL13" s="13">
        <v>10317.661496999999</v>
      </c>
      <c r="AM13" s="13">
        <v>10742.985538999999</v>
      </c>
      <c r="AN13" s="13">
        <v>11325.209323999999</v>
      </c>
      <c r="AO13" s="13">
        <v>11480.468999999999</v>
      </c>
      <c r="AP13" s="13">
        <v>11753.8135</v>
      </c>
      <c r="AQ13" s="13">
        <v>11480.468999999999</v>
      </c>
      <c r="AR13" s="13">
        <v>12027.157999999999</v>
      </c>
      <c r="AS13" s="13">
        <v>12027.157999999999</v>
      </c>
      <c r="AT13" s="13">
        <v>12027.157999999999</v>
      </c>
      <c r="AU13" s="13">
        <v>12573.847</v>
      </c>
      <c r="AV13" s="13">
        <v>12573.847</v>
      </c>
      <c r="AW13" s="13">
        <v>12847.191499999999</v>
      </c>
      <c r="AX13" s="13">
        <v>12847.191499999999</v>
      </c>
      <c r="AY13" s="13">
        <v>13120.536</v>
      </c>
      <c r="AZ13" s="13">
        <v>15525.9676</v>
      </c>
      <c r="BA13" s="13">
        <v>15525.9676</v>
      </c>
      <c r="BB13" s="13">
        <v>15689.9743</v>
      </c>
      <c r="BC13" s="13">
        <v>16127.325499999999</v>
      </c>
      <c r="BD13" s="13">
        <v>16127.325499999999</v>
      </c>
      <c r="BE13" s="13">
        <v>15963.318799999999</v>
      </c>
      <c r="BF13" s="13">
        <v>16467.366058</v>
      </c>
      <c r="BG13" s="13">
        <v>16466.819369000001</v>
      </c>
      <c r="BH13" s="13">
        <v>16716.109552999998</v>
      </c>
      <c r="BI13" s="13">
        <v>16607.318442</v>
      </c>
      <c r="BJ13" s="13">
        <v>16400.669999999998</v>
      </c>
      <c r="BK13" s="13">
        <v>14760.602999999999</v>
      </c>
      <c r="BL13" s="13">
        <v>14213.913999999999</v>
      </c>
      <c r="BM13" s="13">
        <v>12573.847</v>
      </c>
      <c r="BN13" s="13">
        <v>10933.779999999999</v>
      </c>
      <c r="BO13" s="13">
        <v>9263</v>
      </c>
      <c r="BP13" s="13">
        <v>7822</v>
      </c>
      <c r="BQ13" s="13">
        <v>7626</v>
      </c>
      <c r="BR13" s="13">
        <v>7000</v>
      </c>
      <c r="BS13" s="13">
        <v>7000</v>
      </c>
      <c r="BT13" s="13">
        <v>8000</v>
      </c>
      <c r="BU13" s="13">
        <v>8000</v>
      </c>
      <c r="BV13" s="13">
        <v>8000</v>
      </c>
      <c r="BW13" s="13">
        <v>8000</v>
      </c>
      <c r="BX13" s="13">
        <v>8200</v>
      </c>
      <c r="BY13" s="13">
        <v>8200</v>
      </c>
      <c r="BZ13" s="13">
        <v>8200</v>
      </c>
      <c r="CA13" s="13">
        <v>8200</v>
      </c>
      <c r="CB13" s="13">
        <v>8200</v>
      </c>
      <c r="CC13" s="13">
        <v>7000</v>
      </c>
      <c r="CD13" s="13">
        <v>9500</v>
      </c>
      <c r="CE13" s="13">
        <v>10100</v>
      </c>
      <c r="CF13" s="13">
        <v>10900</v>
      </c>
      <c r="CG13" s="13">
        <v>10902</v>
      </c>
      <c r="CH13" s="13">
        <v>11583</v>
      </c>
      <c r="CI13" s="13">
        <v>11221</v>
      </c>
      <c r="CJ13" s="13">
        <v>11000</v>
      </c>
      <c r="CK13" s="13">
        <v>11000</v>
      </c>
      <c r="CL13" s="13">
        <v>11305</v>
      </c>
      <c r="CM13" s="13">
        <v>11577</v>
      </c>
      <c r="CN13" s="13">
        <v>11364</v>
      </c>
      <c r="CO13" s="13">
        <v>11400</v>
      </c>
      <c r="CP13" s="13">
        <v>11000</v>
      </c>
      <c r="CQ13" s="13">
        <v>11400</v>
      </c>
      <c r="CR13" s="13">
        <v>11000</v>
      </c>
    </row>
    <row r="14" spans="1:97" s="13" customFormat="1">
      <c r="A14" s="28" t="s">
        <v>297</v>
      </c>
      <c r="B14" s="13">
        <v>9363.0936938452887</v>
      </c>
      <c r="C14" s="13">
        <v>10689.128426894646</v>
      </c>
      <c r="D14" s="13">
        <v>11192.870237727579</v>
      </c>
      <c r="E14" s="13">
        <v>10318.116560304145</v>
      </c>
      <c r="F14" s="13">
        <v>10162.219070022218</v>
      </c>
      <c r="G14" s="13">
        <v>9153.2257336020521</v>
      </c>
      <c r="H14" s="13">
        <v>9794.3516500769147</v>
      </c>
      <c r="I14" s="13">
        <v>9919.1513662842553</v>
      </c>
      <c r="J14" s="13">
        <v>9178.8829778510244</v>
      </c>
      <c r="K14" s="13">
        <v>10162.003369888149</v>
      </c>
      <c r="L14" s="13">
        <v>10929.586841071168</v>
      </c>
      <c r="M14" s="13">
        <v>10460.369883678759</v>
      </c>
      <c r="N14" s="13">
        <v>8273.8564358404474</v>
      </c>
      <c r="O14" s="13">
        <v>10388.525344016296</v>
      </c>
      <c r="P14" s="13">
        <v>6220.7804086482593</v>
      </c>
      <c r="Q14" s="13">
        <v>12153.196862092867</v>
      </c>
      <c r="R14" s="13">
        <v>11892.111435506398</v>
      </c>
      <c r="S14" s="13">
        <v>12946.140827396537</v>
      </c>
      <c r="T14" s="13">
        <v>14668.080555695329</v>
      </c>
      <c r="U14" s="13">
        <v>14879.982608768265</v>
      </c>
      <c r="V14" s="13">
        <v>14773.700821312777</v>
      </c>
      <c r="W14" s="13">
        <v>16109.833580594579</v>
      </c>
      <c r="X14" s="13">
        <v>15349.590012417171</v>
      </c>
      <c r="Y14" s="13">
        <v>10011.583716610987</v>
      </c>
      <c r="Z14" s="13">
        <v>16918.114798218296</v>
      </c>
      <c r="AA14" s="13">
        <v>17682.865280632483</v>
      </c>
      <c r="AB14" s="13">
        <v>17852.061804802237</v>
      </c>
      <c r="AC14" s="13">
        <v>17837.229978929056</v>
      </c>
      <c r="AD14" s="13">
        <v>17299.450496103691</v>
      </c>
      <c r="AE14" s="13">
        <v>26534.674410000007</v>
      </c>
      <c r="AF14" s="13">
        <v>26466.673383900001</v>
      </c>
      <c r="AG14" s="13">
        <v>25521.286771399995</v>
      </c>
      <c r="AH14" s="13">
        <v>25404.812753799997</v>
      </c>
      <c r="AI14" s="13">
        <v>20165.551777399989</v>
      </c>
      <c r="AJ14" s="13">
        <v>15947.657120100004</v>
      </c>
      <c r="AK14" s="13">
        <v>17213.805915500008</v>
      </c>
      <c r="AL14" s="13">
        <v>15317.185321900004</v>
      </c>
      <c r="AM14" s="13">
        <v>18947.218725800005</v>
      </c>
      <c r="AN14" s="13">
        <v>22931.066608699999</v>
      </c>
      <c r="AO14" s="13">
        <v>25917.922658100011</v>
      </c>
      <c r="AP14" s="13">
        <v>26892.1613487</v>
      </c>
      <c r="AQ14" s="13">
        <v>31291.978094100006</v>
      </c>
      <c r="AR14" s="13">
        <v>34163.040912500001</v>
      </c>
      <c r="AS14" s="13">
        <v>35266.94335110001</v>
      </c>
      <c r="AT14" s="13">
        <v>39048.155113000001</v>
      </c>
      <c r="AU14" s="13">
        <v>39073.713246400002</v>
      </c>
      <c r="AV14" s="13">
        <v>40273.047991300002</v>
      </c>
      <c r="AW14" s="13">
        <v>47155.054869600019</v>
      </c>
      <c r="AX14" s="13">
        <v>50003.745242299992</v>
      </c>
      <c r="AY14" s="13">
        <v>47951.691912900016</v>
      </c>
      <c r="AZ14" s="13">
        <v>46684.285437600003</v>
      </c>
      <c r="BA14" s="13">
        <v>47732.093789699997</v>
      </c>
      <c r="BB14" s="13">
        <v>44911.383109599992</v>
      </c>
      <c r="BC14" s="13">
        <v>47026.714611200005</v>
      </c>
      <c r="BD14" s="13">
        <v>49012.99336729999</v>
      </c>
      <c r="BE14" s="13">
        <v>46220.556959100009</v>
      </c>
      <c r="BF14" s="13">
        <v>59181.048398500003</v>
      </c>
      <c r="BG14" s="13">
        <v>61040.457561699994</v>
      </c>
      <c r="BH14" s="13">
        <v>64850.990999400005</v>
      </c>
      <c r="BI14" s="13">
        <v>51849.207334400009</v>
      </c>
      <c r="BJ14" s="13">
        <v>48736.330000000016</v>
      </c>
      <c r="BK14" s="13">
        <v>47308.396999999997</v>
      </c>
      <c r="BL14" s="13">
        <v>42549.08600000001</v>
      </c>
      <c r="BM14" s="13">
        <v>40795.152999999991</v>
      </c>
      <c r="BN14" s="13">
        <v>34133.22</v>
      </c>
      <c r="BO14" s="13">
        <v>32420</v>
      </c>
      <c r="BP14" s="13">
        <v>37383.570000000007</v>
      </c>
      <c r="BQ14" s="13">
        <v>35377.330000000016</v>
      </c>
      <c r="BR14" s="13">
        <v>33175.039999999979</v>
      </c>
      <c r="BS14" s="13">
        <v>36639.790000000008</v>
      </c>
      <c r="BT14" s="13">
        <v>40774.44</v>
      </c>
      <c r="BU14" s="13">
        <v>38079</v>
      </c>
      <c r="BV14" s="13">
        <v>28686.843999999983</v>
      </c>
      <c r="BW14" s="13">
        <v>37915.983999999997</v>
      </c>
      <c r="BX14" s="13">
        <v>43025.873000000021</v>
      </c>
      <c r="BY14" s="13">
        <v>50887.803000000014</v>
      </c>
      <c r="BZ14" s="13">
        <v>55690</v>
      </c>
      <c r="CA14" s="13">
        <v>62896</v>
      </c>
      <c r="CB14" s="13">
        <v>60390</v>
      </c>
      <c r="CC14" s="13">
        <v>52307.814000000013</v>
      </c>
      <c r="CD14" s="13">
        <v>73872.90400000001</v>
      </c>
      <c r="CE14" s="13">
        <v>46310.04700000002</v>
      </c>
      <c r="CF14" s="13">
        <v>64970</v>
      </c>
      <c r="CG14" s="13">
        <v>64460</v>
      </c>
      <c r="CH14" s="13">
        <v>63700</v>
      </c>
      <c r="CI14" s="13">
        <v>60905.562087260827</v>
      </c>
      <c r="CJ14" s="13">
        <v>52388.522798044665</v>
      </c>
      <c r="CK14" s="13">
        <v>60232</v>
      </c>
      <c r="CL14" s="13">
        <v>60223</v>
      </c>
      <c r="CM14" s="13">
        <v>60426</v>
      </c>
      <c r="CN14" s="13">
        <v>59427</v>
      </c>
      <c r="CO14" s="13">
        <v>59386</v>
      </c>
      <c r="CP14" s="13">
        <v>60484</v>
      </c>
      <c r="CQ14" s="13">
        <v>45570</v>
      </c>
      <c r="CR14" s="13">
        <v>42000</v>
      </c>
      <c r="CS14" s="33"/>
    </row>
    <row r="15" spans="1:97" s="13" customFormat="1">
      <c r="A15" s="28" t="s">
        <v>298</v>
      </c>
      <c r="B15" s="13">
        <v>25440.109433135411</v>
      </c>
      <c r="C15" s="13">
        <v>24556.679474084736</v>
      </c>
      <c r="D15" s="13">
        <v>24204.528513777608</v>
      </c>
      <c r="E15" s="13">
        <v>24290.303373166535</v>
      </c>
      <c r="F15" s="13">
        <v>25321.728037456123</v>
      </c>
      <c r="G15" s="13">
        <v>26074.277547705078</v>
      </c>
      <c r="H15" s="13">
        <v>28597.721481275261</v>
      </c>
      <c r="I15" s="13">
        <v>29860.314950167311</v>
      </c>
      <c r="J15" s="13">
        <v>29156.135244270674</v>
      </c>
      <c r="K15" s="13">
        <v>30847.533245232076</v>
      </c>
      <c r="L15" s="13">
        <v>31606.942248382376</v>
      </c>
      <c r="M15" s="13">
        <v>31891.627617261944</v>
      </c>
      <c r="N15" s="13">
        <v>28860.158346572254</v>
      </c>
      <c r="O15" s="13">
        <v>30948.302835112278</v>
      </c>
      <c r="P15" s="13">
        <v>24382.627735547216</v>
      </c>
      <c r="Q15" s="13">
        <v>28968.892106554671</v>
      </c>
      <c r="R15" s="13">
        <v>29793.215223761905</v>
      </c>
      <c r="S15" s="13">
        <v>32434.799666688854</v>
      </c>
      <c r="T15" s="13">
        <v>35463.146962350227</v>
      </c>
      <c r="U15" s="13">
        <v>35295.821447568269</v>
      </c>
      <c r="V15" s="13">
        <v>38820.856099356162</v>
      </c>
      <c r="W15" s="13">
        <v>43300.850247944043</v>
      </c>
      <c r="X15" s="13">
        <v>44889.541964138487</v>
      </c>
      <c r="Y15" s="13">
        <v>43811.008332024212</v>
      </c>
      <c r="Z15" s="13">
        <v>53242.507913487425</v>
      </c>
      <c r="AA15" s="13">
        <v>58371.752338460887</v>
      </c>
      <c r="AB15" s="13">
        <v>63043.569668615441</v>
      </c>
      <c r="AC15" s="13">
        <v>63731.372354505569</v>
      </c>
      <c r="AD15" s="13">
        <v>67201.973317068041</v>
      </c>
      <c r="AE15" s="13">
        <v>84050.819968921031</v>
      </c>
      <c r="AF15" s="13">
        <v>87752.434461665631</v>
      </c>
      <c r="AG15" s="13">
        <v>80358.737953742719</v>
      </c>
      <c r="AH15" s="13">
        <v>80059.179151382399</v>
      </c>
      <c r="AI15" s="13">
        <v>79731.294200755379</v>
      </c>
      <c r="AJ15" s="13">
        <v>82801.05315952035</v>
      </c>
      <c r="AK15" s="13">
        <v>86403.843933701603</v>
      </c>
      <c r="AL15" s="13">
        <v>88309.686147518165</v>
      </c>
      <c r="AM15" s="13">
        <v>92949.135946588853</v>
      </c>
      <c r="AN15" s="13">
        <v>94603.353435353667</v>
      </c>
      <c r="AO15" s="13">
        <v>103226.15381228991</v>
      </c>
      <c r="AP15" s="13">
        <v>113186.05612386578</v>
      </c>
      <c r="AQ15" s="13">
        <v>118383.5372414451</v>
      </c>
      <c r="AR15" s="13">
        <v>121640.15787833977</v>
      </c>
      <c r="AS15" s="13">
        <v>127141.28332380504</v>
      </c>
      <c r="AT15" s="13">
        <v>131311.52304810873</v>
      </c>
      <c r="AU15" s="13">
        <v>126710.94016450316</v>
      </c>
      <c r="AV15" s="13">
        <v>130010.05679677779</v>
      </c>
      <c r="AW15" s="13">
        <v>139168.73268788113</v>
      </c>
      <c r="AX15" s="13">
        <v>143612.48428145019</v>
      </c>
      <c r="AY15" s="13">
        <v>145583.41174129638</v>
      </c>
      <c r="AZ15" s="13">
        <v>148187.39508646127</v>
      </c>
      <c r="BA15" s="13">
        <v>148854.56107884381</v>
      </c>
      <c r="BB15" s="13">
        <v>144243.64520635849</v>
      </c>
      <c r="BC15" s="13">
        <v>150219.81798013431</v>
      </c>
      <c r="BD15" s="13">
        <v>156992.37785490623</v>
      </c>
      <c r="BE15" s="13">
        <v>159984.55409167509</v>
      </c>
      <c r="BF15" s="13">
        <v>177531.3</v>
      </c>
      <c r="BG15" s="13">
        <v>193357.3</v>
      </c>
      <c r="BH15" s="13">
        <v>248045.7</v>
      </c>
      <c r="BI15" s="13">
        <v>232840</v>
      </c>
      <c r="BJ15" s="13">
        <v>215990.8</v>
      </c>
      <c r="BK15" s="13">
        <v>219858</v>
      </c>
      <c r="BL15" s="13">
        <v>239437.3</v>
      </c>
      <c r="BM15" s="13">
        <v>234895</v>
      </c>
      <c r="BN15" s="13">
        <v>229500</v>
      </c>
      <c r="BO15" s="13">
        <v>225000</v>
      </c>
      <c r="BP15" s="13">
        <v>228525.57</v>
      </c>
      <c r="BQ15" s="13">
        <v>227284.33000000002</v>
      </c>
      <c r="BR15" s="13">
        <v>224064.03999999998</v>
      </c>
      <c r="BS15" s="13">
        <v>226575.79</v>
      </c>
      <c r="BT15" s="13">
        <v>232528.44</v>
      </c>
      <c r="BU15" s="13">
        <v>228758.58000000002</v>
      </c>
      <c r="BV15" s="13">
        <v>224442.28</v>
      </c>
      <c r="BW15" s="13">
        <v>235405.94</v>
      </c>
      <c r="BX15" s="13">
        <v>250565.45</v>
      </c>
      <c r="BY15" s="13">
        <v>268071.13</v>
      </c>
      <c r="BZ15" s="13">
        <v>276317.44</v>
      </c>
      <c r="CA15" s="13">
        <v>306999.93</v>
      </c>
      <c r="CB15" s="13">
        <v>306823.86</v>
      </c>
      <c r="CC15" s="13">
        <v>297717.07</v>
      </c>
      <c r="CD15" s="13">
        <v>313991.24</v>
      </c>
      <c r="CE15" s="13">
        <v>316601.54000000004</v>
      </c>
      <c r="CF15" s="13">
        <v>339251.18</v>
      </c>
      <c r="CG15" s="13">
        <v>357079.94</v>
      </c>
      <c r="CH15" s="13">
        <v>370273.63</v>
      </c>
      <c r="CI15" s="13">
        <v>377243.26208726084</v>
      </c>
      <c r="CJ15" s="13">
        <v>356848.31279804464</v>
      </c>
      <c r="CK15" s="13">
        <v>380496.39</v>
      </c>
      <c r="CL15" s="13">
        <v>414031.83999999997</v>
      </c>
      <c r="CM15" s="13">
        <v>397345.62</v>
      </c>
      <c r="CN15" s="13">
        <v>389847</v>
      </c>
      <c r="CO15" s="13">
        <v>430000</v>
      </c>
      <c r="CP15" s="13">
        <v>430000</v>
      </c>
      <c r="CQ15" s="13">
        <v>424000</v>
      </c>
      <c r="CR15" s="13">
        <v>420000</v>
      </c>
      <c r="CS15" s="33"/>
    </row>
    <row r="16" spans="1:97" ht="33" customHeight="1">
      <c r="A16" s="52" t="s">
        <v>55</v>
      </c>
      <c r="B16" s="52"/>
      <c r="C16" s="52"/>
      <c r="D16" s="52"/>
      <c r="E16" s="52"/>
      <c r="F16" s="52"/>
      <c r="G16" s="52"/>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25"/>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row>
    <row r="17" spans="1:15" ht="189" customHeight="1">
      <c r="A17" s="50" t="s">
        <v>70</v>
      </c>
      <c r="B17" s="50"/>
      <c r="C17" s="50"/>
      <c r="D17" s="50"/>
      <c r="E17" s="50"/>
      <c r="F17" s="50"/>
      <c r="G17" s="50"/>
      <c r="H17" s="50"/>
      <c r="I17" s="50"/>
      <c r="J17" s="50"/>
      <c r="K17" s="50"/>
      <c r="L17" s="50"/>
      <c r="M17" s="50"/>
      <c r="N17" s="50"/>
      <c r="O17" s="50"/>
    </row>
    <row r="18" spans="1:15" ht="30.75" customHeight="1">
      <c r="A18" s="50" t="s">
        <v>29</v>
      </c>
      <c r="B18" s="51"/>
      <c r="C18" s="51"/>
      <c r="D18" s="51"/>
      <c r="E18" s="51"/>
      <c r="F18" s="51"/>
      <c r="G18" s="51"/>
      <c r="H18" s="51"/>
      <c r="I18" s="51"/>
      <c r="J18" s="51"/>
      <c r="K18" s="51"/>
      <c r="L18" s="51"/>
      <c r="M18" s="51"/>
      <c r="N18" s="51"/>
      <c r="O18" s="51"/>
    </row>
    <row r="19" spans="1:15" ht="74.75" customHeight="1">
      <c r="A19" s="50" t="s">
        <v>69</v>
      </c>
      <c r="B19" s="50"/>
      <c r="C19" s="50"/>
      <c r="D19" s="50"/>
      <c r="E19" s="50"/>
      <c r="F19" s="50"/>
      <c r="G19" s="50"/>
      <c r="H19" s="50"/>
    </row>
    <row r="20" spans="1:15">
      <c r="A20" s="42" t="s">
        <v>32</v>
      </c>
      <c r="B20" s="42"/>
      <c r="C20" s="42"/>
      <c r="D20" s="42"/>
      <c r="E20" s="42"/>
      <c r="F20" s="42"/>
      <c r="G20" s="42"/>
      <c r="H20" s="42"/>
      <c r="I20" s="42"/>
      <c r="J20" s="42"/>
      <c r="K20" s="42"/>
      <c r="L20" s="42"/>
      <c r="M20" s="42"/>
      <c r="N20" s="42"/>
      <c r="O20" s="42"/>
    </row>
    <row r="21" spans="1:15">
      <c r="A21" s="42" t="s">
        <v>33</v>
      </c>
      <c r="B21" s="42"/>
      <c r="C21" s="42"/>
      <c r="D21" s="42"/>
      <c r="E21" s="42"/>
      <c r="F21" s="42"/>
      <c r="G21" s="42"/>
      <c r="H21" s="42"/>
      <c r="I21" s="42"/>
      <c r="J21" s="42"/>
      <c r="K21" s="42"/>
      <c r="L21" s="42"/>
      <c r="M21" s="42"/>
      <c r="N21" s="42"/>
      <c r="O21" s="42"/>
    </row>
    <row r="22" spans="1:15">
      <c r="A22" s="42" t="s">
        <v>34</v>
      </c>
      <c r="B22" s="42"/>
      <c r="C22" s="42"/>
      <c r="D22" s="42"/>
      <c r="E22" s="42"/>
      <c r="F22" s="42"/>
      <c r="G22" s="42"/>
      <c r="H22" s="42"/>
      <c r="I22" s="42"/>
      <c r="J22" s="42"/>
      <c r="K22" s="42"/>
      <c r="L22" s="42"/>
      <c r="M22" s="42"/>
      <c r="N22" s="42"/>
      <c r="O22" s="42"/>
    </row>
    <row r="23" spans="1:15">
      <c r="A23" s="42" t="s">
        <v>62</v>
      </c>
      <c r="B23" s="42"/>
      <c r="C23" s="42"/>
      <c r="D23" s="42"/>
      <c r="E23" s="42"/>
      <c r="F23" s="42"/>
      <c r="G23" s="42"/>
      <c r="H23" s="42"/>
      <c r="I23" s="42"/>
      <c r="J23" s="42"/>
      <c r="K23" s="42"/>
      <c r="L23" s="42"/>
      <c r="M23" s="42"/>
      <c r="N23" s="42"/>
      <c r="O23" s="42"/>
    </row>
    <row r="24" spans="1:15" ht="30.75" customHeight="1">
      <c r="A24" s="50" t="s">
        <v>63</v>
      </c>
      <c r="B24" s="51"/>
      <c r="C24" s="51"/>
      <c r="D24" s="51"/>
      <c r="E24" s="51"/>
      <c r="F24" s="51"/>
      <c r="G24" s="51"/>
      <c r="H24" s="51"/>
      <c r="I24" s="51"/>
      <c r="J24" s="51"/>
      <c r="K24" s="51"/>
      <c r="L24" s="51"/>
      <c r="M24" s="51"/>
      <c r="N24" s="51"/>
      <c r="O24" s="51"/>
    </row>
    <row r="25" spans="1:15" ht="30.75" customHeight="1">
      <c r="A25" s="50" t="s">
        <v>64</v>
      </c>
      <c r="B25" s="50"/>
      <c r="C25" s="50"/>
      <c r="D25" s="50"/>
      <c r="E25" s="50"/>
      <c r="F25" s="50"/>
      <c r="G25" s="50"/>
      <c r="H25" s="27"/>
      <c r="I25" s="27"/>
      <c r="J25" s="27"/>
      <c r="K25" s="27"/>
      <c r="L25" s="27"/>
      <c r="M25" s="27"/>
      <c r="N25" s="27"/>
      <c r="O25" s="27"/>
    </row>
    <row r="26" spans="1:15" s="27" customFormat="1" ht="70.900000000000006" customHeight="1">
      <c r="A26" s="50" t="s">
        <v>65</v>
      </c>
      <c r="B26" s="50"/>
      <c r="C26" s="50"/>
      <c r="D26" s="50"/>
      <c r="E26" s="50"/>
      <c r="F26" s="50"/>
      <c r="G26" s="50"/>
    </row>
    <row r="27" spans="1:15" ht="34.9" customHeight="1">
      <c r="A27" s="50" t="s">
        <v>66</v>
      </c>
      <c r="B27" s="50"/>
      <c r="C27" s="50"/>
      <c r="D27" s="50"/>
      <c r="E27" s="50"/>
      <c r="F27" s="50"/>
      <c r="G27" s="50"/>
      <c r="H27" s="42"/>
      <c r="I27" s="42"/>
      <c r="J27" s="42"/>
      <c r="K27" s="42"/>
      <c r="L27" s="42"/>
      <c r="M27" s="42"/>
      <c r="N27" s="42"/>
      <c r="O27" s="42"/>
    </row>
    <row r="28" spans="1:15" s="38" customFormat="1" ht="55.5" customHeight="1">
      <c r="A28" s="44" t="s">
        <v>56</v>
      </c>
      <c r="B28" s="39" t="s">
        <v>60</v>
      </c>
      <c r="C28" s="39" t="s">
        <v>59</v>
      </c>
      <c r="E28" s="39" t="s">
        <v>58</v>
      </c>
      <c r="H28" s="44" t="s">
        <v>24</v>
      </c>
      <c r="I28" s="45" t="s">
        <v>67</v>
      </c>
    </row>
    <row r="29" spans="1:15">
      <c r="A29" s="32">
        <v>1930</v>
      </c>
      <c r="B29" s="32">
        <v>346500</v>
      </c>
      <c r="C29" s="32">
        <v>6537360</v>
      </c>
      <c r="D29" s="32">
        <f>B29+C29</f>
        <v>6883860</v>
      </c>
      <c r="E29" s="40">
        <v>1639.9</v>
      </c>
      <c r="H29" s="1">
        <v>1930</v>
      </c>
      <c r="I29" s="32">
        <v>4734</v>
      </c>
      <c r="J29" s="38" t="s">
        <v>295</v>
      </c>
    </row>
    <row r="30" spans="1:15">
      <c r="A30" s="32">
        <v>1931</v>
      </c>
      <c r="B30" s="32">
        <v>294490</v>
      </c>
      <c r="C30" s="32">
        <v>6037450</v>
      </c>
      <c r="D30" s="32">
        <f t="shared" ref="D30:D58" si="0">B30+C30</f>
        <v>6331940</v>
      </c>
      <c r="E30" s="40">
        <v>1508.4</v>
      </c>
      <c r="H30" s="1">
        <v>1931</v>
      </c>
      <c r="I30" s="32">
        <v>3346</v>
      </c>
      <c r="J30" s="38" t="s">
        <v>295</v>
      </c>
    </row>
    <row r="31" spans="1:15">
      <c r="A31" s="32">
        <v>1932</v>
      </c>
      <c r="B31" s="32">
        <v>539168</v>
      </c>
      <c r="C31" s="32">
        <v>6253970</v>
      </c>
      <c r="D31" s="32">
        <f t="shared" si="0"/>
        <v>6793138</v>
      </c>
      <c r="E31" s="40">
        <v>1618.3</v>
      </c>
      <c r="H31" s="1">
        <v>1932</v>
      </c>
      <c r="I31" s="32">
        <v>2904</v>
      </c>
      <c r="J31" s="38" t="s">
        <v>295</v>
      </c>
    </row>
    <row r="32" spans="1:15">
      <c r="A32" s="32">
        <v>1933</v>
      </c>
      <c r="B32" s="32">
        <v>492982</v>
      </c>
      <c r="C32" s="32">
        <v>6566760</v>
      </c>
      <c r="D32" s="32">
        <f t="shared" si="0"/>
        <v>7059742</v>
      </c>
      <c r="E32" s="40">
        <v>1681.8</v>
      </c>
      <c r="H32" s="1">
        <v>1933</v>
      </c>
      <c r="I32" s="32">
        <v>3705</v>
      </c>
      <c r="J32" s="38" t="s">
        <v>295</v>
      </c>
    </row>
    <row r="33" spans="1:10">
      <c r="A33" s="32">
        <v>1934</v>
      </c>
      <c r="B33" s="32">
        <v>575790</v>
      </c>
      <c r="C33" s="32">
        <v>3690832</v>
      </c>
      <c r="D33" s="32">
        <f t="shared" si="0"/>
        <v>4266622</v>
      </c>
      <c r="E33" s="40">
        <v>1016.4</v>
      </c>
      <c r="H33" s="1">
        <v>1934</v>
      </c>
      <c r="I33" s="32">
        <v>4972</v>
      </c>
      <c r="J33" s="38" t="s">
        <v>295</v>
      </c>
    </row>
    <row r="34" spans="1:10">
      <c r="A34" s="32">
        <v>1935</v>
      </c>
      <c r="B34" s="32">
        <v>557377</v>
      </c>
      <c r="C34" s="32">
        <v>4443405</v>
      </c>
      <c r="D34" s="32">
        <f t="shared" si="0"/>
        <v>5000782</v>
      </c>
      <c r="E34" s="40">
        <v>1191.3</v>
      </c>
      <c r="H34" s="1">
        <v>1935</v>
      </c>
      <c r="I34" s="32">
        <v>5869</v>
      </c>
      <c r="J34" s="38" t="s">
        <v>295</v>
      </c>
    </row>
    <row r="35" spans="1:10">
      <c r="A35" s="32">
        <v>1936</v>
      </c>
      <c r="B35" s="32">
        <v>567050</v>
      </c>
      <c r="C35" s="32">
        <v>3929987</v>
      </c>
      <c r="D35" s="32">
        <f t="shared" si="0"/>
        <v>4497037</v>
      </c>
      <c r="E35" s="40">
        <v>1071.3</v>
      </c>
      <c r="H35" s="1">
        <v>1936</v>
      </c>
      <c r="I35" s="32">
        <v>6727</v>
      </c>
      <c r="J35" s="38" t="s">
        <v>295</v>
      </c>
    </row>
    <row r="36" spans="1:10">
      <c r="A36" s="32">
        <v>1937</v>
      </c>
      <c r="B36" s="32">
        <v>480630</v>
      </c>
      <c r="C36" s="32">
        <v>4001991</v>
      </c>
      <c r="D36" s="32">
        <f t="shared" si="0"/>
        <v>4482621</v>
      </c>
      <c r="E36" s="40">
        <v>1067.9000000000001</v>
      </c>
      <c r="H36" s="1">
        <v>1937</v>
      </c>
      <c r="I36" s="32">
        <v>7441</v>
      </c>
      <c r="J36" s="38" t="s">
        <v>295</v>
      </c>
    </row>
    <row r="37" spans="1:10" ht="13.9" customHeight="1">
      <c r="A37" s="32">
        <v>1938</v>
      </c>
      <c r="B37" s="32">
        <v>390710</v>
      </c>
      <c r="C37" s="32">
        <v>3926627</v>
      </c>
      <c r="D37" s="32">
        <f t="shared" si="0"/>
        <v>4317337</v>
      </c>
      <c r="E37" s="40">
        <v>1028.5</v>
      </c>
      <c r="H37" s="1">
        <v>1938</v>
      </c>
      <c r="I37" s="32">
        <v>8380</v>
      </c>
      <c r="J37" s="38" t="s">
        <v>295</v>
      </c>
    </row>
    <row r="38" spans="1:10">
      <c r="A38" s="32">
        <v>1939</v>
      </c>
      <c r="B38" s="32">
        <v>381955</v>
      </c>
      <c r="C38" s="32">
        <v>4090223</v>
      </c>
      <c r="D38" s="32">
        <f t="shared" si="0"/>
        <v>4472178</v>
      </c>
      <c r="E38" s="40">
        <v>1065.4000000000001</v>
      </c>
      <c r="H38" s="1">
        <v>1939</v>
      </c>
      <c r="I38" s="47">
        <v>8003.4</v>
      </c>
      <c r="J38" s="38" t="s">
        <v>68</v>
      </c>
    </row>
    <row r="39" spans="1:10">
      <c r="A39" s="32">
        <v>1940</v>
      </c>
      <c r="B39" s="32">
        <v>282380</v>
      </c>
      <c r="C39" s="32">
        <v>4053114</v>
      </c>
      <c r="D39" s="32">
        <f t="shared" si="0"/>
        <v>4335494</v>
      </c>
      <c r="E39" s="40">
        <v>1032.8</v>
      </c>
      <c r="H39" s="1">
        <v>1940</v>
      </c>
      <c r="I39" s="47">
        <v>7626.7</v>
      </c>
      <c r="J39" s="38" t="s">
        <v>68</v>
      </c>
    </row>
    <row r="40" spans="1:10">
      <c r="A40" s="32">
        <v>1941</v>
      </c>
      <c r="B40" s="32">
        <v>385803</v>
      </c>
      <c r="C40" s="32">
        <v>3073153</v>
      </c>
      <c r="D40" s="32">
        <f t="shared" si="0"/>
        <v>3458956</v>
      </c>
      <c r="E40" s="40">
        <v>824</v>
      </c>
      <c r="H40" s="1">
        <v>1941</v>
      </c>
      <c r="I40" s="47">
        <v>7250.1</v>
      </c>
      <c r="J40" s="38" t="s">
        <v>68</v>
      </c>
    </row>
    <row r="41" spans="1:10">
      <c r="A41" s="32">
        <v>1942</v>
      </c>
      <c r="B41" s="32">
        <v>332463</v>
      </c>
      <c r="C41" s="32">
        <v>2717243</v>
      </c>
      <c r="D41" s="32">
        <f t="shared" si="0"/>
        <v>3049706</v>
      </c>
      <c r="E41" s="40">
        <v>726.5</v>
      </c>
      <c r="H41" s="1">
        <v>1942</v>
      </c>
      <c r="I41" s="47">
        <v>6873.5</v>
      </c>
      <c r="J41" s="38" t="s">
        <v>68</v>
      </c>
    </row>
    <row r="42" spans="1:10">
      <c r="A42" s="32">
        <v>1943</v>
      </c>
      <c r="B42" s="32">
        <v>339437</v>
      </c>
      <c r="C42" s="32">
        <v>1954164</v>
      </c>
      <c r="D42" s="32">
        <f t="shared" si="0"/>
        <v>2293601</v>
      </c>
      <c r="E42" s="40">
        <v>546.4</v>
      </c>
      <c r="H42" s="1">
        <v>1943</v>
      </c>
      <c r="I42" s="47">
        <v>6496.8</v>
      </c>
      <c r="J42" s="38" t="s">
        <v>68</v>
      </c>
    </row>
    <row r="43" spans="1:10">
      <c r="A43" s="32">
        <v>1944</v>
      </c>
      <c r="B43" s="32">
        <v>164679</v>
      </c>
      <c r="C43" s="32">
        <v>1356393</v>
      </c>
      <c r="D43" s="32">
        <f t="shared" si="0"/>
        <v>1521072</v>
      </c>
      <c r="E43" s="40">
        <v>362.4</v>
      </c>
      <c r="H43" s="1">
        <v>1944</v>
      </c>
      <c r="I43" s="47">
        <v>6120.2</v>
      </c>
      <c r="J43" s="38" t="s">
        <v>68</v>
      </c>
    </row>
    <row r="44" spans="1:10">
      <c r="A44" s="32">
        <v>1945</v>
      </c>
      <c r="B44" s="32">
        <v>162017</v>
      </c>
      <c r="C44" s="32">
        <v>1325175</v>
      </c>
      <c r="D44" s="32">
        <f t="shared" si="0"/>
        <v>1487192</v>
      </c>
      <c r="E44" s="40">
        <v>354.3</v>
      </c>
      <c r="H44" s="1">
        <v>1945</v>
      </c>
      <c r="I44" s="47">
        <v>5743.5</v>
      </c>
      <c r="J44" s="38" t="s">
        <v>68</v>
      </c>
    </row>
    <row r="45" spans="1:10" ht="13.9" customHeight="1">
      <c r="A45" s="32">
        <v>1946</v>
      </c>
      <c r="B45" s="32">
        <v>406830</v>
      </c>
      <c r="C45" s="32">
        <v>2367229</v>
      </c>
      <c r="D45" s="32">
        <f t="shared" si="0"/>
        <v>2774059</v>
      </c>
      <c r="E45" s="40">
        <v>660.8</v>
      </c>
      <c r="H45" s="1">
        <v>1946</v>
      </c>
      <c r="I45" s="47">
        <v>5366.9</v>
      </c>
      <c r="J45" s="38" t="s">
        <v>68</v>
      </c>
    </row>
    <row r="46" spans="1:10">
      <c r="A46" s="32">
        <v>1947</v>
      </c>
      <c r="B46" s="32">
        <v>513237</v>
      </c>
      <c r="C46" s="32">
        <v>3358685</v>
      </c>
      <c r="D46" s="32">
        <f t="shared" si="0"/>
        <v>3871922</v>
      </c>
      <c r="E46" s="40">
        <v>922.4</v>
      </c>
      <c r="H46" s="1">
        <v>1947</v>
      </c>
      <c r="I46" s="47">
        <v>4990.3</v>
      </c>
      <c r="J46" s="38" t="s">
        <v>68</v>
      </c>
    </row>
    <row r="47" spans="1:10">
      <c r="A47" s="32">
        <v>1948</v>
      </c>
      <c r="B47" s="32">
        <v>420462</v>
      </c>
      <c r="C47" s="32">
        <v>4136213</v>
      </c>
      <c r="D47" s="32">
        <f t="shared" si="0"/>
        <v>4556675</v>
      </c>
      <c r="E47" s="40">
        <v>1085.5</v>
      </c>
      <c r="H47" s="1">
        <v>1948</v>
      </c>
      <c r="I47" s="47">
        <v>4613.6000000000004</v>
      </c>
      <c r="J47" s="38" t="s">
        <v>68</v>
      </c>
    </row>
    <row r="48" spans="1:10">
      <c r="A48" s="32">
        <v>1949</v>
      </c>
      <c r="B48" s="32">
        <v>819741</v>
      </c>
      <c r="C48" s="32">
        <v>5362010</v>
      </c>
      <c r="D48" s="32">
        <f t="shared" si="0"/>
        <v>6181751</v>
      </c>
      <c r="E48" s="40">
        <v>1472.6</v>
      </c>
      <c r="H48" s="1">
        <v>1949</v>
      </c>
      <c r="I48" s="32">
        <v>4237</v>
      </c>
      <c r="J48" s="38" t="s">
        <v>295</v>
      </c>
    </row>
    <row r="49" spans="1:10">
      <c r="A49" s="32">
        <v>1950</v>
      </c>
      <c r="B49" s="32">
        <v>1010510</v>
      </c>
      <c r="C49" s="32">
        <v>6157091</v>
      </c>
      <c r="D49" s="32">
        <f t="shared" si="0"/>
        <v>7167601</v>
      </c>
      <c r="E49" s="40">
        <v>1707.5</v>
      </c>
      <c r="H49" s="1">
        <v>1950</v>
      </c>
      <c r="I49" s="32">
        <v>5208</v>
      </c>
      <c r="J49" s="38" t="s">
        <v>295</v>
      </c>
    </row>
    <row r="50" spans="1:10">
      <c r="A50" s="32">
        <v>1951</v>
      </c>
      <c r="B50" s="32">
        <v>1028796</v>
      </c>
      <c r="C50" s="32">
        <v>7082529</v>
      </c>
      <c r="D50" s="32">
        <f t="shared" si="0"/>
        <v>8111325</v>
      </c>
      <c r="E50" s="40">
        <v>1932.3</v>
      </c>
      <c r="H50" s="1">
        <v>1951</v>
      </c>
      <c r="I50" s="32">
        <v>5546</v>
      </c>
      <c r="J50" s="38" t="s">
        <v>295</v>
      </c>
    </row>
    <row r="51" spans="1:10">
      <c r="A51" s="32">
        <v>1952</v>
      </c>
      <c r="B51" s="32">
        <v>1263063</v>
      </c>
      <c r="C51" s="32">
        <v>7635926</v>
      </c>
      <c r="D51" s="32">
        <f t="shared" si="0"/>
        <v>8898989</v>
      </c>
      <c r="E51" s="40">
        <v>2119.9</v>
      </c>
      <c r="H51" s="1">
        <v>1952</v>
      </c>
      <c r="I51" s="32">
        <v>5871</v>
      </c>
      <c r="J51" s="38" t="s">
        <v>295</v>
      </c>
    </row>
    <row r="52" spans="1:10">
      <c r="A52" s="32">
        <v>1953</v>
      </c>
      <c r="B52" s="32">
        <v>1336042</v>
      </c>
      <c r="C52" s="32">
        <v>7921558</v>
      </c>
      <c r="D52" s="32">
        <f t="shared" si="0"/>
        <v>9257600</v>
      </c>
      <c r="E52" s="40">
        <v>2205.4</v>
      </c>
      <c r="H52" s="1">
        <v>1953</v>
      </c>
      <c r="I52" s="32">
        <v>6393</v>
      </c>
      <c r="J52" s="38" t="s">
        <v>295</v>
      </c>
    </row>
    <row r="53" spans="1:10">
      <c r="A53" s="32">
        <v>1954</v>
      </c>
      <c r="B53" s="32">
        <v>1519033</v>
      </c>
      <c r="C53" s="32">
        <v>8447157</v>
      </c>
      <c r="D53" s="32">
        <f t="shared" si="0"/>
        <v>9966190</v>
      </c>
      <c r="E53" s="40">
        <v>2374.1999999999998</v>
      </c>
      <c r="H53" s="1">
        <v>1954</v>
      </c>
      <c r="I53" s="32">
        <v>9060.0535989</v>
      </c>
      <c r="J53" s="38" t="s">
        <v>295</v>
      </c>
    </row>
    <row r="54" spans="1:10">
      <c r="A54" s="32">
        <v>1955</v>
      </c>
      <c r="B54" s="32">
        <v>1656251</v>
      </c>
      <c r="C54" s="32">
        <v>9630645</v>
      </c>
      <c r="D54" s="32">
        <f t="shared" si="0"/>
        <v>11286896</v>
      </c>
      <c r="E54" s="40">
        <v>2688.8</v>
      </c>
      <c r="H54" s="1">
        <v>1955</v>
      </c>
      <c r="I54" s="32">
        <v>10149.582423599999</v>
      </c>
      <c r="J54" s="38" t="s">
        <v>295</v>
      </c>
    </row>
    <row r="55" spans="1:10">
      <c r="A55" s="32">
        <v>1956</v>
      </c>
      <c r="B55" s="32">
        <v>1201328</v>
      </c>
      <c r="C55" s="32">
        <v>10723628</v>
      </c>
      <c r="D55" s="32">
        <f t="shared" si="0"/>
        <v>11924956</v>
      </c>
      <c r="E55" s="40">
        <v>2840.8</v>
      </c>
      <c r="H55" s="1">
        <v>1956</v>
      </c>
      <c r="I55" s="32">
        <v>10389.986369099999</v>
      </c>
      <c r="J55" s="38" t="s">
        <v>295</v>
      </c>
    </row>
    <row r="56" spans="1:10">
      <c r="A56" s="32">
        <v>1957</v>
      </c>
      <c r="B56" s="32">
        <v>1122208</v>
      </c>
      <c r="C56" s="32">
        <v>11909814</v>
      </c>
      <c r="D56" s="32">
        <f t="shared" si="0"/>
        <v>13032022</v>
      </c>
      <c r="E56" s="40">
        <v>3104.5</v>
      </c>
      <c r="H56" s="1">
        <v>1957</v>
      </c>
      <c r="I56" s="32">
        <v>10773.725497199999</v>
      </c>
      <c r="J56" s="38" t="s">
        <v>295</v>
      </c>
    </row>
    <row r="57" spans="1:10">
      <c r="A57" s="32">
        <v>1958</v>
      </c>
      <c r="B57" s="32">
        <v>1275275</v>
      </c>
      <c r="C57" s="32">
        <v>13634040</v>
      </c>
      <c r="D57" s="32">
        <f t="shared" si="0"/>
        <v>14909315</v>
      </c>
      <c r="E57" s="40">
        <v>3551.8</v>
      </c>
      <c r="H57" s="1">
        <v>1958</v>
      </c>
      <c r="I57" s="32">
        <v>10645.812454499999</v>
      </c>
      <c r="J57" s="38" t="s">
        <v>295</v>
      </c>
    </row>
    <row r="58" spans="1:10">
      <c r="A58" s="32">
        <v>1959</v>
      </c>
      <c r="B58" s="32">
        <v>915562</v>
      </c>
      <c r="C58" s="32">
        <v>16900446</v>
      </c>
      <c r="D58" s="32">
        <f t="shared" si="0"/>
        <v>17816008</v>
      </c>
      <c r="E58" s="40">
        <v>4244.2</v>
      </c>
    </row>
    <row r="59" spans="1:10">
      <c r="A59" s="32">
        <v>1960</v>
      </c>
      <c r="B59" s="32">
        <v>860393</v>
      </c>
      <c r="C59" s="32">
        <v>19082786</v>
      </c>
      <c r="D59" s="32">
        <f>B59+C59</f>
        <v>19943179</v>
      </c>
      <c r="E59" s="40">
        <v>4750.8999999999996</v>
      </c>
    </row>
    <row r="60" spans="1:10" ht="55.5">
      <c r="A60" s="32"/>
      <c r="B60" s="32"/>
      <c r="C60" s="32"/>
      <c r="D60" s="32"/>
      <c r="E60" s="41" t="s">
        <v>57</v>
      </c>
      <c r="F60" s="26" t="s">
        <v>61</v>
      </c>
      <c r="G60" s="32" t="s">
        <v>296</v>
      </c>
    </row>
    <row r="61" spans="1:10" ht="13.9" customHeight="1">
      <c r="A61" s="32">
        <v>1961</v>
      </c>
      <c r="B61" s="32">
        <v>849063</v>
      </c>
      <c r="C61" s="32">
        <v>19129944</v>
      </c>
      <c r="D61" s="32">
        <f t="shared" ref="D61:D63" si="1">B61+C61</f>
        <v>19979007</v>
      </c>
      <c r="E61" s="41">
        <v>5200</v>
      </c>
      <c r="F61" s="43">
        <f>E61/D61*1000</f>
        <v>0.26027319575992941</v>
      </c>
      <c r="G61" s="53">
        <v>0.24</v>
      </c>
    </row>
    <row r="62" spans="1:10">
      <c r="A62" s="32">
        <v>1962</v>
      </c>
      <c r="B62" s="32">
        <v>977379</v>
      </c>
      <c r="C62" s="32">
        <v>21077870</v>
      </c>
      <c r="D62" s="32">
        <f t="shared" si="1"/>
        <v>22055249</v>
      </c>
      <c r="E62" s="41">
        <v>5355</v>
      </c>
      <c r="F62" s="43">
        <f>E62/D62*1000</f>
        <v>0.24279934450071275</v>
      </c>
      <c r="G62" s="53"/>
    </row>
    <row r="63" spans="1:10">
      <c r="A63" s="32">
        <v>1963</v>
      </c>
      <c r="B63" s="32">
        <v>1184238</v>
      </c>
      <c r="C63" s="32">
        <v>22590929</v>
      </c>
      <c r="D63" s="32">
        <f t="shared" si="1"/>
        <v>23775167</v>
      </c>
      <c r="E63" s="41">
        <v>5200</v>
      </c>
      <c r="F63" s="43">
        <f t="shared" ref="F63" si="2">E63/D63*1000</f>
        <v>0.21871560355390984</v>
      </c>
      <c r="G63" s="53"/>
    </row>
    <row r="66" spans="1:9" s="31" customFormat="1" ht="13.9" customHeight="1">
      <c r="A66" s="56" t="s">
        <v>31</v>
      </c>
      <c r="B66" s="56"/>
      <c r="C66" s="56"/>
      <c r="D66" s="56"/>
      <c r="E66" s="56"/>
      <c r="F66" s="56"/>
      <c r="G66" s="56"/>
      <c r="H66" s="56"/>
      <c r="I66" s="56"/>
    </row>
    <row r="67" spans="1:9" s="19" customFormat="1" ht="13.9" customHeight="1">
      <c r="A67" s="55" t="s">
        <v>71</v>
      </c>
      <c r="B67" s="55"/>
      <c r="C67" s="55"/>
    </row>
    <row r="68" spans="1:9" s="19" customFormat="1">
      <c r="A68" s="19" t="s">
        <v>72</v>
      </c>
      <c r="B68" s="19" t="s">
        <v>73</v>
      </c>
      <c r="C68" s="19" t="s">
        <v>74</v>
      </c>
      <c r="D68" s="19" t="s">
        <v>75</v>
      </c>
      <c r="E68" s="19" t="s">
        <v>76</v>
      </c>
    </row>
    <row r="69" spans="1:9" s="19" customFormat="1" ht="97.15">
      <c r="A69" s="19" t="s">
        <v>77</v>
      </c>
      <c r="B69" s="46" t="s">
        <v>269</v>
      </c>
      <c r="C69" s="19" t="s">
        <v>78</v>
      </c>
    </row>
    <row r="70" spans="1:9" s="19" customFormat="1" ht="83.25">
      <c r="A70" s="19" t="s">
        <v>79</v>
      </c>
      <c r="B70" s="46" t="s">
        <v>270</v>
      </c>
      <c r="C70" s="46" t="s">
        <v>282</v>
      </c>
      <c r="E70" s="46" t="s">
        <v>283</v>
      </c>
    </row>
    <row r="71" spans="1:9" s="19" customFormat="1" ht="69.400000000000006">
      <c r="A71" s="19" t="s">
        <v>80</v>
      </c>
      <c r="B71" s="46" t="s">
        <v>272</v>
      </c>
      <c r="C71" s="19" t="s">
        <v>81</v>
      </c>
      <c r="D71" s="46" t="s">
        <v>280</v>
      </c>
      <c r="E71" s="46" t="s">
        <v>281</v>
      </c>
    </row>
    <row r="72" spans="1:9" s="19" customFormat="1" ht="83.25">
      <c r="A72" s="19" t="s">
        <v>82</v>
      </c>
      <c r="B72" s="46" t="s">
        <v>271</v>
      </c>
      <c r="C72" s="19" t="s">
        <v>83</v>
      </c>
      <c r="E72" s="19" t="s">
        <v>84</v>
      </c>
    </row>
    <row r="73" spans="1:9" s="19" customFormat="1" ht="55.5">
      <c r="A73" s="19" t="s">
        <v>85</v>
      </c>
      <c r="B73" s="46" t="s">
        <v>278</v>
      </c>
      <c r="C73" s="19" t="s">
        <v>86</v>
      </c>
      <c r="E73" s="46" t="s">
        <v>279</v>
      </c>
    </row>
    <row r="74" spans="1:9" s="19" customFormat="1" ht="55.5">
      <c r="A74" s="19" t="s">
        <v>87</v>
      </c>
      <c r="B74" s="19" t="s">
        <v>88</v>
      </c>
      <c r="C74" s="19" t="s">
        <v>89</v>
      </c>
      <c r="D74" s="46" t="s">
        <v>273</v>
      </c>
      <c r="E74" s="46" t="s">
        <v>284</v>
      </c>
    </row>
    <row r="75" spans="1:9" s="19" customFormat="1"/>
    <row r="76" spans="1:9" s="19" customFormat="1">
      <c r="A76" s="54" t="s">
        <v>90</v>
      </c>
      <c r="B76" s="54"/>
      <c r="C76" s="54"/>
    </row>
    <row r="77" spans="1:9" s="19" customFormat="1">
      <c r="A77" s="19" t="s">
        <v>91</v>
      </c>
      <c r="B77" s="19" t="s">
        <v>92</v>
      </c>
      <c r="C77" s="19" t="s">
        <v>93</v>
      </c>
      <c r="D77" s="19" t="s">
        <v>94</v>
      </c>
      <c r="E77" s="19" t="s">
        <v>95</v>
      </c>
    </row>
    <row r="78" spans="1:9" s="19" customFormat="1">
      <c r="A78" s="19">
        <v>1926</v>
      </c>
      <c r="B78" s="19">
        <v>27</v>
      </c>
      <c r="C78" s="19">
        <v>62496.9</v>
      </c>
      <c r="D78" s="19">
        <v>0.23147000000000001</v>
      </c>
      <c r="E78" s="19" t="s">
        <v>96</v>
      </c>
    </row>
    <row r="79" spans="1:9" s="19" customFormat="1">
      <c r="A79" s="19">
        <v>1927</v>
      </c>
      <c r="B79" s="19">
        <v>43.8</v>
      </c>
      <c r="C79" s="19">
        <v>65613</v>
      </c>
      <c r="D79" s="19">
        <v>0.14980136990000001</v>
      </c>
      <c r="E79" s="19" t="s">
        <v>96</v>
      </c>
    </row>
    <row r="80" spans="1:9" s="19" customFormat="1">
      <c r="A80" s="19">
        <v>1928</v>
      </c>
      <c r="B80" s="19">
        <v>47.2</v>
      </c>
      <c r="C80" s="19">
        <v>64936</v>
      </c>
      <c r="D80" s="19">
        <v>0.13757627140000001</v>
      </c>
      <c r="E80" s="19" t="s">
        <v>96</v>
      </c>
    </row>
    <row r="81" spans="1:5" s="19" customFormat="1">
      <c r="A81" s="19">
        <v>1939</v>
      </c>
      <c r="B81" s="19">
        <v>108.8</v>
      </c>
      <c r="C81" s="19">
        <v>175403</v>
      </c>
      <c r="D81" s="19">
        <v>0.1612159926</v>
      </c>
      <c r="E81" s="19" t="s">
        <v>97</v>
      </c>
    </row>
    <row r="82" spans="1:5" s="19" customFormat="1">
      <c r="A82" s="19">
        <v>1940</v>
      </c>
      <c r="B82" s="19">
        <v>182.5</v>
      </c>
      <c r="C82" s="19">
        <v>243062</v>
      </c>
      <c r="D82" s="19">
        <v>0.1331846575</v>
      </c>
      <c r="E82" s="19" t="s">
        <v>97</v>
      </c>
    </row>
    <row r="83" spans="1:5" s="19" customFormat="1"/>
    <row r="84" spans="1:5" s="19" customFormat="1">
      <c r="A84" s="19" t="s">
        <v>98</v>
      </c>
    </row>
    <row r="85" spans="1:5" s="19" customFormat="1">
      <c r="A85" s="19" t="s">
        <v>99</v>
      </c>
      <c r="B85" s="19" t="s">
        <v>100</v>
      </c>
      <c r="C85" s="19" t="s">
        <v>101</v>
      </c>
      <c r="D85" s="19" t="s">
        <v>102</v>
      </c>
      <c r="E85" s="19" t="s">
        <v>103</v>
      </c>
    </row>
    <row r="86" spans="1:5" s="19" customFormat="1">
      <c r="A86" s="19" t="s">
        <v>104</v>
      </c>
      <c r="B86" s="19">
        <v>0.97144667600000001</v>
      </c>
      <c r="C86" s="19" t="s">
        <v>105</v>
      </c>
      <c r="D86" s="19" t="s">
        <v>106</v>
      </c>
    </row>
    <row r="87" spans="1:5" s="19" customFormat="1">
      <c r="A87" s="19" t="s">
        <v>107</v>
      </c>
      <c r="B87" s="19">
        <v>0.93082361390000001</v>
      </c>
      <c r="C87" s="19" t="s">
        <v>108</v>
      </c>
      <c r="D87" s="19" t="s">
        <v>109</v>
      </c>
    </row>
    <row r="88" spans="1:5" s="19" customFormat="1">
      <c r="A88" s="19" t="s">
        <v>110</v>
      </c>
      <c r="B88" s="19">
        <v>7.8883979999999996E-3</v>
      </c>
      <c r="C88" s="19" t="s">
        <v>111</v>
      </c>
      <c r="D88" s="19" t="s">
        <v>112</v>
      </c>
    </row>
    <row r="89" spans="1:5" s="19" customFormat="1">
      <c r="A89" s="19" t="s">
        <v>113</v>
      </c>
      <c r="B89" s="19">
        <v>12528.009534999999</v>
      </c>
      <c r="C89" s="19" t="s">
        <v>114</v>
      </c>
      <c r="D89" s="19" t="s">
        <v>115</v>
      </c>
    </row>
    <row r="90" spans="1:5" s="19" customFormat="1">
      <c r="A90" s="19" t="s">
        <v>116</v>
      </c>
      <c r="B90" s="19">
        <v>0.13527779770000001</v>
      </c>
      <c r="C90" s="19" t="s">
        <v>116</v>
      </c>
      <c r="D90" s="19" t="s">
        <v>117</v>
      </c>
      <c r="E90" s="19" t="s">
        <v>118</v>
      </c>
    </row>
    <row r="91" spans="1:5" s="19" customFormat="1">
      <c r="A91" s="19" t="s">
        <v>119</v>
      </c>
      <c r="B91" s="19">
        <v>19121.313478799999</v>
      </c>
      <c r="C91" s="19" t="s">
        <v>120</v>
      </c>
      <c r="D91" s="19" t="s">
        <v>121</v>
      </c>
    </row>
    <row r="92" spans="1:5" s="19" customFormat="1">
      <c r="A92" s="19" t="s">
        <v>122</v>
      </c>
      <c r="B92" s="19">
        <v>0.2099951283</v>
      </c>
      <c r="C92" s="19" t="s">
        <v>122</v>
      </c>
      <c r="D92" s="19" t="s">
        <v>123</v>
      </c>
      <c r="E92" s="19" t="s">
        <v>124</v>
      </c>
    </row>
    <row r="93" spans="1:5" s="19" customFormat="1">
      <c r="A93" s="19" t="s">
        <v>125</v>
      </c>
      <c r="B93" s="19" t="s">
        <v>126</v>
      </c>
      <c r="C93" s="19" t="s">
        <v>127</v>
      </c>
      <c r="D93" s="19" t="s">
        <v>128</v>
      </c>
    </row>
    <row r="94" spans="1:5" s="19" customFormat="1"/>
    <row r="95" spans="1:5" s="19" customFormat="1">
      <c r="A95" s="19" t="s">
        <v>129</v>
      </c>
      <c r="B95" s="19" t="s">
        <v>130</v>
      </c>
      <c r="C95" s="19" t="s">
        <v>131</v>
      </c>
      <c r="D95" s="19" t="s">
        <v>132</v>
      </c>
      <c r="E95" s="19" t="s">
        <v>133</v>
      </c>
    </row>
    <row r="96" spans="1:5" s="19" customFormat="1">
      <c r="A96" s="19" t="s">
        <v>134</v>
      </c>
      <c r="B96" s="19">
        <v>0.97265039239999995</v>
      </c>
      <c r="C96" s="19">
        <v>1.9356063E-3</v>
      </c>
      <c r="D96" s="19">
        <v>0.2038387978</v>
      </c>
      <c r="E96" s="19" t="s">
        <v>135</v>
      </c>
    </row>
    <row r="97" spans="1:5" s="19" customFormat="1">
      <c r="A97" s="19" t="s">
        <v>136</v>
      </c>
      <c r="B97" s="19">
        <v>0.95286384950000003</v>
      </c>
      <c r="C97" s="19">
        <v>6.0424899999999998E-5</v>
      </c>
      <c r="D97" s="19">
        <v>0.1670378729</v>
      </c>
      <c r="E97" s="19" t="s">
        <v>137</v>
      </c>
    </row>
    <row r="98" spans="1:5" s="19" customFormat="1">
      <c r="A98" s="19" t="s">
        <v>138</v>
      </c>
      <c r="B98" s="19">
        <v>0.97144667600000001</v>
      </c>
      <c r="C98" s="19">
        <v>7.8883979999999996E-3</v>
      </c>
      <c r="D98" s="19">
        <v>0.2099951283</v>
      </c>
      <c r="E98" s="19" t="s">
        <v>139</v>
      </c>
    </row>
    <row r="99" spans="1:5" s="19" customFormat="1"/>
    <row r="100" spans="1:5" s="19" customFormat="1">
      <c r="A100" s="19" t="s">
        <v>140</v>
      </c>
    </row>
    <row r="101" spans="1:5" s="19" customFormat="1">
      <c r="A101" s="19" t="s">
        <v>72</v>
      </c>
      <c r="B101" s="19" t="s">
        <v>73</v>
      </c>
      <c r="C101" s="19" t="s">
        <v>74</v>
      </c>
      <c r="D101" s="19" t="s">
        <v>75</v>
      </c>
      <c r="E101" s="19" t="s">
        <v>76</v>
      </c>
    </row>
    <row r="102" spans="1:5" s="19" customFormat="1" ht="97.15">
      <c r="A102" s="19" t="s">
        <v>141</v>
      </c>
      <c r="B102" s="46" t="s">
        <v>275</v>
      </c>
      <c r="C102" s="46" t="s">
        <v>285</v>
      </c>
      <c r="D102" s="46" t="s">
        <v>277</v>
      </c>
      <c r="E102" s="46" t="s">
        <v>276</v>
      </c>
    </row>
    <row r="103" spans="1:5" s="19" customFormat="1" ht="55.5">
      <c r="A103" s="19" t="s">
        <v>142</v>
      </c>
      <c r="B103" s="46" t="s">
        <v>274</v>
      </c>
      <c r="E103" s="19" t="s">
        <v>143</v>
      </c>
    </row>
    <row r="104" spans="1:5" s="19" customFormat="1"/>
    <row r="105" spans="1:5" s="19" customFormat="1">
      <c r="A105" s="19" t="s">
        <v>144</v>
      </c>
    </row>
    <row r="106" spans="1:5" s="19" customFormat="1">
      <c r="A106" s="19" t="s">
        <v>72</v>
      </c>
      <c r="B106" s="19" t="s">
        <v>73</v>
      </c>
      <c r="C106" s="19" t="s">
        <v>74</v>
      </c>
      <c r="D106" s="19" t="s">
        <v>75</v>
      </c>
      <c r="E106" s="19" t="s">
        <v>76</v>
      </c>
    </row>
    <row r="107" spans="1:5" s="19" customFormat="1">
      <c r="A107" s="19" t="s">
        <v>145</v>
      </c>
      <c r="B107" s="19" t="s">
        <v>146</v>
      </c>
      <c r="C107" s="19" t="s">
        <v>147</v>
      </c>
      <c r="E107" s="19" t="s">
        <v>148</v>
      </c>
    </row>
    <row r="108" spans="1:5" s="19" customFormat="1" ht="41.65">
      <c r="A108" s="19" t="s">
        <v>149</v>
      </c>
      <c r="B108" s="19" t="s">
        <v>150</v>
      </c>
      <c r="C108" s="46" t="s">
        <v>286</v>
      </c>
      <c r="E108" s="19" t="s">
        <v>151</v>
      </c>
    </row>
    <row r="109" spans="1:5" s="19" customFormat="1" ht="41.65">
      <c r="A109" s="19" t="s">
        <v>152</v>
      </c>
      <c r="B109" s="19" t="s">
        <v>153</v>
      </c>
      <c r="C109" s="46" t="s">
        <v>287</v>
      </c>
      <c r="E109" s="19" t="s">
        <v>154</v>
      </c>
    </row>
    <row r="110" spans="1:5" s="19" customFormat="1" ht="55.5">
      <c r="A110" s="19" t="s">
        <v>155</v>
      </c>
      <c r="B110" s="19" t="s">
        <v>156</v>
      </c>
      <c r="C110" s="46" t="s">
        <v>288</v>
      </c>
      <c r="E110" s="19" t="s">
        <v>157</v>
      </c>
    </row>
    <row r="111" spans="1:5" s="19" customFormat="1"/>
    <row r="112" spans="1:5" s="19" customFormat="1">
      <c r="A112" s="19" t="s">
        <v>158</v>
      </c>
    </row>
    <row r="113" spans="1:7" s="19" customFormat="1">
      <c r="A113" s="19" t="s">
        <v>159</v>
      </c>
      <c r="B113" s="19" t="s">
        <v>160</v>
      </c>
      <c r="C113" s="19" t="s">
        <v>74</v>
      </c>
      <c r="D113" s="19" t="s">
        <v>161</v>
      </c>
      <c r="E113" s="19" t="s">
        <v>103</v>
      </c>
    </row>
    <row r="114" spans="1:7" s="19" customFormat="1">
      <c r="A114" s="19" t="s">
        <v>162</v>
      </c>
      <c r="B114" s="19" t="s">
        <v>163</v>
      </c>
      <c r="C114" s="19" t="s">
        <v>164</v>
      </c>
      <c r="D114" s="19" t="s">
        <v>165</v>
      </c>
      <c r="E114" s="19" t="s">
        <v>166</v>
      </c>
    </row>
    <row r="115" spans="1:7" s="19" customFormat="1">
      <c r="A115" s="19" t="s">
        <v>167</v>
      </c>
      <c r="B115" s="19" t="s">
        <v>168</v>
      </c>
      <c r="C115" s="19" t="s">
        <v>169</v>
      </c>
      <c r="D115" s="19" t="s">
        <v>170</v>
      </c>
      <c r="E115" s="19" t="s">
        <v>171</v>
      </c>
    </row>
    <row r="116" spans="1:7" s="19" customFormat="1">
      <c r="A116" s="19" t="s">
        <v>172</v>
      </c>
      <c r="B116" s="19" t="s">
        <v>173</v>
      </c>
      <c r="C116" s="19" t="s">
        <v>174</v>
      </c>
      <c r="D116" s="19" t="s">
        <v>175</v>
      </c>
      <c r="E116" s="19" t="s">
        <v>176</v>
      </c>
    </row>
    <row r="117" spans="1:7" s="19" customFormat="1">
      <c r="A117" s="19" t="s">
        <v>177</v>
      </c>
      <c r="B117" s="19" t="s">
        <v>178</v>
      </c>
      <c r="C117" s="19" t="s">
        <v>179</v>
      </c>
      <c r="D117" s="19" t="s">
        <v>180</v>
      </c>
      <c r="E117" s="19" t="s">
        <v>181</v>
      </c>
    </row>
    <row r="118" spans="1:7" s="19" customFormat="1">
      <c r="A118" s="19" t="s">
        <v>182</v>
      </c>
      <c r="B118" s="19" t="s">
        <v>183</v>
      </c>
      <c r="C118" s="19" t="s">
        <v>184</v>
      </c>
      <c r="D118" s="19" t="s">
        <v>185</v>
      </c>
      <c r="E118" s="19" t="s">
        <v>186</v>
      </c>
    </row>
    <row r="119" spans="1:7" s="19" customFormat="1">
      <c r="A119" s="19" t="s">
        <v>187</v>
      </c>
      <c r="B119" s="19" t="s">
        <v>188</v>
      </c>
      <c r="C119" s="19" t="s">
        <v>189</v>
      </c>
      <c r="D119" s="19" t="s">
        <v>190</v>
      </c>
      <c r="E119" s="19" t="s">
        <v>191</v>
      </c>
    </row>
    <row r="120" spans="1:7" s="19" customFormat="1">
      <c r="A120" s="19" t="s">
        <v>192</v>
      </c>
    </row>
    <row r="121" spans="1:7" s="19" customFormat="1">
      <c r="A121" s="19" t="s">
        <v>72</v>
      </c>
      <c r="B121" s="19" t="s">
        <v>73</v>
      </c>
      <c r="C121" s="19" t="s">
        <v>74</v>
      </c>
      <c r="D121" s="19" t="s">
        <v>75</v>
      </c>
      <c r="E121" s="19" t="s">
        <v>76</v>
      </c>
    </row>
    <row r="122" spans="1:7" s="19" customFormat="1" ht="55.5">
      <c r="A122" s="19" t="s">
        <v>193</v>
      </c>
      <c r="B122" s="46" t="s">
        <v>290</v>
      </c>
      <c r="C122" s="46" t="s">
        <v>289</v>
      </c>
      <c r="D122" s="46" t="s">
        <v>292</v>
      </c>
      <c r="E122" s="19" t="s">
        <v>194</v>
      </c>
    </row>
    <row r="123" spans="1:7" s="19" customFormat="1" ht="83.25">
      <c r="A123" s="19" t="s">
        <v>195</v>
      </c>
      <c r="B123" s="46" t="s">
        <v>291</v>
      </c>
      <c r="C123" s="19" t="s">
        <v>196</v>
      </c>
      <c r="E123" s="19" t="s">
        <v>197</v>
      </c>
    </row>
    <row r="124" spans="1:7" s="19" customFormat="1"/>
    <row r="125" spans="1:7" s="19" customFormat="1">
      <c r="A125" s="19" t="s">
        <v>198</v>
      </c>
    </row>
    <row r="126" spans="1:7" s="19" customFormat="1">
      <c r="A126" s="19" t="s">
        <v>199</v>
      </c>
      <c r="B126" s="19" t="s">
        <v>200</v>
      </c>
      <c r="C126" s="19" t="s">
        <v>130</v>
      </c>
      <c r="D126" s="19" t="s">
        <v>201</v>
      </c>
      <c r="E126" s="19" t="s">
        <v>202</v>
      </c>
      <c r="F126" s="19" t="s">
        <v>102</v>
      </c>
      <c r="G126" s="19" t="s">
        <v>95</v>
      </c>
    </row>
    <row r="127" spans="1:7" s="19" customFormat="1">
      <c r="A127" s="19" t="s">
        <v>203</v>
      </c>
      <c r="B127" s="19">
        <v>34</v>
      </c>
      <c r="C127" s="19">
        <v>0.98670543850000003</v>
      </c>
      <c r="D127" s="19">
        <v>0.98628998349999997</v>
      </c>
      <c r="E127" s="19" t="s">
        <v>204</v>
      </c>
      <c r="F127" s="19" t="s">
        <v>205</v>
      </c>
      <c r="G127" s="19" t="s">
        <v>206</v>
      </c>
    </row>
    <row r="128" spans="1:7" s="19" customFormat="1">
      <c r="A128" s="19" t="s">
        <v>162</v>
      </c>
      <c r="B128" s="19">
        <v>26</v>
      </c>
      <c r="C128" s="19">
        <v>0.99879781879999996</v>
      </c>
      <c r="D128" s="19">
        <v>0.99874772789999999</v>
      </c>
      <c r="E128" s="19" t="s">
        <v>207</v>
      </c>
      <c r="F128" s="19" t="s">
        <v>208</v>
      </c>
      <c r="G128" s="19" t="s">
        <v>206</v>
      </c>
    </row>
    <row r="129" spans="1:7" s="19" customFormat="1">
      <c r="A129" s="19" t="s">
        <v>172</v>
      </c>
      <c r="B129" s="19">
        <v>7</v>
      </c>
      <c r="C129" s="19">
        <v>0.93210603110000001</v>
      </c>
      <c r="D129" s="19">
        <v>0.91852723739999997</v>
      </c>
      <c r="E129" s="19" t="s">
        <v>209</v>
      </c>
      <c r="F129" s="19" t="s">
        <v>210</v>
      </c>
      <c r="G129" s="19" t="s">
        <v>206</v>
      </c>
    </row>
    <row r="130" spans="1:7" s="19" customFormat="1">
      <c r="A130" s="19" t="s">
        <v>211</v>
      </c>
      <c r="B130" s="19">
        <v>15</v>
      </c>
      <c r="C130" s="19">
        <v>0.51817980100000005</v>
      </c>
      <c r="D130" s="19">
        <v>0.48111670880000001</v>
      </c>
      <c r="E130" s="19" t="s">
        <v>212</v>
      </c>
      <c r="F130" s="19" t="s">
        <v>213</v>
      </c>
      <c r="G130" s="19" t="s">
        <v>214</v>
      </c>
    </row>
    <row r="131" spans="1:7" s="19" customFormat="1">
      <c r="A131" s="19" t="s">
        <v>215</v>
      </c>
      <c r="B131" s="19">
        <v>9</v>
      </c>
      <c r="C131" s="19">
        <v>1.0924227E-3</v>
      </c>
      <c r="D131" s="19">
        <v>-0.1416086597</v>
      </c>
      <c r="E131" s="19" t="s">
        <v>216</v>
      </c>
      <c r="F131" s="19" t="s">
        <v>217</v>
      </c>
      <c r="G131" s="19" t="s">
        <v>214</v>
      </c>
    </row>
    <row r="132" spans="1:7" s="19" customFormat="1">
      <c r="A132" s="19" t="s">
        <v>218</v>
      </c>
      <c r="B132" s="19">
        <v>6</v>
      </c>
      <c r="C132" s="19">
        <v>0.78073601999999998</v>
      </c>
      <c r="D132" s="19">
        <v>0.72592002499999997</v>
      </c>
      <c r="E132" s="19" t="s">
        <v>219</v>
      </c>
      <c r="F132" s="19" t="s">
        <v>220</v>
      </c>
      <c r="G132" s="19" t="s">
        <v>214</v>
      </c>
    </row>
    <row r="133" spans="1:7" s="19" customFormat="1">
      <c r="A133" s="19" t="s">
        <v>221</v>
      </c>
      <c r="B133" s="19">
        <v>13</v>
      </c>
      <c r="C133" s="19">
        <v>0.97539766949999995</v>
      </c>
      <c r="D133" s="19">
        <v>0.97316109399999995</v>
      </c>
      <c r="E133" s="19" t="s">
        <v>222</v>
      </c>
      <c r="F133" s="19" t="s">
        <v>223</v>
      </c>
      <c r="G133" s="19" t="s">
        <v>214</v>
      </c>
    </row>
    <row r="134" spans="1:7" s="19" customFormat="1">
      <c r="A134" s="19" t="s">
        <v>224</v>
      </c>
      <c r="B134" s="19">
        <v>13</v>
      </c>
      <c r="E134" s="19" t="s">
        <v>225</v>
      </c>
      <c r="F134" s="19" t="s">
        <v>226</v>
      </c>
      <c r="G134" s="19" t="s">
        <v>214</v>
      </c>
    </row>
    <row r="135" spans="1:7" s="19" customFormat="1"/>
    <row r="136" spans="1:7" s="19" customFormat="1">
      <c r="A136" s="19" t="s">
        <v>227</v>
      </c>
    </row>
    <row r="137" spans="1:7" s="19" customFormat="1">
      <c r="A137" s="19" t="s">
        <v>72</v>
      </c>
      <c r="B137" s="19" t="s">
        <v>73</v>
      </c>
      <c r="C137" s="19" t="s">
        <v>74</v>
      </c>
      <c r="D137" s="19" t="s">
        <v>75</v>
      </c>
      <c r="E137" s="19" t="s">
        <v>76</v>
      </c>
    </row>
    <row r="138" spans="1:7" s="19" customFormat="1">
      <c r="A138" s="19" t="s">
        <v>228</v>
      </c>
      <c r="B138" s="19" t="s">
        <v>229</v>
      </c>
      <c r="C138" s="19" t="s">
        <v>230</v>
      </c>
      <c r="E138" s="19" t="s">
        <v>231</v>
      </c>
    </row>
    <row r="139" spans="1:7" s="19" customFormat="1">
      <c r="A139" s="19" t="s">
        <v>232</v>
      </c>
      <c r="B139" s="19" t="s">
        <v>233</v>
      </c>
      <c r="C139" s="19" t="s">
        <v>234</v>
      </c>
      <c r="E139" s="19" t="s">
        <v>235</v>
      </c>
    </row>
    <row r="140" spans="1:7" s="19" customFormat="1">
      <c r="A140" s="19" t="s">
        <v>236</v>
      </c>
      <c r="B140" s="19" t="s">
        <v>237</v>
      </c>
      <c r="C140" s="19" t="s">
        <v>238</v>
      </c>
      <c r="E140" s="19" t="s">
        <v>239</v>
      </c>
    </row>
    <row r="141" spans="1:7" s="19" customFormat="1">
      <c r="A141" s="19" t="s">
        <v>240</v>
      </c>
      <c r="B141" s="19" t="s">
        <v>241</v>
      </c>
      <c r="C141" s="19" t="s">
        <v>242</v>
      </c>
      <c r="E141" s="19" t="s">
        <v>243</v>
      </c>
    </row>
    <row r="142" spans="1:7" s="19" customFormat="1">
      <c r="A142" s="19" t="s">
        <v>244</v>
      </c>
      <c r="B142" s="19" t="s">
        <v>245</v>
      </c>
      <c r="C142" s="19" t="s">
        <v>246</v>
      </c>
      <c r="D142" s="19" t="s">
        <v>247</v>
      </c>
      <c r="E142" s="19" t="s">
        <v>248</v>
      </c>
    </row>
    <row r="143" spans="1:7" s="19" customFormat="1">
      <c r="A143" s="19" t="s">
        <v>249</v>
      </c>
      <c r="B143" s="19" t="s">
        <v>250</v>
      </c>
      <c r="E143" s="19" t="s">
        <v>251</v>
      </c>
    </row>
    <row r="144" spans="1:7" s="19" customFormat="1"/>
    <row r="145" spans="1:8" s="19" customFormat="1">
      <c r="A145" s="19" t="s">
        <v>252</v>
      </c>
    </row>
    <row r="146" spans="1:8" s="19" customFormat="1">
      <c r="A146" s="19" t="s">
        <v>99</v>
      </c>
      <c r="B146" s="19" t="s">
        <v>200</v>
      </c>
      <c r="C146" s="19" t="s">
        <v>253</v>
      </c>
      <c r="D146" s="19" t="s">
        <v>130</v>
      </c>
      <c r="E146" s="19" t="s">
        <v>201</v>
      </c>
      <c r="F146" s="19" t="s">
        <v>254</v>
      </c>
      <c r="G146" s="19" t="s">
        <v>255</v>
      </c>
      <c r="H146" s="19" t="s">
        <v>103</v>
      </c>
    </row>
    <row r="147" spans="1:8" s="19" customFormat="1">
      <c r="A147" s="19" t="s">
        <v>256</v>
      </c>
      <c r="B147" s="19">
        <v>13</v>
      </c>
      <c r="C147" s="19">
        <v>2.7746702999999999</v>
      </c>
      <c r="D147" s="19">
        <v>0.97719045829999995</v>
      </c>
      <c r="E147" s="19">
        <v>0.97511686350000004</v>
      </c>
      <c r="F147" s="19">
        <v>1.5861494</v>
      </c>
      <c r="G147" s="19">
        <v>5.2229000000000001</v>
      </c>
      <c r="H147" s="19" t="s">
        <v>257</v>
      </c>
    </row>
    <row r="148" spans="1:8" s="19" customFormat="1">
      <c r="A148" s="19" t="s">
        <v>258</v>
      </c>
      <c r="B148" s="19">
        <v>13</v>
      </c>
      <c r="C148" s="19">
        <v>0.34285710000000003</v>
      </c>
      <c r="D148" s="19">
        <v>0.44911822759999998</v>
      </c>
      <c r="E148" s="19">
        <v>0.39903806650000001</v>
      </c>
      <c r="F148" s="19">
        <v>1.4207775</v>
      </c>
      <c r="G148" s="19">
        <v>18.9998</v>
      </c>
      <c r="H148" s="19" t="s">
        <v>257</v>
      </c>
    </row>
    <row r="149" spans="1:8" s="19" customFormat="1">
      <c r="A149" s="19" t="s">
        <v>259</v>
      </c>
      <c r="B149" s="19">
        <v>13</v>
      </c>
      <c r="C149" s="19">
        <v>0.2931319</v>
      </c>
      <c r="D149" s="19">
        <v>0.3372877487</v>
      </c>
      <c r="E149" s="19">
        <v>0.27704118039999998</v>
      </c>
      <c r="F149" s="19">
        <v>1.5374085</v>
      </c>
      <c r="G149" s="19">
        <v>24.955400000000001</v>
      </c>
      <c r="H149" s="19" t="s">
        <v>257</v>
      </c>
    </row>
    <row r="150" spans="1:8" s="19" customFormat="1">
      <c r="A150" s="19" t="s">
        <v>260</v>
      </c>
      <c r="B150" s="19">
        <v>13</v>
      </c>
      <c r="F150" s="19">
        <v>7039.0811999999996</v>
      </c>
      <c r="G150" s="19">
        <v>17.600100000000001</v>
      </c>
      <c r="H150" s="19" t="s">
        <v>261</v>
      </c>
    </row>
    <row r="151" spans="1:8" s="19" customFormat="1">
      <c r="A151" s="19" t="s">
        <v>262</v>
      </c>
      <c r="B151" s="19">
        <v>13</v>
      </c>
      <c r="F151" s="19">
        <v>2989.4268000000002</v>
      </c>
      <c r="G151" s="19">
        <v>18.062000000000001</v>
      </c>
      <c r="H151" s="19" t="s">
        <v>261</v>
      </c>
    </row>
    <row r="152" spans="1:8" s="19" customFormat="1">
      <c r="A152" s="19" t="s">
        <v>263</v>
      </c>
      <c r="B152" s="19">
        <v>13</v>
      </c>
      <c r="F152" s="19">
        <v>3891.4439000000002</v>
      </c>
      <c r="G152" s="19">
        <v>41.7607</v>
      </c>
      <c r="H152" s="19" t="s">
        <v>261</v>
      </c>
    </row>
    <row r="153" spans="1:8" s="19" customFormat="1"/>
    <row r="154" spans="1:8" s="19" customFormat="1">
      <c r="A154" s="19" t="s">
        <v>264</v>
      </c>
    </row>
    <row r="155" spans="1:8" s="19" customFormat="1">
      <c r="A155" s="19" t="s">
        <v>72</v>
      </c>
      <c r="B155" s="19" t="s">
        <v>73</v>
      </c>
      <c r="C155" s="19" t="s">
        <v>74</v>
      </c>
      <c r="D155" s="19" t="s">
        <v>75</v>
      </c>
      <c r="E155" s="19" t="s">
        <v>76</v>
      </c>
    </row>
    <row r="156" spans="1:8" s="19" customFormat="1" ht="180.4">
      <c r="A156" s="19" t="s">
        <v>265</v>
      </c>
      <c r="B156" s="46" t="s">
        <v>293</v>
      </c>
      <c r="E156" s="19" t="s">
        <v>266</v>
      </c>
    </row>
    <row r="157" spans="1:8" s="19" customFormat="1" ht="152.65">
      <c r="A157" s="19" t="s">
        <v>267</v>
      </c>
      <c r="B157" s="46" t="s">
        <v>294</v>
      </c>
      <c r="E157" s="19" t="s">
        <v>268</v>
      </c>
    </row>
  </sheetData>
  <mergeCells count="12">
    <mergeCell ref="G61:G63"/>
    <mergeCell ref="A76:C76"/>
    <mergeCell ref="A67:C67"/>
    <mergeCell ref="A66:I66"/>
    <mergeCell ref="A25:G25"/>
    <mergeCell ref="A26:G26"/>
    <mergeCell ref="A27:G27"/>
    <mergeCell ref="A24:O24"/>
    <mergeCell ref="A16:G16"/>
    <mergeCell ref="A19:H19"/>
    <mergeCell ref="A17:O17"/>
    <mergeCell ref="A18:O18"/>
  </mergeCells>
  <phoneticPr fontId="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D7B24-DD46-49DF-B29E-E18F1B4C827C}">
  <sheetPr codeName="Sheet5"/>
  <dimension ref="A1:CR18"/>
  <sheetViews>
    <sheetView workbookViewId="0">
      <selection activeCell="A14" sqref="A14:A15"/>
    </sheetView>
  </sheetViews>
  <sheetFormatPr defaultRowHeight="13.9"/>
  <cols>
    <col min="1" max="1" width="43.6640625" customWidth="1"/>
  </cols>
  <sheetData>
    <row r="1" spans="1:96">
      <c r="A1" s="2" t="s">
        <v>2</v>
      </c>
    </row>
    <row r="2" spans="1:96">
      <c r="A2" s="3" t="s">
        <v>6</v>
      </c>
      <c r="B2" s="7">
        <v>1930</v>
      </c>
      <c r="C2" s="7">
        <v>1931</v>
      </c>
      <c r="D2" s="7">
        <v>1932</v>
      </c>
      <c r="E2" s="7">
        <v>1933</v>
      </c>
      <c r="F2" s="7">
        <v>1934</v>
      </c>
      <c r="G2" s="7">
        <v>1935</v>
      </c>
      <c r="H2" s="7">
        <v>1936</v>
      </c>
      <c r="I2" s="7">
        <v>1937</v>
      </c>
      <c r="J2" s="7">
        <v>1938</v>
      </c>
      <c r="K2" s="7">
        <v>1939</v>
      </c>
      <c r="L2" s="7">
        <v>1940</v>
      </c>
      <c r="M2" s="7">
        <v>1941</v>
      </c>
      <c r="N2" s="7">
        <v>1942</v>
      </c>
      <c r="O2" s="7">
        <v>1943</v>
      </c>
      <c r="P2" s="7">
        <v>1944</v>
      </c>
      <c r="Q2" s="7">
        <v>1945</v>
      </c>
      <c r="R2" s="7">
        <v>1946</v>
      </c>
      <c r="S2" s="7">
        <v>1947</v>
      </c>
      <c r="T2" s="7">
        <v>1948</v>
      </c>
      <c r="U2" s="7">
        <v>1949</v>
      </c>
      <c r="V2" s="7">
        <v>1950</v>
      </c>
      <c r="W2" s="7">
        <v>1951</v>
      </c>
      <c r="X2" s="7">
        <v>1952</v>
      </c>
      <c r="Y2" s="7">
        <v>1953</v>
      </c>
      <c r="Z2" s="7">
        <v>1954</v>
      </c>
      <c r="AA2" s="7">
        <v>1955</v>
      </c>
      <c r="AB2" s="7">
        <v>1956</v>
      </c>
      <c r="AC2" s="7">
        <v>1957</v>
      </c>
      <c r="AD2" s="7">
        <v>1958</v>
      </c>
      <c r="AE2" s="7">
        <v>1959</v>
      </c>
      <c r="AF2" s="7">
        <v>1960</v>
      </c>
      <c r="AG2" s="7">
        <v>1961</v>
      </c>
      <c r="AH2" s="7">
        <v>1962</v>
      </c>
      <c r="AI2" s="7">
        <v>1963</v>
      </c>
      <c r="AJ2" s="7">
        <v>1964</v>
      </c>
      <c r="AK2" s="7">
        <v>1965</v>
      </c>
      <c r="AL2" s="7">
        <v>1966</v>
      </c>
      <c r="AM2" s="7">
        <v>1967</v>
      </c>
      <c r="AN2" s="7">
        <v>1968</v>
      </c>
      <c r="AO2" s="7">
        <v>1969</v>
      </c>
      <c r="AP2" s="7">
        <v>1970</v>
      </c>
      <c r="AQ2" s="7">
        <v>1971</v>
      </c>
      <c r="AR2" s="7">
        <v>1972</v>
      </c>
      <c r="AS2" s="7">
        <v>1973</v>
      </c>
      <c r="AT2" s="7">
        <v>1974</v>
      </c>
      <c r="AU2" s="7">
        <v>1975</v>
      </c>
      <c r="AV2" s="7">
        <v>1976</v>
      </c>
      <c r="AW2" s="7">
        <v>1977</v>
      </c>
      <c r="AX2" s="7">
        <v>1978</v>
      </c>
      <c r="AY2" s="7">
        <v>1979</v>
      </c>
      <c r="AZ2" s="7">
        <v>1980</v>
      </c>
      <c r="BA2" s="7">
        <v>1981</v>
      </c>
      <c r="BB2" s="7">
        <v>1982</v>
      </c>
      <c r="BC2" s="7">
        <v>1983</v>
      </c>
      <c r="BD2" s="7">
        <v>1984</v>
      </c>
      <c r="BE2" s="7">
        <v>1985</v>
      </c>
      <c r="BF2" s="7">
        <v>1986</v>
      </c>
      <c r="BG2" s="7">
        <v>1987</v>
      </c>
      <c r="BH2" s="7">
        <v>1988</v>
      </c>
      <c r="BI2" s="7">
        <v>1989</v>
      </c>
      <c r="BJ2" s="7">
        <v>1990</v>
      </c>
      <c r="BK2" s="7">
        <v>1991</v>
      </c>
      <c r="BL2" s="7">
        <v>1992</v>
      </c>
      <c r="BM2" s="7">
        <v>1993</v>
      </c>
      <c r="BN2" s="7">
        <v>1994</v>
      </c>
      <c r="BO2" s="7">
        <v>1995</v>
      </c>
      <c r="BP2" s="7">
        <v>1996</v>
      </c>
      <c r="BQ2" s="7">
        <v>1997</v>
      </c>
      <c r="BR2" s="7">
        <v>1998</v>
      </c>
      <c r="BS2" s="7">
        <v>1999</v>
      </c>
      <c r="BT2" s="7">
        <v>2000</v>
      </c>
      <c r="BU2" s="7">
        <v>2001</v>
      </c>
      <c r="BV2" s="7">
        <v>2002</v>
      </c>
      <c r="BW2" s="7">
        <v>2003</v>
      </c>
      <c r="BX2" s="7">
        <v>2004</v>
      </c>
      <c r="BY2" s="7">
        <v>2005</v>
      </c>
      <c r="BZ2" s="7">
        <v>2006</v>
      </c>
      <c r="CA2" s="7">
        <v>2007</v>
      </c>
      <c r="CB2" s="7">
        <v>2008</v>
      </c>
      <c r="CC2" s="7">
        <v>2009</v>
      </c>
      <c r="CD2" s="7">
        <v>2010</v>
      </c>
      <c r="CE2" s="7">
        <v>2011</v>
      </c>
      <c r="CF2" s="7">
        <v>2012</v>
      </c>
      <c r="CG2" s="7">
        <v>2013</v>
      </c>
      <c r="CH2" s="7">
        <v>2014</v>
      </c>
      <c r="CI2" s="7">
        <v>2015</v>
      </c>
      <c r="CJ2" s="7">
        <v>2016</v>
      </c>
      <c r="CK2" s="7">
        <v>2017</v>
      </c>
      <c r="CL2" s="7">
        <v>2018</v>
      </c>
      <c r="CM2" s="7">
        <v>2019</v>
      </c>
      <c r="CN2" s="7">
        <v>2020</v>
      </c>
      <c r="CO2" s="7">
        <v>2021</v>
      </c>
      <c r="CP2" s="7">
        <v>2022</v>
      </c>
      <c r="CQ2" s="7">
        <v>2023</v>
      </c>
      <c r="CR2" s="7">
        <v>2024</v>
      </c>
    </row>
    <row r="3" spans="1:96">
      <c r="A3" s="7" t="s">
        <v>17</v>
      </c>
      <c r="B3" s="9">
        <v>40697.230000000003</v>
      </c>
      <c r="C3" s="9">
        <v>25943.559999999998</v>
      </c>
      <c r="D3" s="9">
        <v>13680.517</v>
      </c>
      <c r="E3" s="9">
        <v>22810.463</v>
      </c>
      <c r="F3" s="9">
        <v>26054.757999999998</v>
      </c>
      <c r="G3" s="9">
        <v>36211.61</v>
      </c>
      <c r="H3" s="9">
        <v>50650.662000000004</v>
      </c>
      <c r="I3" s="9">
        <v>54200.392999999996</v>
      </c>
      <c r="J3" s="11">
        <v>29826.328000000001</v>
      </c>
      <c r="K3" s="11">
        <v>52798.714</v>
      </c>
      <c r="L3" s="11">
        <v>66982.686000000002</v>
      </c>
      <c r="M3" s="11">
        <v>82839.259000000005</v>
      </c>
      <c r="N3" s="11">
        <v>86031.930999999997</v>
      </c>
      <c r="O3" s="11">
        <v>88369.512000000002</v>
      </c>
      <c r="P3" s="11">
        <v>89641.600000000006</v>
      </c>
      <c r="Q3" s="11">
        <v>79701.648000000001</v>
      </c>
      <c r="R3" s="11">
        <v>60420</v>
      </c>
      <c r="S3" s="9">
        <v>77014</v>
      </c>
      <c r="T3" s="9">
        <v>80413</v>
      </c>
      <c r="U3" s="9">
        <v>70740</v>
      </c>
      <c r="V3" s="9">
        <v>96836</v>
      </c>
      <c r="W3" s="8">
        <v>105200</v>
      </c>
      <c r="X3" s="8">
        <v>93168</v>
      </c>
      <c r="Y3" s="8">
        <v>111610</v>
      </c>
      <c r="Z3" s="8">
        <v>88312</v>
      </c>
      <c r="AA3" s="8">
        <v>117036</v>
      </c>
      <c r="AB3" s="8">
        <v>115216</v>
      </c>
      <c r="AC3" s="8">
        <v>112715</v>
      </c>
      <c r="AD3" s="8">
        <v>85255</v>
      </c>
      <c r="AE3" s="8">
        <v>93446</v>
      </c>
      <c r="AF3" s="8">
        <v>99282</v>
      </c>
      <c r="AG3" s="8">
        <v>98014</v>
      </c>
      <c r="AH3" s="8">
        <v>98328</v>
      </c>
      <c r="AI3" s="8">
        <v>99100</v>
      </c>
      <c r="AJ3" s="8">
        <v>115000</v>
      </c>
      <c r="AK3" s="8">
        <v>119000</v>
      </c>
      <c r="AL3" s="8">
        <v>122000</v>
      </c>
      <c r="AM3" s="8">
        <v>115000</v>
      </c>
      <c r="AN3" s="8">
        <v>119000</v>
      </c>
      <c r="AO3" s="8">
        <v>128000</v>
      </c>
      <c r="AP3" s="8">
        <v>119000</v>
      </c>
      <c r="AQ3" s="8">
        <v>109000</v>
      </c>
      <c r="AR3" s="8">
        <v>121000</v>
      </c>
      <c r="AS3" s="8">
        <v>137000</v>
      </c>
      <c r="AT3" s="8">
        <v>132000</v>
      </c>
      <c r="AU3" s="8">
        <v>106000</v>
      </c>
      <c r="AV3" s="8">
        <v>116000</v>
      </c>
      <c r="AW3" s="8">
        <v>114000</v>
      </c>
      <c r="AX3" s="8">
        <v>124000</v>
      </c>
      <c r="AY3" s="8">
        <v>124000</v>
      </c>
      <c r="AZ3" s="8">
        <v>101000</v>
      </c>
      <c r="BA3" s="8">
        <v>110000</v>
      </c>
      <c r="BB3" s="8">
        <v>67700</v>
      </c>
      <c r="BC3" s="8">
        <v>76800</v>
      </c>
      <c r="BD3" s="8">
        <v>83900</v>
      </c>
      <c r="BE3" s="8">
        <v>80100</v>
      </c>
      <c r="BF3" s="8">
        <v>74000</v>
      </c>
      <c r="BG3" s="8">
        <v>80900</v>
      </c>
      <c r="BH3" s="8">
        <v>90700</v>
      </c>
      <c r="BI3" s="8">
        <v>88900</v>
      </c>
      <c r="BJ3" s="8">
        <v>89700</v>
      </c>
      <c r="BK3" s="8">
        <v>79700</v>
      </c>
      <c r="BL3" s="8">
        <v>84300</v>
      </c>
      <c r="BM3" s="8">
        <v>88800</v>
      </c>
      <c r="BN3" s="8">
        <v>91200</v>
      </c>
      <c r="BO3" s="8">
        <v>95200</v>
      </c>
      <c r="BP3" s="8">
        <v>95500</v>
      </c>
      <c r="BQ3" s="8">
        <v>98500</v>
      </c>
      <c r="BR3" s="8">
        <v>98600</v>
      </c>
      <c r="BS3" s="8">
        <v>97400</v>
      </c>
      <c r="BT3" s="8">
        <v>102000</v>
      </c>
      <c r="BU3" s="8">
        <v>90100</v>
      </c>
      <c r="BV3" s="8">
        <v>91600</v>
      </c>
      <c r="BW3" s="8">
        <v>93700</v>
      </c>
      <c r="BX3" s="8">
        <v>99700</v>
      </c>
      <c r="BY3" s="8">
        <v>94900</v>
      </c>
      <c r="BZ3" s="8">
        <v>98200</v>
      </c>
      <c r="CA3" s="8">
        <v>98100</v>
      </c>
      <c r="CB3" s="8">
        <v>91900</v>
      </c>
      <c r="CC3" s="8">
        <v>59400</v>
      </c>
      <c r="CD3" s="8">
        <v>80500</v>
      </c>
      <c r="CE3" s="8">
        <v>89000</v>
      </c>
      <c r="CF3" s="8">
        <v>88700</v>
      </c>
      <c r="CG3" s="8">
        <v>86900</v>
      </c>
      <c r="CH3" s="8">
        <v>88200</v>
      </c>
      <c r="CI3" s="8">
        <v>78800</v>
      </c>
      <c r="CJ3" s="8">
        <v>78500</v>
      </c>
      <c r="CK3" s="8">
        <v>81600</v>
      </c>
      <c r="CL3" s="8">
        <v>86600</v>
      </c>
      <c r="CM3" s="8">
        <v>87800</v>
      </c>
      <c r="CN3" s="8">
        <v>73000</v>
      </c>
      <c r="CO3" s="8">
        <v>86000</v>
      </c>
      <c r="CP3" s="8">
        <v>82000</v>
      </c>
      <c r="CQ3" s="8">
        <v>81400</v>
      </c>
      <c r="CR3" s="8">
        <v>81000</v>
      </c>
    </row>
    <row r="4" spans="1:96">
      <c r="A4" s="7" t="s">
        <v>18</v>
      </c>
      <c r="B4" s="48" t="s">
        <v>1</v>
      </c>
      <c r="C4" s="48" t="s">
        <v>1</v>
      </c>
      <c r="D4" s="48" t="s">
        <v>1</v>
      </c>
      <c r="E4" s="48" t="s">
        <v>1</v>
      </c>
      <c r="F4" s="48" t="s">
        <v>1</v>
      </c>
      <c r="G4" s="48" t="s">
        <v>1</v>
      </c>
      <c r="H4" s="48" t="s">
        <v>1</v>
      </c>
      <c r="I4" s="48" t="s">
        <v>1</v>
      </c>
      <c r="J4" s="48" t="s">
        <v>1</v>
      </c>
      <c r="K4" s="48" t="s">
        <v>1</v>
      </c>
      <c r="L4" s="48" t="s">
        <v>1</v>
      </c>
      <c r="M4" s="48" t="s">
        <v>1</v>
      </c>
      <c r="N4" s="48" t="s">
        <v>1</v>
      </c>
      <c r="O4" s="48" t="s">
        <v>1</v>
      </c>
      <c r="P4" s="48" t="s">
        <v>1</v>
      </c>
      <c r="Q4" s="48" t="s">
        <v>1</v>
      </c>
      <c r="R4" s="48" t="s">
        <v>1</v>
      </c>
      <c r="S4" s="48" t="s">
        <v>1</v>
      </c>
      <c r="T4" s="48" t="s">
        <v>1</v>
      </c>
      <c r="U4" s="8">
        <v>158</v>
      </c>
      <c r="V4" s="8">
        <v>610</v>
      </c>
      <c r="W4" s="8">
        <v>900</v>
      </c>
      <c r="X4" s="8">
        <v>1350</v>
      </c>
      <c r="Y4" s="8">
        <v>1770</v>
      </c>
      <c r="Z4" s="8">
        <v>2230</v>
      </c>
      <c r="AA4" s="8">
        <v>2850</v>
      </c>
      <c r="AB4" s="8">
        <v>4470</v>
      </c>
      <c r="AC4" s="8">
        <v>5350</v>
      </c>
      <c r="AD4" s="8">
        <v>8800</v>
      </c>
      <c r="AE4" s="8">
        <v>13870</v>
      </c>
      <c r="AF4" s="8">
        <v>18660</v>
      </c>
      <c r="AG4" s="8">
        <v>8700</v>
      </c>
      <c r="AH4" s="8">
        <v>6670</v>
      </c>
      <c r="AI4" s="8">
        <v>7620</v>
      </c>
      <c r="AJ4" s="8">
        <v>9640</v>
      </c>
      <c r="AK4" s="8">
        <v>12230</v>
      </c>
      <c r="AL4" s="8">
        <v>15320</v>
      </c>
      <c r="AM4" s="8">
        <v>10200</v>
      </c>
      <c r="AN4" s="8">
        <v>9040</v>
      </c>
      <c r="AO4" s="8">
        <v>13330</v>
      </c>
      <c r="AP4" s="8">
        <v>17790</v>
      </c>
      <c r="AQ4" s="8">
        <v>21320</v>
      </c>
      <c r="AR4" s="8">
        <v>23380</v>
      </c>
      <c r="AS4" s="8">
        <v>25220</v>
      </c>
      <c r="AT4" s="8">
        <v>21120</v>
      </c>
      <c r="AU4" s="8">
        <v>23900</v>
      </c>
      <c r="AV4" s="8">
        <v>20450</v>
      </c>
      <c r="AW4" s="8">
        <v>23740</v>
      </c>
      <c r="AX4" s="8">
        <v>31780</v>
      </c>
      <c r="AY4" s="8">
        <v>34480</v>
      </c>
      <c r="AZ4" s="8">
        <v>37120</v>
      </c>
      <c r="BA4" s="8">
        <v>35600</v>
      </c>
      <c r="BB4" s="8">
        <v>37160</v>
      </c>
      <c r="BC4" s="8">
        <v>40020</v>
      </c>
      <c r="BD4" s="8">
        <v>43840</v>
      </c>
      <c r="BE4" s="8">
        <v>46790</v>
      </c>
      <c r="BF4" s="8">
        <v>52210</v>
      </c>
      <c r="BG4" s="8">
        <v>56280</v>
      </c>
      <c r="BH4" s="8">
        <v>59430</v>
      </c>
      <c r="BI4" s="8">
        <v>61590</v>
      </c>
      <c r="BJ4" s="8">
        <v>65350</v>
      </c>
      <c r="BK4" s="8">
        <v>71000</v>
      </c>
      <c r="BL4" s="8">
        <v>80930</v>
      </c>
      <c r="BM4" s="8">
        <v>89540</v>
      </c>
      <c r="BN4" s="8">
        <v>92610</v>
      </c>
      <c r="BO4" s="8">
        <v>95360</v>
      </c>
      <c r="BP4" s="8">
        <v>101240</v>
      </c>
      <c r="BQ4" s="8">
        <v>108910</v>
      </c>
      <c r="BR4" s="8">
        <v>115590</v>
      </c>
      <c r="BS4" s="8">
        <v>124260</v>
      </c>
      <c r="BT4" s="8">
        <v>128500</v>
      </c>
      <c r="BU4" s="8">
        <v>151634.4</v>
      </c>
      <c r="BV4" s="8">
        <v>182366.1</v>
      </c>
      <c r="BW4" s="8">
        <v>222336</v>
      </c>
      <c r="BX4" s="8">
        <v>282910.90000000002</v>
      </c>
      <c r="BY4" s="8">
        <v>353239.80000000005</v>
      </c>
      <c r="BZ4" s="8">
        <v>419148.5</v>
      </c>
      <c r="CA4" s="8">
        <v>489288</v>
      </c>
      <c r="CB4" s="8">
        <v>503057.5</v>
      </c>
      <c r="CC4" s="8">
        <v>572182.30000000005</v>
      </c>
      <c r="CD4" s="8">
        <v>637229.9</v>
      </c>
      <c r="CE4" s="8">
        <v>685283.1</v>
      </c>
      <c r="CF4" s="8">
        <v>723882.2</v>
      </c>
      <c r="CG4" s="8">
        <v>813138.9</v>
      </c>
      <c r="CH4" s="8">
        <v>822306.3</v>
      </c>
      <c r="CI4" s="8">
        <v>803825</v>
      </c>
      <c r="CJ4" s="8">
        <v>807609.4</v>
      </c>
      <c r="CK4" s="8">
        <v>870740.89999999991</v>
      </c>
      <c r="CL4" s="8">
        <v>929038.39999999991</v>
      </c>
      <c r="CM4" s="8">
        <v>995418.9</v>
      </c>
      <c r="CN4" s="49">
        <v>1064766.8</v>
      </c>
      <c r="CO4" s="8">
        <v>1030000</v>
      </c>
      <c r="CP4" s="8">
        <v>990000</v>
      </c>
      <c r="CQ4" s="8">
        <v>1020000</v>
      </c>
      <c r="CR4" s="8">
        <v>990000</v>
      </c>
    </row>
    <row r="5" spans="1:96">
      <c r="A5" s="7" t="s">
        <v>35</v>
      </c>
      <c r="B5" s="10">
        <v>7640</v>
      </c>
      <c r="C5" s="10">
        <v>5286</v>
      </c>
      <c r="D5" s="10">
        <v>5346</v>
      </c>
      <c r="E5" s="10">
        <v>7137</v>
      </c>
      <c r="F5" s="10">
        <v>8992</v>
      </c>
      <c r="G5" s="10">
        <v>10017</v>
      </c>
      <c r="H5" s="10">
        <v>11974</v>
      </c>
      <c r="I5" s="10">
        <v>13192</v>
      </c>
      <c r="J5" s="10">
        <v>10565</v>
      </c>
      <c r="K5" s="10">
        <v>13434</v>
      </c>
      <c r="L5" s="10">
        <v>13184</v>
      </c>
      <c r="M5" s="10">
        <v>12510</v>
      </c>
      <c r="N5" s="10">
        <v>13149</v>
      </c>
      <c r="O5" s="10">
        <v>14240</v>
      </c>
      <c r="P5" s="10">
        <v>12337</v>
      </c>
      <c r="Q5" s="10">
        <v>12014</v>
      </c>
      <c r="R5" s="10">
        <v>12899</v>
      </c>
      <c r="S5" s="8">
        <v>12929</v>
      </c>
      <c r="T5" s="8">
        <v>15116</v>
      </c>
      <c r="U5" s="8">
        <v>15003</v>
      </c>
      <c r="V5" s="8">
        <v>16554</v>
      </c>
      <c r="W5" s="8">
        <v>16181</v>
      </c>
      <c r="X5" s="8">
        <v>17305</v>
      </c>
      <c r="Y5" s="8">
        <v>18573</v>
      </c>
      <c r="Z5" s="8">
        <v>19416</v>
      </c>
      <c r="AA5" s="8">
        <v>20256</v>
      </c>
      <c r="AB5" s="8">
        <v>20956</v>
      </c>
      <c r="AC5" s="8">
        <v>21371</v>
      </c>
      <c r="AD5" s="8">
        <v>20226</v>
      </c>
      <c r="AE5" s="8">
        <v>20927</v>
      </c>
      <c r="AF5" s="8">
        <v>23045</v>
      </c>
      <c r="AG5" s="8">
        <v>22326</v>
      </c>
      <c r="AH5" s="8">
        <v>20900</v>
      </c>
      <c r="AI5" s="8">
        <v>22881.012503400001</v>
      </c>
      <c r="AJ5" s="8">
        <v>26651.272116600001</v>
      </c>
      <c r="AK5" s="8">
        <v>27444.1515444</v>
      </c>
      <c r="AL5" s="8">
        <v>24705.360935100001</v>
      </c>
      <c r="AM5" s="8">
        <v>24276.262572</v>
      </c>
      <c r="AN5" s="8">
        <v>26275.697650800001</v>
      </c>
      <c r="AO5" s="8">
        <v>26843.595272999999</v>
      </c>
      <c r="AP5" s="8">
        <v>28315.956041099998</v>
      </c>
      <c r="AQ5" s="8">
        <v>24173.7507009</v>
      </c>
      <c r="AR5" s="8">
        <v>25321.3393464</v>
      </c>
      <c r="AS5" s="8">
        <v>26675.766103499998</v>
      </c>
      <c r="AT5" s="8">
        <v>22425.605783999999</v>
      </c>
      <c r="AU5" s="8">
        <v>20197.5601608</v>
      </c>
      <c r="AV5" s="8">
        <v>22273.1987544</v>
      </c>
      <c r="AW5" s="8">
        <v>21173.690898000001</v>
      </c>
      <c r="AX5" s="8">
        <v>20310.958248300001</v>
      </c>
      <c r="AY5" s="8">
        <v>21475.783403099998</v>
      </c>
      <c r="AZ5" s="8">
        <v>11303.521361999999</v>
      </c>
      <c r="BA5" s="8">
        <v>15576.361299</v>
      </c>
      <c r="BB5" s="8">
        <v>13703.9320782</v>
      </c>
      <c r="BC5" s="8">
        <v>14985.7840593</v>
      </c>
      <c r="BD5" s="8">
        <v>15120.9545796</v>
      </c>
      <c r="BE5" s="8">
        <v>15722.4180357</v>
      </c>
      <c r="BF5" s="8">
        <v>14810.697412199999</v>
      </c>
      <c r="BG5" s="8">
        <v>17425.203717600001</v>
      </c>
      <c r="BH5" s="8">
        <v>19012.776942600001</v>
      </c>
      <c r="BI5" s="8">
        <v>18813</v>
      </c>
      <c r="BJ5" s="8">
        <v>17908</v>
      </c>
      <c r="BK5" s="8">
        <v>16474</v>
      </c>
      <c r="BL5" s="8">
        <v>16050</v>
      </c>
      <c r="BM5" s="8">
        <v>16000</v>
      </c>
      <c r="BN5" s="8">
        <v>17400</v>
      </c>
      <c r="BO5" s="8">
        <v>17604</v>
      </c>
      <c r="BP5" s="8">
        <v>18220</v>
      </c>
      <c r="BQ5" s="8">
        <v>18528</v>
      </c>
      <c r="BR5" s="8">
        <v>17066</v>
      </c>
      <c r="BS5" s="8">
        <v>16634</v>
      </c>
      <c r="BT5" s="8">
        <v>15022</v>
      </c>
      <c r="BU5" s="8">
        <v>13610</v>
      </c>
      <c r="BV5" s="8">
        <v>11718</v>
      </c>
      <c r="BW5" s="8">
        <v>13128</v>
      </c>
      <c r="BX5" s="8">
        <v>13766</v>
      </c>
      <c r="BY5" s="8">
        <v>13210</v>
      </c>
      <c r="BZ5" s="8">
        <v>13952</v>
      </c>
      <c r="CA5" s="8">
        <v>14300</v>
      </c>
      <c r="CB5" s="8">
        <v>13538</v>
      </c>
      <c r="CC5" s="8">
        <v>10080</v>
      </c>
      <c r="CD5" s="8">
        <v>9709</v>
      </c>
      <c r="CE5" s="8">
        <v>9478</v>
      </c>
      <c r="CF5" s="8">
        <v>9819</v>
      </c>
      <c r="CG5" s="8">
        <v>11855</v>
      </c>
      <c r="CH5" s="8">
        <v>12120</v>
      </c>
      <c r="CI5" s="8">
        <v>10907</v>
      </c>
      <c r="CJ5" s="8">
        <v>7635</v>
      </c>
      <c r="CK5" s="8">
        <v>7491</v>
      </c>
      <c r="CL5" s="8">
        <v>7268</v>
      </c>
      <c r="CM5" s="8">
        <v>7225</v>
      </c>
      <c r="CN5" s="8">
        <v>7086</v>
      </c>
      <c r="CO5" s="8">
        <v>7346</v>
      </c>
      <c r="CP5" s="8">
        <v>5963</v>
      </c>
      <c r="CQ5" s="8">
        <v>5600</v>
      </c>
      <c r="CR5" s="8">
        <v>4000</v>
      </c>
    </row>
    <row r="6" spans="1:96">
      <c r="A6" s="7" t="s">
        <v>36</v>
      </c>
      <c r="B6" s="10">
        <v>1890</v>
      </c>
      <c r="C6" s="10">
        <v>1886</v>
      </c>
      <c r="D6" s="10">
        <v>2301</v>
      </c>
      <c r="E6" s="10">
        <v>3553</v>
      </c>
      <c r="F6" s="10">
        <v>3968</v>
      </c>
      <c r="G6" s="10">
        <v>4664</v>
      </c>
      <c r="H6" s="10">
        <v>5357</v>
      </c>
      <c r="I6" s="10">
        <v>5769</v>
      </c>
      <c r="J6" s="10">
        <v>6321</v>
      </c>
      <c r="K6" s="10">
        <v>6450</v>
      </c>
      <c r="L6" s="10">
        <v>6725</v>
      </c>
      <c r="M6" s="10">
        <v>6712</v>
      </c>
      <c r="N6" s="10">
        <v>6986</v>
      </c>
      <c r="O6" s="10">
        <v>7650</v>
      </c>
      <c r="P6" s="10">
        <v>4850</v>
      </c>
      <c r="Q6" s="10">
        <v>230</v>
      </c>
      <c r="R6" s="10">
        <v>570</v>
      </c>
      <c r="S6" s="8">
        <v>1440</v>
      </c>
      <c r="T6" s="8">
        <v>2142</v>
      </c>
      <c r="U6" s="8">
        <v>3260</v>
      </c>
      <c r="V6" s="8">
        <v>5500</v>
      </c>
      <c r="W6" s="8">
        <v>6616</v>
      </c>
      <c r="X6" s="8">
        <v>7728</v>
      </c>
      <c r="Y6" s="8">
        <v>6500</v>
      </c>
      <c r="Z6" s="8">
        <v>9121</v>
      </c>
      <c r="AA6" s="8">
        <v>11079</v>
      </c>
      <c r="AB6" s="8">
        <v>10000</v>
      </c>
      <c r="AC6" s="8">
        <v>12184</v>
      </c>
      <c r="AD6" s="8">
        <v>12110</v>
      </c>
      <c r="AE6" s="8">
        <v>16629</v>
      </c>
      <c r="AF6" s="8">
        <v>22138</v>
      </c>
      <c r="AG6" s="8">
        <v>28268</v>
      </c>
      <c r="AH6" s="8">
        <v>27546</v>
      </c>
      <c r="AI6" s="8">
        <v>31501</v>
      </c>
      <c r="AJ6" s="8">
        <v>39799</v>
      </c>
      <c r="AK6" s="8">
        <v>41161</v>
      </c>
      <c r="AL6" s="8">
        <v>47784</v>
      </c>
      <c r="AM6" s="8">
        <v>62154</v>
      </c>
      <c r="AN6" s="8">
        <v>66892</v>
      </c>
      <c r="AO6" s="8">
        <v>82948</v>
      </c>
      <c r="AP6" s="8">
        <v>93322</v>
      </c>
      <c r="AQ6" s="8">
        <v>88557</v>
      </c>
      <c r="AR6" s="8">
        <v>96900</v>
      </c>
      <c r="AS6" s="8">
        <v>119822</v>
      </c>
      <c r="AT6" s="8">
        <v>117131</v>
      </c>
      <c r="AU6" s="8">
        <v>102313</v>
      </c>
      <c r="AV6" s="8">
        <v>107399</v>
      </c>
      <c r="AW6" s="8">
        <v>102405</v>
      </c>
      <c r="AX6" s="8">
        <v>102105</v>
      </c>
      <c r="AY6" s="8">
        <v>111748</v>
      </c>
      <c r="AZ6" s="8">
        <v>111395</v>
      </c>
      <c r="BA6" s="8">
        <v>101675</v>
      </c>
      <c r="BB6" s="8">
        <v>99548</v>
      </c>
      <c r="BC6" s="8">
        <v>97179</v>
      </c>
      <c r="BD6" s="8">
        <v>105586</v>
      </c>
      <c r="BE6" s="8">
        <v>105279</v>
      </c>
      <c r="BF6" s="8">
        <v>98275</v>
      </c>
      <c r="BG6" s="8">
        <v>98513</v>
      </c>
      <c r="BH6" s="8">
        <v>105681</v>
      </c>
      <c r="BI6" s="8">
        <v>107909</v>
      </c>
      <c r="BJ6" s="8">
        <v>110339</v>
      </c>
      <c r="BK6" s="8">
        <v>109649</v>
      </c>
      <c r="BL6" s="8">
        <v>98131</v>
      </c>
      <c r="BM6" s="8">
        <v>99623</v>
      </c>
      <c r="BN6" s="8">
        <v>140300</v>
      </c>
      <c r="BO6" s="8">
        <v>101640</v>
      </c>
      <c r="BP6" s="8">
        <v>98801</v>
      </c>
      <c r="BQ6" s="8">
        <v>104545</v>
      </c>
      <c r="BR6" s="8">
        <v>93547.99</v>
      </c>
      <c r="BS6" s="8">
        <v>94192.4</v>
      </c>
      <c r="BT6" s="8">
        <v>106444.46799999999</v>
      </c>
      <c r="BU6" s="8">
        <v>102865.95</v>
      </c>
      <c r="BV6" s="8">
        <v>107745.01</v>
      </c>
      <c r="BW6" s="8">
        <v>110511</v>
      </c>
      <c r="BX6" s="8">
        <v>112718</v>
      </c>
      <c r="BY6" s="8">
        <v>112471.374</v>
      </c>
      <c r="BZ6" s="8">
        <v>116266</v>
      </c>
      <c r="CA6" s="8">
        <v>120203</v>
      </c>
      <c r="CB6" s="8">
        <v>118739</v>
      </c>
      <c r="CC6" s="8">
        <v>87534</v>
      </c>
      <c r="CD6" s="8">
        <v>109599</v>
      </c>
      <c r="CE6" s="8">
        <v>107601</v>
      </c>
      <c r="CF6" s="8">
        <v>107232</v>
      </c>
      <c r="CG6" s="8">
        <v>110595</v>
      </c>
      <c r="CH6" s="8">
        <v>110666</v>
      </c>
      <c r="CI6" s="8">
        <v>103134</v>
      </c>
      <c r="CJ6" s="8">
        <v>104775</v>
      </c>
      <c r="CK6" s="8">
        <v>104661</v>
      </c>
      <c r="CL6" s="8">
        <v>104319</v>
      </c>
      <c r="CM6" s="8">
        <v>99284</v>
      </c>
      <c r="CN6" s="8">
        <v>83186</v>
      </c>
      <c r="CO6" s="8">
        <v>96334</v>
      </c>
      <c r="CP6" s="8">
        <v>89227</v>
      </c>
      <c r="CQ6" s="8">
        <v>87000</v>
      </c>
      <c r="CR6" s="8">
        <v>85000</v>
      </c>
    </row>
    <row r="7" spans="1:96">
      <c r="A7" s="7" t="s">
        <v>37</v>
      </c>
      <c r="B7" s="10">
        <v>11</v>
      </c>
      <c r="C7" s="10">
        <v>14.4</v>
      </c>
      <c r="D7" s="10">
        <v>22.9</v>
      </c>
      <c r="E7" s="10">
        <v>24.6</v>
      </c>
      <c r="F7" s="10">
        <v>23.9</v>
      </c>
      <c r="G7" s="10">
        <v>25.3</v>
      </c>
      <c r="H7" s="10">
        <v>45.3</v>
      </c>
      <c r="I7" s="10">
        <v>55.6</v>
      </c>
      <c r="J7" s="10">
        <v>72.099999999999994</v>
      </c>
      <c r="K7" s="10">
        <v>90.2</v>
      </c>
      <c r="L7" s="10">
        <v>113.3</v>
      </c>
      <c r="M7" s="10">
        <v>138</v>
      </c>
      <c r="N7" s="10">
        <v>172</v>
      </c>
      <c r="O7" s="10">
        <v>212</v>
      </c>
      <c r="P7" s="10">
        <v>267</v>
      </c>
      <c r="Q7" s="10">
        <v>324</v>
      </c>
      <c r="R7" s="10">
        <v>401</v>
      </c>
      <c r="S7" s="8">
        <v>482</v>
      </c>
      <c r="T7" s="8">
        <v>612</v>
      </c>
      <c r="U7" s="8">
        <v>753</v>
      </c>
      <c r="V7" s="8">
        <v>788</v>
      </c>
      <c r="W7" s="8">
        <v>869</v>
      </c>
      <c r="X7" s="8">
        <v>959</v>
      </c>
      <c r="Y7" s="8">
        <v>1060</v>
      </c>
      <c r="Z7" s="8">
        <v>1171</v>
      </c>
      <c r="AA7" s="8">
        <v>1294</v>
      </c>
      <c r="AB7" s="8">
        <v>1430</v>
      </c>
      <c r="AC7" s="8">
        <v>1580</v>
      </c>
      <c r="AD7" s="8">
        <v>1746</v>
      </c>
      <c r="AE7" s="8">
        <v>1866</v>
      </c>
      <c r="AF7" s="8">
        <v>2279</v>
      </c>
      <c r="AG7" s="8">
        <v>2485</v>
      </c>
      <c r="AH7" s="8">
        <v>2579</v>
      </c>
      <c r="AI7" s="8">
        <v>2824</v>
      </c>
      <c r="AJ7" s="8">
        <v>2016</v>
      </c>
      <c r="AK7" s="8">
        <v>2983</v>
      </c>
      <c r="AL7" s="8">
        <v>3767</v>
      </c>
      <c r="AM7" s="8">
        <v>3734</v>
      </c>
      <c r="AN7" s="8">
        <v>4453</v>
      </c>
      <c r="AO7" s="8">
        <v>4905</v>
      </c>
      <c r="AP7" s="8">
        <v>5390</v>
      </c>
      <c r="AQ7" s="8">
        <v>6011</v>
      </c>
      <c r="AR7" s="8">
        <v>6518</v>
      </c>
      <c r="AS7" s="8">
        <v>7150</v>
      </c>
      <c r="AT7" s="8">
        <v>7507</v>
      </c>
      <c r="AU7" s="8">
        <v>8308</v>
      </c>
      <c r="AV7" s="8">
        <v>9169</v>
      </c>
      <c r="AW7" s="8">
        <v>11164</v>
      </c>
      <c r="AX7" s="8">
        <v>12107</v>
      </c>
      <c r="AY7" s="8">
        <v>13893</v>
      </c>
      <c r="AZ7" s="8">
        <v>15339</v>
      </c>
      <c r="BA7" s="8">
        <v>13230</v>
      </c>
      <c r="BB7" s="8">
        <v>12999</v>
      </c>
      <c r="BC7" s="8">
        <v>14666</v>
      </c>
      <c r="BD7" s="8">
        <v>16680</v>
      </c>
      <c r="BE7" s="8">
        <v>18557</v>
      </c>
      <c r="BF7" s="8">
        <v>20014</v>
      </c>
      <c r="BG7" s="8">
        <v>22228</v>
      </c>
      <c r="BH7" s="8">
        <v>24657</v>
      </c>
      <c r="BI7" s="8">
        <v>25055</v>
      </c>
      <c r="BJ7" s="8">
        <v>20600</v>
      </c>
      <c r="BK7" s="8">
        <v>22600</v>
      </c>
      <c r="BL7" s="8">
        <v>24000</v>
      </c>
      <c r="BM7" s="8">
        <v>25200</v>
      </c>
      <c r="BN7" s="8">
        <v>25747</v>
      </c>
      <c r="BO7" s="8">
        <v>25076</v>
      </c>
      <c r="BP7" s="8">
        <v>25076</v>
      </c>
      <c r="BQ7" s="8">
        <v>25100</v>
      </c>
      <c r="BR7" s="8">
        <v>25800</v>
      </c>
      <c r="BS7" s="8">
        <v>24996</v>
      </c>
      <c r="BT7" s="8">
        <v>27865</v>
      </c>
      <c r="BU7" s="8">
        <v>26717</v>
      </c>
      <c r="BV7" s="8">
        <v>29603.599999999999</v>
      </c>
      <c r="BW7" s="8">
        <v>31150</v>
      </c>
      <c r="BX7" s="8">
        <v>32918</v>
      </c>
      <c r="BY7" s="8">
        <v>31631</v>
      </c>
      <c r="BZ7" s="8">
        <v>30901</v>
      </c>
      <c r="CA7" s="8">
        <v>33782</v>
      </c>
      <c r="CB7" s="8">
        <v>33713</v>
      </c>
      <c r="CC7" s="8">
        <v>26506</v>
      </c>
      <c r="CD7" s="8">
        <v>33033</v>
      </c>
      <c r="CE7" s="8">
        <v>35200</v>
      </c>
      <c r="CF7" s="8">
        <v>35000</v>
      </c>
      <c r="CG7" s="8">
        <v>34163</v>
      </c>
      <c r="CH7" s="8">
        <v>33912</v>
      </c>
      <c r="CI7" s="8">
        <v>33300</v>
      </c>
      <c r="CJ7" s="8">
        <v>31275</v>
      </c>
      <c r="CK7" s="8">
        <v>34778</v>
      </c>
      <c r="CL7" s="8">
        <v>35407</v>
      </c>
      <c r="CM7" s="8">
        <v>32236</v>
      </c>
      <c r="CN7" s="8">
        <v>31415</v>
      </c>
      <c r="CO7" s="8">
        <v>36039</v>
      </c>
      <c r="CP7" s="8">
        <v>34089</v>
      </c>
      <c r="CQ7" s="8">
        <v>32000</v>
      </c>
      <c r="CR7" s="8">
        <v>34000</v>
      </c>
    </row>
    <row r="8" spans="1:96">
      <c r="A8" s="7" t="s">
        <v>38</v>
      </c>
      <c r="B8" s="10">
        <v>9444</v>
      </c>
      <c r="C8" s="10">
        <v>7816</v>
      </c>
      <c r="D8" s="10">
        <v>5368</v>
      </c>
      <c r="E8" s="10">
        <v>4155</v>
      </c>
      <c r="F8" s="10">
        <v>4655</v>
      </c>
      <c r="G8" s="10">
        <v>6155</v>
      </c>
      <c r="H8" s="10">
        <v>6686</v>
      </c>
      <c r="I8" s="10">
        <v>9200</v>
      </c>
      <c r="J8" s="10">
        <v>7444</v>
      </c>
      <c r="K8" s="10">
        <v>7944</v>
      </c>
      <c r="L8" s="10">
        <v>4413</v>
      </c>
      <c r="M8" s="10">
        <v>4310</v>
      </c>
      <c r="N8" s="10">
        <v>4740</v>
      </c>
      <c r="O8" s="10">
        <v>5127</v>
      </c>
      <c r="P8" s="10">
        <v>3092</v>
      </c>
      <c r="Q8" s="10">
        <v>1661</v>
      </c>
      <c r="R8" s="10">
        <v>4008</v>
      </c>
      <c r="S8" s="8">
        <v>5933</v>
      </c>
      <c r="T8" s="8">
        <v>7236</v>
      </c>
      <c r="U8" s="8">
        <v>9118</v>
      </c>
      <c r="V8" s="8">
        <v>10730</v>
      </c>
      <c r="W8" s="8">
        <v>10478</v>
      </c>
      <c r="X8" s="8">
        <v>10868.072705999999</v>
      </c>
      <c r="Y8" s="8">
        <v>9996.2682093000003</v>
      </c>
      <c r="Z8" s="8">
        <v>10626.761575799999</v>
      </c>
      <c r="AA8" s="8">
        <v>12547.2715857</v>
      </c>
      <c r="AB8" s="8">
        <v>13360.1090769</v>
      </c>
      <c r="AC8" s="8">
        <v>14097.650238</v>
      </c>
      <c r="AD8" s="8">
        <v>14615.652701700001</v>
      </c>
      <c r="AE8" s="8">
        <v>15218.9305272</v>
      </c>
      <c r="AF8" s="8">
        <v>17152.1411229</v>
      </c>
      <c r="AG8" s="8">
        <v>17600.290364700002</v>
      </c>
      <c r="AH8" s="8">
        <v>17106.781887899997</v>
      </c>
      <c r="AI8" s="8">
        <v>17430.646825799999</v>
      </c>
      <c r="AJ8" s="8">
        <v>19505.378234700001</v>
      </c>
      <c r="AK8" s="8">
        <v>19340.270619300001</v>
      </c>
      <c r="AL8" s="8">
        <v>19585.210488299999</v>
      </c>
      <c r="AM8" s="8">
        <v>19655.0637102</v>
      </c>
      <c r="AN8" s="8">
        <v>20409.841380599999</v>
      </c>
      <c r="AO8" s="8">
        <v>22516.324253999999</v>
      </c>
      <c r="AP8" s="8">
        <v>23772.775063499997</v>
      </c>
      <c r="AQ8" s="8">
        <v>22858.332885900003</v>
      </c>
      <c r="AR8" s="8">
        <v>24054.0023205</v>
      </c>
      <c r="AS8" s="8">
        <v>25264.1867103</v>
      </c>
      <c r="AT8" s="8">
        <v>27023.217843599999</v>
      </c>
      <c r="AU8" s="8">
        <v>21530.214485100001</v>
      </c>
      <c r="AV8" s="8">
        <v>23221.206765899999</v>
      </c>
      <c r="AW8" s="8">
        <v>22089.947445000002</v>
      </c>
      <c r="AX8" s="8">
        <v>22841.096376599999</v>
      </c>
      <c r="AY8" s="8">
        <v>23363.634763800001</v>
      </c>
      <c r="AZ8" s="8">
        <v>23164.9613145</v>
      </c>
      <c r="BA8" s="8">
        <v>21258.059075100002</v>
      </c>
      <c r="BB8" s="8">
        <v>18415.849409999999</v>
      </c>
      <c r="BC8" s="8">
        <v>17622.9699822</v>
      </c>
      <c r="BD8" s="8">
        <v>18995.540433300001</v>
      </c>
      <c r="BE8" s="8">
        <v>18832.247187299999</v>
      </c>
      <c r="BF8" s="8">
        <v>17623.877166900002</v>
      </c>
      <c r="BG8" s="8">
        <v>17726.389038000001</v>
      </c>
      <c r="BH8" s="8">
        <v>19002.797910900001</v>
      </c>
      <c r="BI8" s="8">
        <v>19335</v>
      </c>
      <c r="BJ8" s="8">
        <v>19015</v>
      </c>
      <c r="BK8" s="8">
        <v>18434</v>
      </c>
      <c r="BL8" s="8">
        <v>17961</v>
      </c>
      <c r="BM8" s="8">
        <v>17179</v>
      </c>
      <c r="BN8" s="8">
        <v>18000</v>
      </c>
      <c r="BO8" s="8">
        <v>18096</v>
      </c>
      <c r="BP8" s="8">
        <v>17630</v>
      </c>
      <c r="BQ8" s="8">
        <v>19773</v>
      </c>
      <c r="BR8" s="8">
        <v>20241</v>
      </c>
      <c r="BS8" s="8">
        <v>20211</v>
      </c>
      <c r="BT8" s="8">
        <v>21002</v>
      </c>
      <c r="BU8" s="8">
        <v>19431</v>
      </c>
      <c r="BV8" s="8">
        <v>20524</v>
      </c>
      <c r="BW8" s="8">
        <v>19578</v>
      </c>
      <c r="BX8" s="8">
        <v>20770</v>
      </c>
      <c r="BY8" s="8">
        <v>19481</v>
      </c>
      <c r="BZ8" s="8">
        <v>19867</v>
      </c>
      <c r="CA8" s="8">
        <v>19252</v>
      </c>
      <c r="CB8" s="8">
        <v>17874</v>
      </c>
      <c r="CC8" s="8">
        <v>12836</v>
      </c>
      <c r="CD8" s="8">
        <v>15416</v>
      </c>
      <c r="CE8" s="8">
        <v>15800</v>
      </c>
      <c r="CF8" s="8">
        <v>15607</v>
      </c>
      <c r="CG8" s="8">
        <v>15685</v>
      </c>
      <c r="CH8" s="8">
        <v>16143</v>
      </c>
      <c r="CI8" s="8">
        <v>14984</v>
      </c>
      <c r="CJ8" s="8">
        <v>14413</v>
      </c>
      <c r="CK8" s="8">
        <v>15505</v>
      </c>
      <c r="CL8" s="8">
        <v>15391</v>
      </c>
      <c r="CM8" s="8">
        <v>14451</v>
      </c>
      <c r="CN8" s="8">
        <v>11596</v>
      </c>
      <c r="CO8" s="8">
        <v>13947</v>
      </c>
      <c r="CP8" s="8">
        <v>12119</v>
      </c>
      <c r="CQ8" s="8">
        <v>10000</v>
      </c>
      <c r="CR8" s="8">
        <v>10800</v>
      </c>
    </row>
    <row r="9" spans="1:96">
      <c r="A9" s="7" t="s">
        <v>39</v>
      </c>
      <c r="B9" s="10">
        <v>220</v>
      </c>
      <c r="C9" s="10">
        <v>232</v>
      </c>
      <c r="D9" s="10">
        <v>225</v>
      </c>
      <c r="E9" s="10">
        <v>399</v>
      </c>
      <c r="F9" s="10">
        <v>527</v>
      </c>
      <c r="G9" s="10">
        <v>708</v>
      </c>
      <c r="H9" s="10">
        <v>834</v>
      </c>
      <c r="I9" s="10">
        <v>1108</v>
      </c>
      <c r="J9" s="10">
        <v>1193</v>
      </c>
      <c r="K9" s="10">
        <v>1213</v>
      </c>
      <c r="L9" s="10">
        <v>1337</v>
      </c>
      <c r="M9" s="10">
        <v>1713</v>
      </c>
      <c r="N9" s="10">
        <v>1796</v>
      </c>
      <c r="O9" s="10">
        <v>1713</v>
      </c>
      <c r="P9" s="10">
        <v>1618</v>
      </c>
      <c r="Q9" s="10">
        <v>1417</v>
      </c>
      <c r="R9" s="10">
        <v>1107</v>
      </c>
      <c r="S9" s="8">
        <v>1363</v>
      </c>
      <c r="T9" s="8">
        <v>1402</v>
      </c>
      <c r="U9" s="8">
        <v>1229</v>
      </c>
      <c r="V9" s="8">
        <v>1266</v>
      </c>
      <c r="W9" s="8">
        <v>1486</v>
      </c>
      <c r="X9" s="8">
        <v>1652</v>
      </c>
      <c r="Y9" s="8">
        <v>2076</v>
      </c>
      <c r="Z9" s="8">
        <v>2246</v>
      </c>
      <c r="AA9" s="8">
        <v>2236</v>
      </c>
      <c r="AB9" s="8">
        <v>2580</v>
      </c>
      <c r="AC9" s="8">
        <v>3064</v>
      </c>
      <c r="AD9" s="8">
        <v>3213</v>
      </c>
      <c r="AE9" s="8">
        <v>3440</v>
      </c>
      <c r="AF9" s="8">
        <v>3753</v>
      </c>
      <c r="AG9" s="8">
        <v>3947</v>
      </c>
      <c r="AH9" s="8">
        <v>4234</v>
      </c>
      <c r="AI9" s="8">
        <v>4653</v>
      </c>
      <c r="AJ9" s="8">
        <v>5047</v>
      </c>
      <c r="AK9" s="8">
        <v>5462</v>
      </c>
      <c r="AL9" s="8">
        <v>5890</v>
      </c>
      <c r="AM9" s="8">
        <v>6201</v>
      </c>
      <c r="AN9" s="8">
        <v>6502</v>
      </c>
      <c r="AO9" s="8">
        <v>7017</v>
      </c>
      <c r="AP9" s="8">
        <v>6822</v>
      </c>
      <c r="AQ9" s="8">
        <v>6737</v>
      </c>
      <c r="AR9" s="8">
        <v>6743</v>
      </c>
      <c r="AS9" s="8">
        <v>7682</v>
      </c>
      <c r="AT9" s="8">
        <v>7755</v>
      </c>
      <c r="AU9" s="8">
        <v>7848</v>
      </c>
      <c r="AV9" s="8">
        <v>7774</v>
      </c>
      <c r="AW9" s="8">
        <v>7313</v>
      </c>
      <c r="AX9" s="8">
        <v>7589</v>
      </c>
      <c r="AY9" s="8">
        <v>8125</v>
      </c>
      <c r="AZ9" s="8">
        <v>7594</v>
      </c>
      <c r="BA9" s="8">
        <v>7635</v>
      </c>
      <c r="BB9" s="8">
        <v>6371</v>
      </c>
      <c r="BC9" s="8">
        <v>5657</v>
      </c>
      <c r="BD9" s="8">
        <v>6303</v>
      </c>
      <c r="BE9" s="8">
        <v>6578</v>
      </c>
      <c r="BF9" s="8">
        <v>6703</v>
      </c>
      <c r="BG9" s="8">
        <v>6040</v>
      </c>
      <c r="BH9" s="8">
        <v>6399</v>
      </c>
      <c r="BI9" s="8">
        <v>6735</v>
      </c>
      <c r="BJ9" s="8">
        <v>6670</v>
      </c>
      <c r="BK9" s="8">
        <v>6020</v>
      </c>
      <c r="BL9" s="8">
        <v>6870</v>
      </c>
      <c r="BM9" s="8">
        <v>7840</v>
      </c>
      <c r="BN9" s="8">
        <v>8430</v>
      </c>
      <c r="BO9" s="8">
        <v>8447</v>
      </c>
      <c r="BP9" s="8">
        <v>8415</v>
      </c>
      <c r="BQ9" s="8">
        <v>8769</v>
      </c>
      <c r="BR9" s="8">
        <v>8798</v>
      </c>
      <c r="BS9" s="8">
        <v>8158</v>
      </c>
      <c r="BT9" s="8">
        <v>7812</v>
      </c>
      <c r="BU9" s="8">
        <v>7600</v>
      </c>
      <c r="BV9" s="8">
        <v>8874</v>
      </c>
      <c r="BW9" s="8">
        <v>9678</v>
      </c>
      <c r="BX9" s="8">
        <v>8353</v>
      </c>
      <c r="BY9" s="8">
        <v>7788</v>
      </c>
      <c r="BZ9" s="8">
        <v>7937</v>
      </c>
      <c r="CA9" s="8">
        <v>8047</v>
      </c>
      <c r="CB9" s="8">
        <v>7724</v>
      </c>
      <c r="CC9" s="8">
        <v>6135</v>
      </c>
      <c r="CD9" s="8">
        <v>7140</v>
      </c>
      <c r="CE9" s="8">
        <v>6538</v>
      </c>
      <c r="CF9" s="8">
        <v>4904</v>
      </c>
      <c r="CG9" s="8">
        <v>4640</v>
      </c>
      <c r="CH9" s="8">
        <v>4607</v>
      </c>
      <c r="CI9" s="8">
        <v>4935</v>
      </c>
      <c r="CJ9" s="8">
        <v>5160</v>
      </c>
      <c r="CK9" s="8">
        <v>5335</v>
      </c>
      <c r="CL9" s="8">
        <v>6035</v>
      </c>
      <c r="CM9" s="8">
        <v>5493</v>
      </c>
      <c r="CN9" s="8">
        <v>5489</v>
      </c>
      <c r="CO9" s="8">
        <v>5808</v>
      </c>
      <c r="CP9" s="8">
        <v>5667</v>
      </c>
      <c r="CQ9" s="8">
        <v>5500</v>
      </c>
      <c r="CR9" s="8">
        <v>4800</v>
      </c>
    </row>
    <row r="10" spans="1:96">
      <c r="A10" s="7" t="s">
        <v>40</v>
      </c>
      <c r="B10" s="10">
        <v>11371.009728176299</v>
      </c>
      <c r="C10" s="10">
        <v>8217.6969701995204</v>
      </c>
      <c r="D10" s="10">
        <v>5738.5039029449799</v>
      </c>
      <c r="E10" s="10">
        <v>7453.5494270761201</v>
      </c>
      <c r="F10" s="10">
        <v>11695.5442552692</v>
      </c>
      <c r="G10" s="10">
        <v>16095.6512231752</v>
      </c>
      <c r="H10" s="10">
        <v>18755.712832759102</v>
      </c>
      <c r="I10" s="10">
        <v>19356.071582090099</v>
      </c>
      <c r="J10" s="10">
        <v>22625.332565158398</v>
      </c>
      <c r="K10" s="10">
        <v>22478.0057633824</v>
      </c>
      <c r="L10" s="10">
        <v>19112.858401436799</v>
      </c>
      <c r="M10" s="10">
        <v>20808.640692223998</v>
      </c>
      <c r="N10" s="10">
        <v>20460.136602505601</v>
      </c>
      <c r="O10" s="10">
        <v>19968.769059932001</v>
      </c>
      <c r="P10" s="10">
        <v>18317.810767148199</v>
      </c>
      <c r="Q10" s="10">
        <v>291.99736663328002</v>
      </c>
      <c r="R10" s="10">
        <v>2687.9720552946801</v>
      </c>
      <c r="S10" s="8">
        <v>2984.9698242148402</v>
      </c>
      <c r="T10" s="8">
        <v>5557.9426059434199</v>
      </c>
      <c r="U10" s="8">
        <v>9156</v>
      </c>
      <c r="V10" s="8">
        <v>13116.0763926</v>
      </c>
      <c r="W10" s="8">
        <v>15058.3588353</v>
      </c>
      <c r="X10" s="8">
        <v>17699.173497</v>
      </c>
      <c r="Y10" s="8">
        <v>17597.568810600002</v>
      </c>
      <c r="Z10" s="8">
        <v>19689.536728800002</v>
      </c>
      <c r="AA10" s="8">
        <v>23844.442654800001</v>
      </c>
      <c r="AB10" s="8">
        <v>25928.2459107</v>
      </c>
      <c r="AC10" s="8">
        <v>27492.2323335</v>
      </c>
      <c r="AD10" s="8">
        <v>25827.548408999999</v>
      </c>
      <c r="AE10" s="8">
        <v>29026.281661199999</v>
      </c>
      <c r="AF10" s="8">
        <v>37436.791014900002</v>
      </c>
      <c r="AG10" s="8">
        <v>36901.552041900002</v>
      </c>
      <c r="AH10" s="8">
        <v>36652.983434100002</v>
      </c>
      <c r="AI10" s="8">
        <v>35690.4604674</v>
      </c>
      <c r="AJ10" s="8">
        <v>41616.190927800002</v>
      </c>
      <c r="AK10" s="8">
        <v>41187.092564699997</v>
      </c>
      <c r="AL10" s="8">
        <v>31230.740482199999</v>
      </c>
      <c r="AM10" s="8">
        <v>41335.870855499998</v>
      </c>
      <c r="AN10" s="8">
        <v>45853.650661500003</v>
      </c>
      <c r="AO10" s="8">
        <v>50119.233120899997</v>
      </c>
      <c r="AP10" s="8">
        <v>50066.616408299997</v>
      </c>
      <c r="AQ10" s="8">
        <v>45662.234689800003</v>
      </c>
      <c r="AR10" s="8">
        <v>49375.3416669</v>
      </c>
      <c r="AS10" s="8">
        <v>55410.841476000001</v>
      </c>
      <c r="AT10" s="8">
        <v>59397.011047799999</v>
      </c>
      <c r="AU10" s="8">
        <v>46887.841219499998</v>
      </c>
      <c r="AV10" s="8">
        <v>49146.731122500001</v>
      </c>
      <c r="AW10" s="8">
        <v>45835.506967499998</v>
      </c>
      <c r="AX10" s="8">
        <v>48229.567390800003</v>
      </c>
      <c r="AY10" s="8">
        <v>53063.047472400001</v>
      </c>
      <c r="AZ10" s="8">
        <v>51147.980570699998</v>
      </c>
      <c r="BA10" s="8">
        <v>49076.877900599997</v>
      </c>
      <c r="BB10" s="8">
        <v>43048.635569099999</v>
      </c>
      <c r="BC10" s="8">
        <v>42947.938067399999</v>
      </c>
      <c r="BD10" s="8">
        <v>46918.685499300002</v>
      </c>
      <c r="BE10" s="8">
        <v>48349.315771200003</v>
      </c>
      <c r="BF10" s="8">
        <v>45100.6873605</v>
      </c>
      <c r="BG10" s="8">
        <v>44491.059242099996</v>
      </c>
      <c r="BH10" s="8">
        <v>49153.988600099998</v>
      </c>
      <c r="BI10" s="8">
        <v>48902</v>
      </c>
      <c r="BJ10" s="8">
        <v>43981</v>
      </c>
      <c r="BK10" s="8">
        <v>42169</v>
      </c>
      <c r="BL10" s="8">
        <v>39711</v>
      </c>
      <c r="BM10" s="8">
        <v>37600</v>
      </c>
      <c r="BN10" s="8">
        <v>40800</v>
      </c>
      <c r="BO10" s="8">
        <v>42100</v>
      </c>
      <c r="BP10" s="8">
        <v>39791</v>
      </c>
      <c r="BQ10" s="8">
        <v>45005</v>
      </c>
      <c r="BR10" s="8">
        <v>44018</v>
      </c>
      <c r="BS10" s="8">
        <v>42056</v>
      </c>
      <c r="BT10" s="8">
        <v>46376</v>
      </c>
      <c r="BU10" s="8">
        <v>44775</v>
      </c>
      <c r="BV10" s="8">
        <v>44999</v>
      </c>
      <c r="BW10" s="8">
        <v>44809</v>
      </c>
      <c r="BX10" s="8">
        <v>46374</v>
      </c>
      <c r="BY10" s="8">
        <v>44524</v>
      </c>
      <c r="BZ10" s="8">
        <v>47223</v>
      </c>
      <c r="CA10" s="8">
        <v>48550</v>
      </c>
      <c r="CB10" s="8">
        <v>45833</v>
      </c>
      <c r="CC10" s="8">
        <v>32670</v>
      </c>
      <c r="CD10" s="8">
        <v>43830</v>
      </c>
      <c r="CE10" s="8">
        <v>44284</v>
      </c>
      <c r="CF10" s="8">
        <v>42661</v>
      </c>
      <c r="CG10" s="8">
        <v>42641</v>
      </c>
      <c r="CH10" s="8">
        <v>42943</v>
      </c>
      <c r="CI10" s="8">
        <v>42674</v>
      </c>
      <c r="CJ10" s="8">
        <v>42081</v>
      </c>
      <c r="CK10" s="8">
        <v>43297</v>
      </c>
      <c r="CL10" s="8">
        <v>42435</v>
      </c>
      <c r="CM10" s="8">
        <v>39675</v>
      </c>
      <c r="CN10" s="8">
        <v>35658</v>
      </c>
      <c r="CO10" s="8">
        <v>40000</v>
      </c>
      <c r="CP10" s="8">
        <v>38000</v>
      </c>
      <c r="CQ10" s="8">
        <v>35000</v>
      </c>
      <c r="CR10" s="8">
        <v>35000</v>
      </c>
    </row>
    <row r="11" spans="1:96">
      <c r="A11" s="7" t="s">
        <v>41</v>
      </c>
      <c r="B11" s="10">
        <v>1743.3505589164899</v>
      </c>
      <c r="C11" s="10">
        <v>1409.34850672739</v>
      </c>
      <c r="D11" s="10">
        <v>1396.17952274244</v>
      </c>
      <c r="E11" s="10">
        <v>1771.1353776845301</v>
      </c>
      <c r="F11" s="10">
        <v>1832.34509161137</v>
      </c>
      <c r="G11" s="10">
        <v>2128.4221768826001</v>
      </c>
      <c r="H11" s="10">
        <v>2025.5108496778801</v>
      </c>
      <c r="I11" s="10">
        <v>2098.72820597292</v>
      </c>
      <c r="J11" s="10">
        <v>2307.4029040553601</v>
      </c>
      <c r="K11" s="10">
        <v>2320.6511396992</v>
      </c>
      <c r="L11" s="10">
        <v>2236.6840071090601</v>
      </c>
      <c r="M11" s="10">
        <v>2055.0188840032502</v>
      </c>
      <c r="N11" s="10">
        <v>1909.1998958399099</v>
      </c>
      <c r="O11" s="10">
        <v>1727.98190594876</v>
      </c>
      <c r="P11" s="10">
        <v>1031.98977342076</v>
      </c>
      <c r="Q11" s="10">
        <v>395.99611804213998</v>
      </c>
      <c r="R11" s="10">
        <v>1151.988542089</v>
      </c>
      <c r="S11" s="8">
        <v>1700.0642027599999</v>
      </c>
      <c r="T11" s="8">
        <v>2125.0784390805202</v>
      </c>
      <c r="U11" s="8">
        <v>2055.4989999999998</v>
      </c>
      <c r="V11" s="8">
        <v>2362.3089587999998</v>
      </c>
      <c r="W11" s="8">
        <v>3062.6555472</v>
      </c>
      <c r="X11" s="8">
        <v>3535.2987758999998</v>
      </c>
      <c r="Y11" s="8">
        <v>3498.1042032</v>
      </c>
      <c r="Z11" s="8">
        <v>3332.0894030999998</v>
      </c>
      <c r="AA11" s="8">
        <v>5395.0274109000002</v>
      </c>
      <c r="AB11" s="8">
        <v>5907.5867663999998</v>
      </c>
      <c r="AC11" s="8">
        <v>6786.6487407000004</v>
      </c>
      <c r="AD11" s="8">
        <v>6271.3678311000003</v>
      </c>
      <c r="AE11" s="8">
        <v>6762.1547538000004</v>
      </c>
      <c r="AF11" s="8">
        <v>8229.0724136999997</v>
      </c>
      <c r="AG11" s="8">
        <v>9123.5565279000002</v>
      </c>
      <c r="AH11" s="8">
        <v>9756.7714484999997</v>
      </c>
      <c r="AI11" s="8">
        <v>10156.839901200001</v>
      </c>
      <c r="AJ11" s="8">
        <v>9793.0588365000003</v>
      </c>
      <c r="AK11" s="8">
        <v>12680.627736599999</v>
      </c>
      <c r="AL11" s="8">
        <v>13638.6147798</v>
      </c>
      <c r="AM11" s="8">
        <v>15890.247205199999</v>
      </c>
      <c r="AN11" s="8">
        <v>16963.446705300001</v>
      </c>
      <c r="AO11" s="8">
        <v>16428.207732300001</v>
      </c>
      <c r="AP11" s="8">
        <v>17277.332611500002</v>
      </c>
      <c r="AQ11" s="8">
        <v>17451.512073900001</v>
      </c>
      <c r="AR11" s="8">
        <v>19814.728217399999</v>
      </c>
      <c r="AS11" s="8">
        <v>20994.975512100002</v>
      </c>
      <c r="AT11" s="8">
        <v>23802.712158599999</v>
      </c>
      <c r="AU11" s="8">
        <v>21835.935729000001</v>
      </c>
      <c r="AV11" s="8">
        <v>23446.188571499999</v>
      </c>
      <c r="AW11" s="8">
        <v>23333.697668699999</v>
      </c>
      <c r="AX11" s="8">
        <v>24282.612864899998</v>
      </c>
      <c r="AY11" s="8">
        <v>24249.9542157</v>
      </c>
      <c r="AZ11" s="8">
        <v>26508.844118699999</v>
      </c>
      <c r="BA11" s="8">
        <v>24777.028526400001</v>
      </c>
      <c r="BB11" s="8">
        <v>23980.520359800001</v>
      </c>
      <c r="BC11" s="8">
        <v>21673.549667700001</v>
      </c>
      <c r="BD11" s="8">
        <v>24025.879594800001</v>
      </c>
      <c r="BE11" s="8">
        <v>23897.966552099999</v>
      </c>
      <c r="BF11" s="8">
        <v>22882.8268728</v>
      </c>
      <c r="BG11" s="8">
        <v>22858.332885899999</v>
      </c>
      <c r="BH11" s="8">
        <v>23760.0744777</v>
      </c>
      <c r="BI11" s="8">
        <v>25213</v>
      </c>
      <c r="BJ11" s="8">
        <v>25439</v>
      </c>
      <c r="BK11" s="8">
        <v>25046</v>
      </c>
      <c r="BL11" s="8">
        <v>24904</v>
      </c>
      <c r="BM11" s="8">
        <v>25701</v>
      </c>
      <c r="BN11" s="8">
        <v>26100</v>
      </c>
      <c r="BO11" s="8">
        <v>27766</v>
      </c>
      <c r="BP11" s="8">
        <v>23922</v>
      </c>
      <c r="BQ11" s="8">
        <v>25537</v>
      </c>
      <c r="BR11" s="8">
        <v>25530</v>
      </c>
      <c r="BS11" s="8">
        <v>24964</v>
      </c>
      <c r="BT11" s="8">
        <v>26544</v>
      </c>
      <c r="BU11" s="8">
        <v>26483</v>
      </c>
      <c r="BV11" s="8">
        <v>25930</v>
      </c>
      <c r="BW11" s="8">
        <v>26832</v>
      </c>
      <c r="BX11" s="8">
        <v>28317</v>
      </c>
      <c r="BY11" s="8">
        <v>29061</v>
      </c>
      <c r="BZ11" s="8">
        <v>31550</v>
      </c>
      <c r="CA11" s="8">
        <v>31990</v>
      </c>
      <c r="CB11" s="8">
        <v>30477</v>
      </c>
      <c r="CC11" s="8">
        <v>19737</v>
      </c>
      <c r="CD11" s="8">
        <v>25751</v>
      </c>
      <c r="CE11" s="8">
        <v>28700</v>
      </c>
      <c r="CF11" s="8">
        <v>27227</v>
      </c>
      <c r="CG11" s="8">
        <v>24058</v>
      </c>
      <c r="CH11" s="8">
        <v>23714</v>
      </c>
      <c r="CI11" s="8">
        <v>22018</v>
      </c>
      <c r="CJ11" s="8">
        <v>23373</v>
      </c>
      <c r="CK11" s="8">
        <v>24068</v>
      </c>
      <c r="CL11" s="8">
        <v>24532</v>
      </c>
      <c r="CM11" s="8">
        <v>23245</v>
      </c>
      <c r="CN11" s="8">
        <v>20379</v>
      </c>
      <c r="CO11" s="8">
        <v>24000</v>
      </c>
      <c r="CP11" s="8">
        <v>24000</v>
      </c>
      <c r="CQ11" s="8">
        <v>21100</v>
      </c>
      <c r="CR11" s="8">
        <v>20000</v>
      </c>
    </row>
    <row r="12" spans="1:96">
      <c r="A12" s="7" t="s">
        <v>16</v>
      </c>
      <c r="B12" s="10">
        <v>1025.7270000000001</v>
      </c>
      <c r="C12" s="10">
        <v>683.10699999999997</v>
      </c>
      <c r="D12" s="10">
        <v>344.76499999999999</v>
      </c>
      <c r="E12" s="10">
        <v>416.75900000000001</v>
      </c>
      <c r="F12" s="10">
        <v>770.45299999999997</v>
      </c>
      <c r="G12" s="10">
        <v>957.58699999999999</v>
      </c>
      <c r="H12" s="10">
        <v>1133.4770000000001</v>
      </c>
      <c r="I12" s="10">
        <v>1414.98</v>
      </c>
      <c r="J12" s="10">
        <v>1174.0170000000001</v>
      </c>
      <c r="K12" s="10">
        <v>1408.0229999999999</v>
      </c>
      <c r="L12" s="10">
        <v>1944.104</v>
      </c>
      <c r="M12" s="10">
        <v>2784</v>
      </c>
      <c r="N12" s="10">
        <v>3196</v>
      </c>
      <c r="O12" s="10">
        <v>3458</v>
      </c>
      <c r="P12" s="10">
        <v>3619</v>
      </c>
      <c r="Q12" s="10">
        <v>3680</v>
      </c>
      <c r="R12" s="10">
        <v>3561</v>
      </c>
      <c r="S12" s="8">
        <v>3559</v>
      </c>
      <c r="T12" s="8">
        <v>3559</v>
      </c>
      <c r="U12" s="8">
        <v>3852</v>
      </c>
      <c r="V12" s="8">
        <v>4003</v>
      </c>
      <c r="W12" s="8">
        <v>3936</v>
      </c>
      <c r="X12" s="8">
        <v>3703.1109999999999</v>
      </c>
      <c r="Y12" s="8">
        <v>4116.0680000000002</v>
      </c>
      <c r="Z12" s="8">
        <v>3195.03</v>
      </c>
      <c r="AA12" s="8">
        <v>4534.6719999999996</v>
      </c>
      <c r="AB12" s="8">
        <v>5301.2020000000002</v>
      </c>
      <c r="AC12" s="8">
        <v>5068.1490000000003</v>
      </c>
      <c r="AD12" s="8">
        <v>4359.4660000000003</v>
      </c>
      <c r="AE12" s="8">
        <v>5901.4870000000001</v>
      </c>
      <c r="AF12" s="8">
        <v>5809.1080000000002</v>
      </c>
      <c r="AG12" s="8">
        <v>5866</v>
      </c>
      <c r="AH12" s="8">
        <v>6508</v>
      </c>
      <c r="AI12" s="8">
        <v>7436</v>
      </c>
      <c r="AJ12" s="8">
        <v>8283</v>
      </c>
      <c r="AK12" s="8">
        <v>9134</v>
      </c>
      <c r="AL12" s="8">
        <v>9074</v>
      </c>
      <c r="AM12" s="8">
        <v>8754</v>
      </c>
      <c r="AN12" s="8">
        <v>10207</v>
      </c>
      <c r="AO12" s="8">
        <v>9350</v>
      </c>
      <c r="AP12" s="8">
        <v>11200</v>
      </c>
      <c r="AQ12" s="8">
        <v>11040</v>
      </c>
      <c r="AR12" s="8">
        <v>11860</v>
      </c>
      <c r="AS12" s="8">
        <v>13386</v>
      </c>
      <c r="AT12" s="8">
        <v>13450</v>
      </c>
      <c r="AU12" s="8">
        <v>12944</v>
      </c>
      <c r="AV12" s="8">
        <v>13136</v>
      </c>
      <c r="AW12" s="8">
        <v>10494</v>
      </c>
      <c r="AX12" s="8">
        <v>10475</v>
      </c>
      <c r="AY12" s="8">
        <v>16078</v>
      </c>
      <c r="AZ12" s="8">
        <v>15887</v>
      </c>
      <c r="BA12" s="8">
        <v>14816</v>
      </c>
      <c r="BB12" s="8">
        <v>11762</v>
      </c>
      <c r="BC12" s="8">
        <v>12823</v>
      </c>
      <c r="BD12" s="8">
        <v>14175</v>
      </c>
      <c r="BE12" s="8">
        <v>15000</v>
      </c>
      <c r="BF12" s="8">
        <v>14081</v>
      </c>
      <c r="BG12" s="8">
        <v>14737</v>
      </c>
      <c r="BH12" s="8">
        <v>14866</v>
      </c>
      <c r="BI12" s="8">
        <v>15458</v>
      </c>
      <c r="BJ12" s="8">
        <v>12821</v>
      </c>
      <c r="BK12" s="8">
        <v>12987</v>
      </c>
      <c r="BL12" s="8">
        <v>13924</v>
      </c>
      <c r="BM12" s="8">
        <v>14387</v>
      </c>
      <c r="BN12" s="8">
        <v>13897</v>
      </c>
      <c r="BO12" s="8">
        <v>14415</v>
      </c>
      <c r="BP12" s="8">
        <v>14735</v>
      </c>
      <c r="BQ12" s="8">
        <v>15554</v>
      </c>
      <c r="BR12" s="8">
        <v>15930</v>
      </c>
      <c r="BS12" s="8">
        <v>16300</v>
      </c>
      <c r="BT12" s="8">
        <v>15900</v>
      </c>
      <c r="BU12" s="8">
        <v>16300</v>
      </c>
      <c r="BV12" s="8">
        <v>16300</v>
      </c>
      <c r="BW12" s="8">
        <v>17000</v>
      </c>
      <c r="BX12" s="8">
        <v>16305</v>
      </c>
      <c r="BY12" s="8">
        <v>15327</v>
      </c>
      <c r="BZ12" s="8">
        <v>15493</v>
      </c>
      <c r="CA12" s="8">
        <v>15569</v>
      </c>
      <c r="CB12" s="8">
        <v>14845</v>
      </c>
      <c r="CC12" s="8">
        <v>9245</v>
      </c>
      <c r="CD12" s="8">
        <v>13003</v>
      </c>
      <c r="CE12" s="8">
        <v>12890.754000000001</v>
      </c>
      <c r="CF12" s="8">
        <v>13507</v>
      </c>
      <c r="CG12" s="8">
        <v>12417</v>
      </c>
      <c r="CH12" s="8">
        <v>12730</v>
      </c>
      <c r="CI12" s="8">
        <v>12473</v>
      </c>
      <c r="CJ12" s="8">
        <v>12646</v>
      </c>
      <c r="CK12" s="8">
        <v>13208</v>
      </c>
      <c r="CL12" s="8">
        <v>13443</v>
      </c>
      <c r="CM12" s="8">
        <v>12897</v>
      </c>
      <c r="CN12" s="8">
        <v>10986</v>
      </c>
      <c r="CO12" s="8">
        <v>12977</v>
      </c>
      <c r="CP12" s="12">
        <v>12098</v>
      </c>
      <c r="CQ12" s="8">
        <v>12000</v>
      </c>
      <c r="CR12" s="8">
        <v>12000</v>
      </c>
    </row>
    <row r="13" spans="1:96">
      <c r="A13" s="7" t="s">
        <v>42</v>
      </c>
      <c r="B13" s="10">
        <v>2617.391811</v>
      </c>
      <c r="C13" s="10">
        <v>2534.2927199999999</v>
      </c>
      <c r="D13" s="10">
        <v>2721.150897</v>
      </c>
      <c r="E13" s="10">
        <v>2901.1224090000001</v>
      </c>
      <c r="F13" s="10">
        <v>4450.1629229999999</v>
      </c>
      <c r="G13" s="10">
        <v>5779.2892679999995</v>
      </c>
      <c r="H13" s="10">
        <v>7529.4204</v>
      </c>
      <c r="I13" s="10">
        <v>8149.2202499999994</v>
      </c>
      <c r="J13" s="10">
        <v>6407.8122269999994</v>
      </c>
      <c r="K13" s="10">
        <v>8063.8256039999997</v>
      </c>
      <c r="L13" s="10">
        <v>9210.5019630000006</v>
      </c>
      <c r="M13" s="10">
        <v>10240.34</v>
      </c>
      <c r="N13" s="10">
        <v>4659.93</v>
      </c>
      <c r="O13" s="10">
        <v>6213.2400000000007</v>
      </c>
      <c r="P13" s="10">
        <v>7076.1900000000005</v>
      </c>
      <c r="Q13" s="10">
        <v>7048.5756000000001</v>
      </c>
      <c r="R13" s="10">
        <v>7677.9538000000002</v>
      </c>
      <c r="S13" s="8">
        <v>8351.0547999999999</v>
      </c>
      <c r="T13" s="8">
        <v>10723.0167</v>
      </c>
      <c r="U13" s="8">
        <v>13399.312300000001</v>
      </c>
      <c r="V13" s="8">
        <v>15722.3737</v>
      </c>
      <c r="W13" s="8">
        <v>18035.655000000002</v>
      </c>
      <c r="X13" s="8">
        <v>19843.247600000002</v>
      </c>
      <c r="Y13" s="8">
        <v>21359.738400000002</v>
      </c>
      <c r="Z13" s="8">
        <v>21931.011300000002</v>
      </c>
      <c r="AA13" s="8">
        <v>26044.406300000002</v>
      </c>
      <c r="AB13" s="8">
        <v>28661</v>
      </c>
      <c r="AC13" s="8">
        <v>29652.6</v>
      </c>
      <c r="AD13" s="8">
        <v>31712.799999999999</v>
      </c>
      <c r="AE13" s="8">
        <v>33632.300000000003</v>
      </c>
      <c r="AF13" s="8">
        <v>34501.316299999999</v>
      </c>
      <c r="AG13" s="8">
        <v>37563.062900000004</v>
      </c>
      <c r="AH13" s="8">
        <v>40774.387500000004</v>
      </c>
      <c r="AI13" s="8">
        <v>43875.8298</v>
      </c>
      <c r="AJ13" s="8">
        <v>46139.060000000005</v>
      </c>
      <c r="AK13" s="8">
        <v>48920.0602</v>
      </c>
      <c r="AL13" s="8">
        <v>52364.381300000001</v>
      </c>
      <c r="AM13" s="8">
        <v>55750.597100000006</v>
      </c>
      <c r="AN13" s="8">
        <v>58815.7955</v>
      </c>
      <c r="AO13" s="8">
        <v>61287.859600000003</v>
      </c>
      <c r="AP13" s="8">
        <v>63283.000000000007</v>
      </c>
      <c r="AQ13" s="8">
        <v>66669.215800000005</v>
      </c>
      <c r="AR13" s="8">
        <v>69402.466100000005</v>
      </c>
      <c r="AS13" s="8">
        <v>72487.8</v>
      </c>
      <c r="AT13" s="8">
        <v>75641.0193</v>
      </c>
      <c r="AU13" s="8">
        <v>78359.31180000001</v>
      </c>
      <c r="AV13" s="8">
        <v>81304.272500000006</v>
      </c>
      <c r="AW13" s="8">
        <v>83317.822500000009</v>
      </c>
      <c r="AX13" s="8">
        <v>84383.853400000007</v>
      </c>
      <c r="AY13" s="8">
        <v>87121.130799999999</v>
      </c>
      <c r="AZ13" s="8">
        <v>85776.654699999999</v>
      </c>
      <c r="BA13" s="8">
        <v>85110.457300000009</v>
      </c>
      <c r="BB13" s="8">
        <v>85400.408500000005</v>
      </c>
      <c r="BC13" s="8">
        <v>84088.724500000011</v>
      </c>
      <c r="BD13" s="8">
        <v>91472.700000000012</v>
      </c>
      <c r="BE13" s="8">
        <v>86870.3</v>
      </c>
      <c r="BF13" s="8">
        <v>85144.400000000009</v>
      </c>
      <c r="BG13" s="8">
        <v>88864.289799999999</v>
      </c>
      <c r="BH13" s="8">
        <v>93133.591100000005</v>
      </c>
      <c r="BI13" s="8">
        <v>93795.186100000006</v>
      </c>
      <c r="BJ13" s="8">
        <v>92103.228800000012</v>
      </c>
      <c r="BK13" s="8">
        <v>88596.200000000012</v>
      </c>
      <c r="BL13" s="8">
        <v>76514.900000000009</v>
      </c>
      <c r="BM13" s="8">
        <v>58346</v>
      </c>
      <c r="BN13" s="8">
        <v>4812</v>
      </c>
      <c r="BO13" s="8">
        <v>51300</v>
      </c>
      <c r="BP13" s="8">
        <v>49193</v>
      </c>
      <c r="BQ13" s="8">
        <v>48441</v>
      </c>
      <c r="BR13" s="8">
        <v>43821.8</v>
      </c>
      <c r="BS13" s="8">
        <v>51524.1</v>
      </c>
      <c r="BT13" s="8">
        <v>59097.5</v>
      </c>
      <c r="BU13" s="8">
        <v>59030</v>
      </c>
      <c r="BV13" s="8">
        <v>59777</v>
      </c>
      <c r="BW13" s="8">
        <v>62710</v>
      </c>
      <c r="BX13" s="8">
        <v>65645.600000000006</v>
      </c>
      <c r="BY13" s="8">
        <v>66186.2</v>
      </c>
      <c r="BZ13" s="8">
        <v>70816</v>
      </c>
      <c r="CA13" s="8">
        <v>72389</v>
      </c>
      <c r="CB13" s="8">
        <v>68700</v>
      </c>
      <c r="CC13" s="8">
        <v>59800</v>
      </c>
      <c r="CD13" s="8">
        <v>66800</v>
      </c>
      <c r="CE13" s="8">
        <v>68100</v>
      </c>
      <c r="CF13" s="8">
        <v>70392</v>
      </c>
      <c r="CG13" s="8">
        <v>68861</v>
      </c>
      <c r="CH13" s="8">
        <v>70548</v>
      </c>
      <c r="CI13" s="8">
        <v>69422</v>
      </c>
      <c r="CJ13" s="8">
        <v>70808</v>
      </c>
      <c r="CK13" s="8">
        <v>71300</v>
      </c>
      <c r="CL13" s="8">
        <v>71682</v>
      </c>
      <c r="CM13" s="8">
        <v>71729</v>
      </c>
      <c r="CN13" s="8">
        <v>71621</v>
      </c>
      <c r="CO13" s="8">
        <v>75585</v>
      </c>
      <c r="CP13" s="8">
        <v>71746</v>
      </c>
      <c r="CQ13" s="8">
        <v>76000</v>
      </c>
      <c r="CR13" s="8">
        <v>75000</v>
      </c>
    </row>
    <row r="14" spans="1:96">
      <c r="A14" s="7" t="s">
        <v>299</v>
      </c>
      <c r="B14" s="11">
        <v>16740.290901907203</v>
      </c>
      <c r="C14" s="11">
        <v>14077.594803073094</v>
      </c>
      <c r="D14" s="11">
        <v>12555.983677312579</v>
      </c>
      <c r="E14" s="11">
        <v>16078.370786239349</v>
      </c>
      <c r="F14" s="11">
        <v>17630.83673011943</v>
      </c>
      <c r="G14" s="11">
        <v>14858.140331942199</v>
      </c>
      <c r="H14" s="11">
        <v>16908.916917563009</v>
      </c>
      <c r="I14" s="11">
        <v>17956.006961936997</v>
      </c>
      <c r="J14" s="11">
        <v>19664.007303786224</v>
      </c>
      <c r="K14" s="11">
        <v>17799.580492918394</v>
      </c>
      <c r="L14" s="11">
        <v>12740.865628454139</v>
      </c>
      <c r="M14" s="11">
        <v>11889.74142377275</v>
      </c>
      <c r="N14" s="11">
        <v>10899.802501654485</v>
      </c>
      <c r="O14" s="11">
        <v>23625.455034119237</v>
      </c>
      <c r="P14" s="11">
        <v>21718.560459431043</v>
      </c>
      <c r="Q14" s="11">
        <v>17510.181915324589</v>
      </c>
      <c r="R14" s="11">
        <v>16516.085602616316</v>
      </c>
      <c r="S14" s="11">
        <v>20243.911173025168</v>
      </c>
      <c r="T14" s="11">
        <v>27113.962254976061</v>
      </c>
      <c r="U14" s="11">
        <v>30276.188699999999</v>
      </c>
      <c r="V14" s="11">
        <v>41012.240948599996</v>
      </c>
      <c r="W14" s="11">
        <v>50677.330617500003</v>
      </c>
      <c r="X14" s="11">
        <v>55889.096421099995</v>
      </c>
      <c r="Y14" s="11">
        <v>61343.252376899996</v>
      </c>
      <c r="Z14" s="11">
        <v>65529.570992299981</v>
      </c>
      <c r="AA14" s="11">
        <v>70483.180048600014</v>
      </c>
      <c r="AB14" s="11">
        <v>78839.85624600001</v>
      </c>
      <c r="AC14" s="11">
        <v>82638.719687799981</v>
      </c>
      <c r="AD14" s="11">
        <v>84163.165058199971</v>
      </c>
      <c r="AE14" s="11">
        <v>95530.846057800052</v>
      </c>
      <c r="AF14" s="11">
        <v>108914.57114849999</v>
      </c>
      <c r="AG14" s="11">
        <v>115985.53816550001</v>
      </c>
      <c r="AH14" s="11">
        <v>125204.07572950001</v>
      </c>
      <c r="AI14" s="11">
        <v>103831.21050219997</v>
      </c>
      <c r="AJ14" s="11">
        <v>113510.03988440002</v>
      </c>
      <c r="AK14" s="11">
        <v>119457.79733500001</v>
      </c>
      <c r="AL14" s="11">
        <v>129640.69201459998</v>
      </c>
      <c r="AM14" s="11">
        <v>131048.95855709998</v>
      </c>
      <c r="AN14" s="11">
        <v>145587.56810179999</v>
      </c>
      <c r="AO14" s="11">
        <v>151254.7800198</v>
      </c>
      <c r="AP14" s="11">
        <v>157760.31987560002</v>
      </c>
      <c r="AQ14" s="11">
        <v>163562.95384949996</v>
      </c>
      <c r="AR14" s="11">
        <v>174631.12234880007</v>
      </c>
      <c r="AS14" s="11">
        <v>186906.43019810002</v>
      </c>
      <c r="AT14" s="11">
        <v>200747.43386599998</v>
      </c>
      <c r="AU14" s="11">
        <v>193876.13660559995</v>
      </c>
      <c r="AV14" s="11">
        <v>200680.40228569997</v>
      </c>
      <c r="AW14" s="11">
        <v>208133.33452080001</v>
      </c>
      <c r="AX14" s="11">
        <v>226895.91171940003</v>
      </c>
      <c r="AY14" s="11">
        <v>235620.449345</v>
      </c>
      <c r="AZ14" s="11">
        <v>234900.03793409994</v>
      </c>
      <c r="BA14" s="11">
        <v>228245.21589890003</v>
      </c>
      <c r="BB14" s="11">
        <v>223910.65408289997</v>
      </c>
      <c r="BC14" s="11">
        <v>234536.03372339995</v>
      </c>
      <c r="BD14" s="11">
        <v>243982.23989299996</v>
      </c>
      <c r="BE14" s="11">
        <v>252023.75245370006</v>
      </c>
      <c r="BF14" s="11">
        <v>262154.51118759997</v>
      </c>
      <c r="BG14" s="11">
        <v>263936.72531639994</v>
      </c>
      <c r="BH14" s="11">
        <v>274203.77096870006</v>
      </c>
      <c r="BI14" s="11">
        <v>272294.81389999995</v>
      </c>
      <c r="BJ14" s="11">
        <v>267073.77119999996</v>
      </c>
      <c r="BK14" s="11">
        <v>244324.8</v>
      </c>
      <c r="BL14" s="11">
        <v>240704.09999999998</v>
      </c>
      <c r="BM14" s="11">
        <v>249784</v>
      </c>
      <c r="BN14" s="11">
        <v>250704</v>
      </c>
      <c r="BO14" s="11">
        <v>254996</v>
      </c>
      <c r="BP14" s="11">
        <v>258477</v>
      </c>
      <c r="BQ14" s="11">
        <v>278338</v>
      </c>
      <c r="BR14" s="11">
        <v>261057.21000000002</v>
      </c>
      <c r="BS14" s="11">
        <v>263304.5</v>
      </c>
      <c r="BT14" s="11">
        <v>293437.03200000001</v>
      </c>
      <c r="BU14" s="11">
        <v>293453.64999999997</v>
      </c>
      <c r="BV14" s="11">
        <v>307563.29000000004</v>
      </c>
      <c r="BW14" s="11">
        <v>322568</v>
      </c>
      <c r="BX14" s="11">
        <v>332222.5</v>
      </c>
      <c r="BY14" s="11">
        <v>352180.62599999999</v>
      </c>
      <c r="BZ14" s="11">
        <v>378646.5</v>
      </c>
      <c r="CA14" s="11">
        <v>398530</v>
      </c>
      <c r="CB14" s="11">
        <v>383599.5</v>
      </c>
      <c r="CC14" s="11">
        <v>333874.69999999995</v>
      </c>
      <c r="CD14" s="11">
        <v>387989.1</v>
      </c>
      <c r="CE14" s="11">
        <v>417125.14600000007</v>
      </c>
      <c r="CF14" s="11">
        <v>381068.80000000005</v>
      </c>
      <c r="CG14" s="11">
        <v>395046.1</v>
      </c>
      <c r="CH14" s="11">
        <v>432110.69999999995</v>
      </c>
      <c r="CI14" s="11">
        <v>423528</v>
      </c>
      <c r="CJ14" s="11">
        <v>431724.6</v>
      </c>
      <c r="CK14" s="11">
        <v>418016.10000000009</v>
      </c>
      <c r="CL14" s="11">
        <v>473849.60000000009</v>
      </c>
      <c r="CM14" s="11">
        <v>470546.1</v>
      </c>
      <c r="CN14" s="11">
        <v>374817.19999999995</v>
      </c>
      <c r="CO14" s="11">
        <v>521964</v>
      </c>
      <c r="CP14" s="11">
        <v>535091</v>
      </c>
      <c r="CQ14" s="11">
        <v>512300</v>
      </c>
      <c r="CR14" s="11">
        <v>531000</v>
      </c>
    </row>
    <row r="15" spans="1:96">
      <c r="A15" s="7" t="s">
        <v>300</v>
      </c>
      <c r="B15" s="9">
        <v>93400</v>
      </c>
      <c r="C15" s="9">
        <v>68100</v>
      </c>
      <c r="D15" s="9">
        <v>49700</v>
      </c>
      <c r="E15" s="9">
        <v>66700</v>
      </c>
      <c r="F15" s="9">
        <v>80600</v>
      </c>
      <c r="G15" s="9">
        <v>97600</v>
      </c>
      <c r="H15" s="9">
        <v>121900</v>
      </c>
      <c r="I15" s="9">
        <v>132500</v>
      </c>
      <c r="J15" s="11">
        <v>107600</v>
      </c>
      <c r="K15" s="11">
        <v>134000</v>
      </c>
      <c r="L15" s="11">
        <v>138000</v>
      </c>
      <c r="M15" s="11">
        <v>156000</v>
      </c>
      <c r="N15" s="11">
        <v>154000</v>
      </c>
      <c r="O15" s="11">
        <v>172304.95800000001</v>
      </c>
      <c r="P15" s="11">
        <v>163569.15100000001</v>
      </c>
      <c r="Q15" s="11">
        <v>124274.399</v>
      </c>
      <c r="R15" s="11">
        <v>111000</v>
      </c>
      <c r="S15" s="9">
        <v>136000</v>
      </c>
      <c r="T15" s="9">
        <v>156000</v>
      </c>
      <c r="U15" s="9">
        <v>159000</v>
      </c>
      <c r="V15" s="9">
        <v>208500</v>
      </c>
      <c r="W15" s="9">
        <v>232500</v>
      </c>
      <c r="X15" s="9">
        <v>233700</v>
      </c>
      <c r="Y15" s="9">
        <v>259500</v>
      </c>
      <c r="Z15" s="9">
        <v>246800</v>
      </c>
      <c r="AA15" s="9">
        <v>297600</v>
      </c>
      <c r="AB15" s="9">
        <v>312650</v>
      </c>
      <c r="AC15" s="9">
        <v>322000</v>
      </c>
      <c r="AD15" s="9">
        <v>298300</v>
      </c>
      <c r="AE15" s="9">
        <v>336250</v>
      </c>
      <c r="AF15" s="9">
        <v>381200</v>
      </c>
      <c r="AG15" s="9">
        <v>386780</v>
      </c>
      <c r="AH15" s="9">
        <v>396260</v>
      </c>
      <c r="AI15" s="9">
        <v>387000</v>
      </c>
      <c r="AJ15" s="9">
        <v>437000</v>
      </c>
      <c r="AK15" s="9">
        <v>459000</v>
      </c>
      <c r="AL15" s="9">
        <v>475000</v>
      </c>
      <c r="AM15" s="9">
        <v>494000</v>
      </c>
      <c r="AN15" s="9">
        <v>530000</v>
      </c>
      <c r="AO15" s="9">
        <v>574000</v>
      </c>
      <c r="AP15" s="9">
        <v>594000</v>
      </c>
      <c r="AQ15" s="9">
        <v>581000</v>
      </c>
      <c r="AR15" s="9">
        <v>629000</v>
      </c>
      <c r="AS15" s="9">
        <v>698000</v>
      </c>
      <c r="AT15" s="9">
        <v>708000</v>
      </c>
      <c r="AU15" s="9">
        <v>644000</v>
      </c>
      <c r="AV15" s="9">
        <v>674000</v>
      </c>
      <c r="AW15" s="9">
        <v>673000</v>
      </c>
      <c r="AX15" s="9">
        <v>715000</v>
      </c>
      <c r="AY15" s="9">
        <v>745000</v>
      </c>
      <c r="AZ15" s="9">
        <v>716000</v>
      </c>
      <c r="BA15" s="9">
        <v>707000</v>
      </c>
      <c r="BB15" s="9">
        <v>644000</v>
      </c>
      <c r="BC15" s="9">
        <v>663000</v>
      </c>
      <c r="BD15" s="9">
        <v>711000</v>
      </c>
      <c r="BE15" s="9">
        <v>718000</v>
      </c>
      <c r="BF15" s="9">
        <v>713000</v>
      </c>
      <c r="BG15" s="9">
        <v>734000</v>
      </c>
      <c r="BH15" s="9">
        <v>780000</v>
      </c>
      <c r="BI15" s="9">
        <v>784000</v>
      </c>
      <c r="BJ15" s="9">
        <v>771000</v>
      </c>
      <c r="BK15" s="9">
        <v>737000</v>
      </c>
      <c r="BL15" s="9">
        <v>724000</v>
      </c>
      <c r="BM15" s="9">
        <v>730000</v>
      </c>
      <c r="BN15" s="9">
        <v>730000</v>
      </c>
      <c r="BO15" s="9">
        <v>752000</v>
      </c>
      <c r="BP15" s="9">
        <v>751000</v>
      </c>
      <c r="BQ15" s="9">
        <v>797000</v>
      </c>
      <c r="BR15" s="9">
        <v>770000</v>
      </c>
      <c r="BS15" s="9">
        <v>784000</v>
      </c>
      <c r="BT15" s="9">
        <v>850000</v>
      </c>
      <c r="BU15" s="9">
        <v>852000</v>
      </c>
      <c r="BV15" s="9">
        <v>907000</v>
      </c>
      <c r="BW15" s="9">
        <v>974000</v>
      </c>
      <c r="BX15" s="9">
        <v>1060000</v>
      </c>
      <c r="BY15" s="9">
        <v>1140000</v>
      </c>
      <c r="BZ15" s="9">
        <v>1250000</v>
      </c>
      <c r="CA15" s="9">
        <v>1350000</v>
      </c>
      <c r="CB15" s="9">
        <v>1330000</v>
      </c>
      <c r="CC15" s="9">
        <v>1230000</v>
      </c>
      <c r="CD15" s="9">
        <v>1430000</v>
      </c>
      <c r="CE15" s="9">
        <v>1520000</v>
      </c>
      <c r="CF15" s="9">
        <v>1520000</v>
      </c>
      <c r="CG15" s="9">
        <v>1620000</v>
      </c>
      <c r="CH15" s="9">
        <v>1670000</v>
      </c>
      <c r="CI15" s="9">
        <v>1620000</v>
      </c>
      <c r="CJ15" s="9">
        <v>1630000</v>
      </c>
      <c r="CK15" s="9">
        <v>1690000</v>
      </c>
      <c r="CL15" s="9">
        <v>1810000</v>
      </c>
      <c r="CM15" s="9">
        <v>1860000</v>
      </c>
      <c r="CN15" s="9">
        <v>1790000</v>
      </c>
      <c r="CO15" s="9">
        <v>1950000</v>
      </c>
      <c r="CP15" s="9">
        <v>1900000</v>
      </c>
      <c r="CQ15" s="9">
        <v>1897900</v>
      </c>
      <c r="CR15" s="9">
        <v>1882600</v>
      </c>
    </row>
    <row r="16" spans="1:96">
      <c r="A16" s="1" t="s">
        <v>44</v>
      </c>
    </row>
    <row r="17" spans="1:1">
      <c r="A17" s="19" t="s">
        <v>45</v>
      </c>
    </row>
    <row r="18" spans="1:1">
      <c r="A18" s="1"/>
    </row>
  </sheetData>
  <phoneticPr fontId="3"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7D8C1-5791-4394-9018-EA5CD7615A71}">
  <dimension ref="A1:CR76"/>
  <sheetViews>
    <sheetView zoomScale="96" zoomScaleNormal="96" workbookViewId="0">
      <selection activeCell="A14" sqref="A14:A15"/>
    </sheetView>
  </sheetViews>
  <sheetFormatPr defaultRowHeight="13.9"/>
  <cols>
    <col min="1" max="1" width="32" customWidth="1"/>
    <col min="2" max="96" width="20.59765625" customWidth="1"/>
  </cols>
  <sheetData>
    <row r="1" spans="1:96">
      <c r="A1" s="2" t="s">
        <v>8</v>
      </c>
    </row>
    <row r="2" spans="1:96">
      <c r="A2" s="3" t="s">
        <v>9</v>
      </c>
      <c r="B2" s="7">
        <v>1930</v>
      </c>
      <c r="C2" s="7">
        <v>1931</v>
      </c>
      <c r="D2" s="7">
        <v>1932</v>
      </c>
      <c r="E2" s="7">
        <v>1933</v>
      </c>
      <c r="F2" s="7">
        <v>1934</v>
      </c>
      <c r="G2" s="7">
        <v>1935</v>
      </c>
      <c r="H2" s="7">
        <v>1936</v>
      </c>
      <c r="I2" s="7">
        <v>1937</v>
      </c>
      <c r="J2" s="7">
        <v>1938</v>
      </c>
      <c r="K2" s="7">
        <v>1939</v>
      </c>
      <c r="L2" s="7">
        <v>1940</v>
      </c>
      <c r="M2" s="7">
        <v>1941</v>
      </c>
      <c r="N2" s="7">
        <v>1942</v>
      </c>
      <c r="O2" s="7">
        <v>1943</v>
      </c>
      <c r="P2" s="7">
        <v>1944</v>
      </c>
      <c r="Q2" s="7">
        <v>1945</v>
      </c>
      <c r="R2" s="7">
        <v>1946</v>
      </c>
      <c r="S2" s="7">
        <v>1947</v>
      </c>
      <c r="T2" s="7">
        <v>1948</v>
      </c>
      <c r="U2" s="7">
        <v>1949</v>
      </c>
      <c r="V2" s="7">
        <v>1950</v>
      </c>
      <c r="W2" s="7">
        <v>1951</v>
      </c>
      <c r="X2" s="7">
        <v>1952</v>
      </c>
      <c r="Y2" s="7">
        <v>1953</v>
      </c>
      <c r="Z2" s="7">
        <v>1954</v>
      </c>
      <c r="AA2" s="7">
        <v>1955</v>
      </c>
      <c r="AB2" s="7">
        <v>1956</v>
      </c>
      <c r="AC2" s="7">
        <v>1957</v>
      </c>
      <c r="AD2" s="7">
        <v>1958</v>
      </c>
      <c r="AE2" s="7">
        <v>1959</v>
      </c>
      <c r="AF2" s="7">
        <v>1960</v>
      </c>
      <c r="AG2" s="7">
        <v>1961</v>
      </c>
      <c r="AH2" s="7">
        <v>1962</v>
      </c>
      <c r="AI2" s="7">
        <v>1963</v>
      </c>
      <c r="AJ2" s="7">
        <v>1964</v>
      </c>
      <c r="AK2" s="7">
        <v>1965</v>
      </c>
      <c r="AL2" s="7">
        <v>1966</v>
      </c>
      <c r="AM2" s="7">
        <v>1967</v>
      </c>
      <c r="AN2" s="7">
        <v>1968</v>
      </c>
      <c r="AO2" s="7">
        <v>1969</v>
      </c>
      <c r="AP2" s="7">
        <v>1970</v>
      </c>
      <c r="AQ2" s="7">
        <v>1971</v>
      </c>
      <c r="AR2" s="7">
        <v>1972</v>
      </c>
      <c r="AS2" s="7">
        <v>1973</v>
      </c>
      <c r="AT2" s="7">
        <v>1974</v>
      </c>
      <c r="AU2" s="7">
        <v>1975</v>
      </c>
      <c r="AV2" s="7">
        <v>1976</v>
      </c>
      <c r="AW2" s="7">
        <v>1977</v>
      </c>
      <c r="AX2" s="7">
        <v>1978</v>
      </c>
      <c r="AY2" s="7">
        <v>1979</v>
      </c>
      <c r="AZ2" s="7">
        <v>1980</v>
      </c>
      <c r="BA2" s="7">
        <v>1981</v>
      </c>
      <c r="BB2" s="7">
        <v>1982</v>
      </c>
      <c r="BC2" s="7">
        <v>1983</v>
      </c>
      <c r="BD2" s="7">
        <v>1984</v>
      </c>
      <c r="BE2" s="7">
        <v>1985</v>
      </c>
      <c r="BF2" s="7">
        <v>1986</v>
      </c>
      <c r="BG2" s="7">
        <v>1987</v>
      </c>
      <c r="BH2" s="7">
        <v>1988</v>
      </c>
      <c r="BI2" s="7">
        <v>1989</v>
      </c>
      <c r="BJ2" s="7">
        <v>1990</v>
      </c>
      <c r="BK2" s="7">
        <v>1991</v>
      </c>
      <c r="BL2" s="7">
        <v>1992</v>
      </c>
      <c r="BM2" s="7">
        <v>1993</v>
      </c>
      <c r="BN2" s="7">
        <v>1994</v>
      </c>
      <c r="BO2" s="7">
        <v>1995</v>
      </c>
      <c r="BP2" s="7">
        <v>1996</v>
      </c>
      <c r="BQ2" s="7">
        <v>1997</v>
      </c>
      <c r="BR2" s="7">
        <v>1998</v>
      </c>
      <c r="BS2" s="7">
        <v>1999</v>
      </c>
      <c r="BT2" s="7">
        <v>2000</v>
      </c>
      <c r="BU2" s="7">
        <v>2001</v>
      </c>
      <c r="BV2" s="7">
        <v>2002</v>
      </c>
      <c r="BW2" s="7">
        <v>2003</v>
      </c>
      <c r="BX2" s="7">
        <v>2004</v>
      </c>
      <c r="BY2" s="7">
        <v>2005</v>
      </c>
      <c r="BZ2" s="7">
        <v>2006</v>
      </c>
      <c r="CA2" s="7">
        <v>2007</v>
      </c>
      <c r="CB2" s="7">
        <v>2008</v>
      </c>
      <c r="CC2" s="7">
        <v>2009</v>
      </c>
      <c r="CD2" s="7">
        <v>2010</v>
      </c>
      <c r="CE2" s="7">
        <v>2011</v>
      </c>
      <c r="CF2" s="7">
        <v>2012</v>
      </c>
      <c r="CG2" s="7">
        <v>2013</v>
      </c>
      <c r="CH2" s="7">
        <v>2014</v>
      </c>
      <c r="CI2" s="7">
        <v>2015</v>
      </c>
      <c r="CJ2" s="7">
        <v>2016</v>
      </c>
      <c r="CK2" s="7">
        <v>2017</v>
      </c>
      <c r="CL2" s="7">
        <v>2018</v>
      </c>
      <c r="CM2" s="7">
        <v>2019</v>
      </c>
      <c r="CN2" s="7">
        <v>2020</v>
      </c>
      <c r="CO2" s="7">
        <v>2021</v>
      </c>
      <c r="CP2" s="7">
        <v>2022</v>
      </c>
      <c r="CQ2" s="7">
        <v>2023</v>
      </c>
      <c r="CR2" s="7">
        <v>2024</v>
      </c>
    </row>
    <row r="3" spans="1:96">
      <c r="A3" s="7" t="s">
        <v>17</v>
      </c>
      <c r="B3" s="13">
        <v>32279</v>
      </c>
      <c r="C3" s="13">
        <v>18715</v>
      </c>
      <c r="D3" s="13">
        <v>8921</v>
      </c>
      <c r="E3" s="13">
        <v>13590</v>
      </c>
      <c r="F3" s="13">
        <v>16398</v>
      </c>
      <c r="G3" s="13">
        <v>21715</v>
      </c>
      <c r="H3" s="13">
        <v>31571</v>
      </c>
      <c r="I3" s="13">
        <v>37749</v>
      </c>
      <c r="J3" s="13">
        <v>19474</v>
      </c>
      <c r="K3" s="13">
        <v>32321</v>
      </c>
      <c r="L3" s="13">
        <v>43026</v>
      </c>
      <c r="M3" s="13">
        <v>51456</v>
      </c>
      <c r="N3" s="13">
        <v>55316</v>
      </c>
      <c r="O3" s="13">
        <v>56969</v>
      </c>
      <c r="P3" s="13">
        <v>57059</v>
      </c>
      <c r="Q3" s="13">
        <v>42023</v>
      </c>
      <c r="R3" s="13">
        <v>54559</v>
      </c>
      <c r="S3" s="13">
        <v>56214</v>
      </c>
      <c r="T3" s="13">
        <v>49775</v>
      </c>
      <c r="U3" s="13">
        <v>60217</v>
      </c>
      <c r="V3" s="13">
        <v>64499</v>
      </c>
      <c r="W3" s="13">
        <v>70277</v>
      </c>
      <c r="X3" s="13">
        <v>61308</v>
      </c>
      <c r="Y3" s="13">
        <v>74853</v>
      </c>
      <c r="Z3" s="13">
        <v>57947</v>
      </c>
      <c r="AA3" s="13">
        <v>76848</v>
      </c>
      <c r="AB3" s="13">
        <v>75030</v>
      </c>
      <c r="AC3" s="13">
        <v>78404</v>
      </c>
      <c r="AD3" s="13">
        <v>57155</v>
      </c>
      <c r="AE3" s="13">
        <v>60210</v>
      </c>
      <c r="AF3" s="13">
        <v>66501</v>
      </c>
      <c r="AG3" s="13">
        <v>64853</v>
      </c>
      <c r="AH3" s="13">
        <v>65638</v>
      </c>
      <c r="AI3" s="13">
        <v>71840</v>
      </c>
      <c r="AJ3" s="13">
        <v>85458</v>
      </c>
      <c r="AK3" s="13">
        <v>88207</v>
      </c>
      <c r="AL3" s="13">
        <v>91287</v>
      </c>
      <c r="AM3" s="13">
        <v>86799</v>
      </c>
      <c r="AN3" s="13">
        <v>88767</v>
      </c>
      <c r="AO3" s="13">
        <v>95003</v>
      </c>
      <c r="AP3" s="13">
        <v>91293</v>
      </c>
      <c r="AQ3" s="13">
        <v>81382</v>
      </c>
      <c r="AR3" s="13">
        <v>88876</v>
      </c>
      <c r="AS3" s="13">
        <v>101318</v>
      </c>
      <c r="AT3" s="13">
        <v>95477</v>
      </c>
      <c r="AU3" s="13">
        <v>79721</v>
      </c>
      <c r="AV3" s="13">
        <v>86848</v>
      </c>
      <c r="AW3" s="13">
        <v>81494</v>
      </c>
      <c r="AX3" s="13">
        <v>87690</v>
      </c>
      <c r="AY3" s="13">
        <v>86975</v>
      </c>
      <c r="AZ3" s="13">
        <v>68699</v>
      </c>
      <c r="BA3" s="13">
        <v>73755</v>
      </c>
      <c r="BB3" s="13">
        <v>43342</v>
      </c>
      <c r="BC3" s="13">
        <v>48770</v>
      </c>
      <c r="BD3" s="13">
        <v>51961</v>
      </c>
      <c r="BE3" s="13">
        <v>49963</v>
      </c>
      <c r="BF3" s="13">
        <v>44287</v>
      </c>
      <c r="BG3" s="13">
        <v>48308</v>
      </c>
      <c r="BH3" s="13">
        <v>55745</v>
      </c>
      <c r="BI3" s="13">
        <v>50687</v>
      </c>
      <c r="BJ3" s="13">
        <v>49668</v>
      </c>
      <c r="BK3" s="13">
        <v>44100</v>
      </c>
      <c r="BL3" s="13">
        <v>47400</v>
      </c>
      <c r="BM3" s="13">
        <v>48200</v>
      </c>
      <c r="BN3" s="13">
        <v>49400</v>
      </c>
      <c r="BO3" s="13">
        <v>50900</v>
      </c>
      <c r="BP3" s="13">
        <v>49400</v>
      </c>
      <c r="BQ3" s="13">
        <v>49600</v>
      </c>
      <c r="BR3" s="13">
        <v>48200</v>
      </c>
      <c r="BS3" s="13">
        <v>46300</v>
      </c>
      <c r="BT3" s="13">
        <v>47900</v>
      </c>
      <c r="BU3" s="13">
        <v>42100</v>
      </c>
      <c r="BV3" s="13">
        <v>40200</v>
      </c>
      <c r="BW3" s="13">
        <v>40600</v>
      </c>
      <c r="BX3" s="13">
        <v>42300</v>
      </c>
      <c r="BY3" s="13">
        <v>37200</v>
      </c>
      <c r="BZ3" s="13">
        <v>37900</v>
      </c>
      <c r="CA3" s="13">
        <v>36300</v>
      </c>
      <c r="CB3" s="13">
        <v>33700</v>
      </c>
      <c r="CC3" s="13">
        <v>19000</v>
      </c>
      <c r="CD3" s="13">
        <v>26800</v>
      </c>
      <c r="CE3" s="13">
        <v>30200</v>
      </c>
      <c r="CF3" s="13">
        <v>30100</v>
      </c>
      <c r="CG3" s="13">
        <v>30300</v>
      </c>
      <c r="CH3" s="13">
        <v>29400</v>
      </c>
      <c r="CI3" s="13">
        <v>25400</v>
      </c>
      <c r="CJ3" s="13">
        <v>22300</v>
      </c>
      <c r="CK3" s="13">
        <v>22400</v>
      </c>
      <c r="CL3" s="13">
        <v>24100</v>
      </c>
      <c r="CM3" s="13">
        <v>22300</v>
      </c>
      <c r="CN3" s="13">
        <v>18300</v>
      </c>
      <c r="CO3" s="13">
        <v>22200</v>
      </c>
      <c r="CP3" s="13">
        <v>20000</v>
      </c>
      <c r="CQ3" s="13">
        <v>22500</v>
      </c>
      <c r="CR3" s="13">
        <v>22000</v>
      </c>
    </row>
    <row r="4" spans="1:96">
      <c r="A4" s="7" t="s">
        <v>11</v>
      </c>
      <c r="B4" s="13">
        <v>300</v>
      </c>
      <c r="C4" s="13">
        <v>300</v>
      </c>
      <c r="D4" s="13">
        <v>300</v>
      </c>
      <c r="E4" s="13">
        <v>300</v>
      </c>
      <c r="F4" s="13">
        <v>300</v>
      </c>
      <c r="G4" s="13">
        <v>608</v>
      </c>
      <c r="H4" s="13">
        <v>647</v>
      </c>
      <c r="I4" s="13">
        <v>650</v>
      </c>
      <c r="J4" s="13">
        <v>700</v>
      </c>
      <c r="K4" s="13">
        <v>700</v>
      </c>
      <c r="L4" s="13">
        <v>700</v>
      </c>
      <c r="M4" s="13">
        <v>1380</v>
      </c>
      <c r="N4" s="13">
        <v>2400</v>
      </c>
      <c r="O4" s="13">
        <v>84</v>
      </c>
      <c r="P4" s="13">
        <v>40</v>
      </c>
      <c r="Q4" s="13">
        <v>131</v>
      </c>
      <c r="R4" s="13">
        <v>136</v>
      </c>
      <c r="S4" s="13">
        <v>147</v>
      </c>
      <c r="T4" s="13">
        <v>317</v>
      </c>
      <c r="U4" s="13">
        <v>1022</v>
      </c>
      <c r="V4" s="13">
        <v>1120</v>
      </c>
      <c r="W4" s="13">
        <v>1400</v>
      </c>
      <c r="X4" s="13">
        <v>2200</v>
      </c>
      <c r="Y4" s="13">
        <v>2600</v>
      </c>
      <c r="Z4" s="13">
        <v>3465</v>
      </c>
      <c r="AA4" s="13">
        <v>4000</v>
      </c>
      <c r="AB4" s="13">
        <v>5265</v>
      </c>
      <c r="AC4" s="13">
        <v>6060</v>
      </c>
      <c r="AD4" s="13">
        <v>10470</v>
      </c>
      <c r="AE4" s="13">
        <v>22600</v>
      </c>
      <c r="AF4" s="13">
        <v>30300</v>
      </c>
      <c r="AG4" s="13">
        <v>16500</v>
      </c>
      <c r="AH4" s="13">
        <v>16500</v>
      </c>
      <c r="AI4" s="13">
        <v>17000</v>
      </c>
      <c r="AJ4" s="13">
        <v>18000</v>
      </c>
      <c r="AK4" s="13">
        <v>19000</v>
      </c>
      <c r="AL4" s="13">
        <v>20000</v>
      </c>
      <c r="AM4" s="13">
        <v>14000</v>
      </c>
      <c r="AN4" s="13">
        <v>19000</v>
      </c>
      <c r="AO4" s="13">
        <v>20000</v>
      </c>
      <c r="AP4" s="13">
        <v>17060</v>
      </c>
      <c r="AQ4" s="13">
        <v>11000</v>
      </c>
      <c r="AR4" s="13">
        <v>23550</v>
      </c>
      <c r="AS4" s="13">
        <v>24900</v>
      </c>
      <c r="AT4" s="13">
        <v>20620</v>
      </c>
      <c r="AU4" s="13">
        <v>24490</v>
      </c>
      <c r="AV4" s="13">
        <v>22330</v>
      </c>
      <c r="AW4" s="13">
        <v>25050</v>
      </c>
      <c r="AX4" s="13">
        <v>34790</v>
      </c>
      <c r="AY4" s="13">
        <v>36730</v>
      </c>
      <c r="AZ4" s="13">
        <v>38020</v>
      </c>
      <c r="BA4" s="13">
        <v>34170</v>
      </c>
      <c r="BB4" s="13">
        <v>35500</v>
      </c>
      <c r="BC4" s="13">
        <v>37380</v>
      </c>
      <c r="BD4" s="13">
        <v>40010</v>
      </c>
      <c r="BE4" s="13">
        <v>43840</v>
      </c>
      <c r="BF4" s="13">
        <v>50640</v>
      </c>
      <c r="BG4" s="13">
        <v>55030</v>
      </c>
      <c r="BH4" s="13">
        <v>57040</v>
      </c>
      <c r="BI4" s="13">
        <v>58200</v>
      </c>
      <c r="BJ4" s="13">
        <v>62380</v>
      </c>
      <c r="BK4" s="13">
        <v>67650</v>
      </c>
      <c r="BL4" s="13">
        <v>75890</v>
      </c>
      <c r="BM4" s="13">
        <v>87390</v>
      </c>
      <c r="BN4" s="13">
        <v>97410</v>
      </c>
      <c r="BO4" s="13">
        <v>105290</v>
      </c>
      <c r="BP4" s="13">
        <v>107230</v>
      </c>
      <c r="BQ4" s="13">
        <v>115110</v>
      </c>
      <c r="BR4" s="13">
        <v>118640</v>
      </c>
      <c r="BS4" s="13">
        <v>125390</v>
      </c>
      <c r="BT4" s="13">
        <v>131010</v>
      </c>
      <c r="BU4" s="13">
        <v>155540</v>
      </c>
      <c r="BV4" s="13">
        <v>170850</v>
      </c>
      <c r="BW4" s="13">
        <v>213670</v>
      </c>
      <c r="BX4" s="13">
        <v>268310</v>
      </c>
      <c r="BY4" s="13">
        <v>343750</v>
      </c>
      <c r="BZ4" s="13">
        <v>412450</v>
      </c>
      <c r="CA4" s="13">
        <v>476520</v>
      </c>
      <c r="CB4" s="13">
        <v>478240</v>
      </c>
      <c r="CC4" s="13">
        <v>552830</v>
      </c>
      <c r="CD4" s="13">
        <v>597330</v>
      </c>
      <c r="CE4" s="13">
        <v>640510</v>
      </c>
      <c r="CF4" s="13">
        <v>663540</v>
      </c>
      <c r="CG4" s="13">
        <v>709000</v>
      </c>
      <c r="CH4" s="13">
        <v>710000</v>
      </c>
      <c r="CI4" s="13">
        <v>691000</v>
      </c>
      <c r="CJ4" s="13">
        <v>685000</v>
      </c>
      <c r="CK4" s="13">
        <v>711000</v>
      </c>
      <c r="CL4" s="13">
        <v>723000</v>
      </c>
      <c r="CM4" s="13">
        <v>809000</v>
      </c>
      <c r="CN4" s="13">
        <v>830000</v>
      </c>
      <c r="CO4" s="13">
        <v>869000</v>
      </c>
      <c r="CP4" s="13">
        <v>830000</v>
      </c>
      <c r="CQ4" s="13">
        <v>871000</v>
      </c>
      <c r="CR4" s="13">
        <v>840000</v>
      </c>
    </row>
    <row r="5" spans="1:96">
      <c r="A5" s="7" t="s">
        <v>35</v>
      </c>
      <c r="B5" s="13">
        <v>6296</v>
      </c>
      <c r="C5" s="13">
        <v>3833</v>
      </c>
      <c r="D5" s="13">
        <v>3631</v>
      </c>
      <c r="E5" s="13">
        <v>4202</v>
      </c>
      <c r="F5" s="13">
        <v>6074</v>
      </c>
      <c r="G5" s="13">
        <v>6527</v>
      </c>
      <c r="H5" s="13">
        <v>7845</v>
      </c>
      <c r="I5" s="13">
        <v>8629</v>
      </c>
      <c r="J5" s="13">
        <v>6871</v>
      </c>
      <c r="K5" s="13">
        <v>8108</v>
      </c>
      <c r="L5" s="13">
        <v>8336</v>
      </c>
      <c r="M5" s="13">
        <v>7510</v>
      </c>
      <c r="N5" s="13">
        <v>7726</v>
      </c>
      <c r="O5" s="13">
        <v>7302</v>
      </c>
      <c r="P5" s="13">
        <v>6844</v>
      </c>
      <c r="Q5" s="13">
        <v>7886</v>
      </c>
      <c r="R5" s="13">
        <v>7910</v>
      </c>
      <c r="S5" s="13">
        <v>9425</v>
      </c>
      <c r="T5" s="13">
        <v>9653</v>
      </c>
      <c r="U5" s="13">
        <v>9785</v>
      </c>
      <c r="V5" s="13">
        <v>10822</v>
      </c>
      <c r="W5" s="13">
        <v>10868</v>
      </c>
      <c r="X5" s="13">
        <v>12015</v>
      </c>
      <c r="Y5" s="13">
        <v>12516</v>
      </c>
      <c r="Z5" s="13">
        <v>13309</v>
      </c>
      <c r="AA5" s="13">
        <v>13966</v>
      </c>
      <c r="AB5" s="13">
        <v>14750</v>
      </c>
      <c r="AC5" s="13">
        <v>16024</v>
      </c>
      <c r="AD5" s="13">
        <v>14552</v>
      </c>
      <c r="AE5" s="13">
        <v>12784</v>
      </c>
      <c r="AF5" s="13">
        <v>16016</v>
      </c>
      <c r="AG5" s="13">
        <v>14984</v>
      </c>
      <c r="AH5" s="13">
        <v>13912</v>
      </c>
      <c r="AI5" s="13">
        <v>14852</v>
      </c>
      <c r="AJ5" s="13">
        <v>17551</v>
      </c>
      <c r="AK5" s="13">
        <v>17740</v>
      </c>
      <c r="AL5" s="13">
        <v>15962</v>
      </c>
      <c r="AM5" s="13">
        <v>15395</v>
      </c>
      <c r="AN5" s="13">
        <v>16695</v>
      </c>
      <c r="AO5" s="13">
        <v>16497</v>
      </c>
      <c r="AP5" s="13">
        <v>17506</v>
      </c>
      <c r="AQ5" s="13">
        <v>15268</v>
      </c>
      <c r="AR5" s="13">
        <v>15164</v>
      </c>
      <c r="AS5" s="13">
        <v>16679</v>
      </c>
      <c r="AT5" s="13">
        <v>13811</v>
      </c>
      <c r="AU5" s="13">
        <v>12046</v>
      </c>
      <c r="AV5" s="13">
        <v>13713</v>
      </c>
      <c r="AW5" s="13">
        <v>12285</v>
      </c>
      <c r="AX5" s="13">
        <v>11532</v>
      </c>
      <c r="AY5" s="13">
        <v>12894</v>
      </c>
      <c r="AZ5" s="13">
        <v>6412</v>
      </c>
      <c r="BA5" s="13">
        <v>9470</v>
      </c>
      <c r="BB5" s="13">
        <v>8327</v>
      </c>
      <c r="BC5" s="13">
        <v>9477</v>
      </c>
      <c r="BD5" s="13">
        <v>9487</v>
      </c>
      <c r="BE5" s="13">
        <v>10381</v>
      </c>
      <c r="BF5" s="13">
        <v>9686</v>
      </c>
      <c r="BG5" s="13">
        <v>12017</v>
      </c>
      <c r="BH5" s="13">
        <v>13056</v>
      </c>
      <c r="BI5" s="13">
        <v>11795</v>
      </c>
      <c r="BJ5" s="13">
        <v>11883</v>
      </c>
      <c r="BK5" s="13">
        <v>10856</v>
      </c>
      <c r="BL5" s="13">
        <v>10462</v>
      </c>
      <c r="BM5" s="13">
        <v>11066</v>
      </c>
      <c r="BN5" s="13">
        <v>11943</v>
      </c>
      <c r="BO5" s="13">
        <v>12236</v>
      </c>
      <c r="BP5" s="13">
        <v>12830</v>
      </c>
      <c r="BQ5" s="13">
        <v>13054</v>
      </c>
      <c r="BR5" s="13">
        <v>12746</v>
      </c>
      <c r="BS5" s="13">
        <v>12139</v>
      </c>
      <c r="BT5" s="13">
        <v>10890</v>
      </c>
      <c r="BU5" s="13">
        <v>9870</v>
      </c>
      <c r="BV5" s="13">
        <v>8560</v>
      </c>
      <c r="BW5" s="13">
        <v>10277</v>
      </c>
      <c r="BX5" s="13">
        <v>10179</v>
      </c>
      <c r="BY5" s="13">
        <v>10000</v>
      </c>
      <c r="BZ5" s="13">
        <v>10000</v>
      </c>
      <c r="CA5" s="13">
        <v>11000</v>
      </c>
      <c r="CB5" s="13">
        <v>11000</v>
      </c>
      <c r="CC5" s="13">
        <v>8000</v>
      </c>
      <c r="CD5" s="13">
        <v>7000</v>
      </c>
      <c r="CE5" s="13">
        <v>6625</v>
      </c>
      <c r="CF5" s="13">
        <v>7183</v>
      </c>
      <c r="CG5" s="13">
        <v>9470</v>
      </c>
      <c r="CH5" s="13">
        <v>9704</v>
      </c>
      <c r="CI5" s="13">
        <v>8773</v>
      </c>
      <c r="CJ5" s="13">
        <v>6142</v>
      </c>
      <c r="CK5" s="13">
        <v>5996</v>
      </c>
      <c r="CL5" s="13">
        <v>5587</v>
      </c>
      <c r="CM5" s="13">
        <v>5621</v>
      </c>
      <c r="CN5" s="13">
        <v>5235</v>
      </c>
      <c r="CO5" s="13">
        <v>5749</v>
      </c>
      <c r="CP5" s="13">
        <v>4779</v>
      </c>
      <c r="CQ5" s="13">
        <v>4500</v>
      </c>
      <c r="CR5" s="13">
        <v>3000</v>
      </c>
    </row>
    <row r="6" spans="1:96">
      <c r="A6" s="7" t="s">
        <v>36</v>
      </c>
      <c r="B6" s="13">
        <v>1687</v>
      </c>
      <c r="C6" s="13">
        <v>934</v>
      </c>
      <c r="D6" s="13">
        <v>1036</v>
      </c>
      <c r="E6" s="13">
        <v>1457</v>
      </c>
      <c r="F6" s="13">
        <v>1763</v>
      </c>
      <c r="G6" s="13">
        <v>1964</v>
      </c>
      <c r="H6" s="13">
        <v>2072</v>
      </c>
      <c r="I6" s="13">
        <v>2750</v>
      </c>
      <c r="J6" s="13">
        <v>2800</v>
      </c>
      <c r="K6" s="13">
        <v>3000</v>
      </c>
      <c r="L6" s="13">
        <v>3000</v>
      </c>
      <c r="M6" s="13">
        <v>4212</v>
      </c>
      <c r="N6" s="13">
        <v>4031</v>
      </c>
      <c r="O6" s="13">
        <v>4101</v>
      </c>
      <c r="P6" s="13">
        <v>2613</v>
      </c>
      <c r="Q6" s="13">
        <v>314</v>
      </c>
      <c r="R6" s="13">
        <v>367</v>
      </c>
      <c r="S6" s="13">
        <v>836</v>
      </c>
      <c r="T6" s="13">
        <v>1625</v>
      </c>
      <c r="U6" s="13">
        <v>2286</v>
      </c>
      <c r="V6" s="13">
        <v>2534</v>
      </c>
      <c r="W6" s="13">
        <v>3557</v>
      </c>
      <c r="X6" s="13">
        <v>3952</v>
      </c>
      <c r="Y6" s="13">
        <v>5129</v>
      </c>
      <c r="Z6" s="13">
        <v>5237</v>
      </c>
      <c r="AA6" s="13">
        <v>5981</v>
      </c>
      <c r="AB6" s="13">
        <v>6905</v>
      </c>
      <c r="AC6" s="13">
        <v>7864</v>
      </c>
      <c r="AD6" s="13">
        <v>8493</v>
      </c>
      <c r="AE6" s="13">
        <v>9446</v>
      </c>
      <c r="AF6" s="13">
        <v>11896</v>
      </c>
      <c r="AG6" s="13">
        <v>15821</v>
      </c>
      <c r="AH6" s="13">
        <v>17972</v>
      </c>
      <c r="AI6" s="13">
        <v>19936</v>
      </c>
      <c r="AJ6" s="13">
        <v>23778</v>
      </c>
      <c r="AK6" s="13">
        <v>27502</v>
      </c>
      <c r="AL6" s="13">
        <v>32018</v>
      </c>
      <c r="AM6" s="13">
        <v>40095</v>
      </c>
      <c r="AN6" s="13">
        <v>46397</v>
      </c>
      <c r="AO6" s="13">
        <v>58147</v>
      </c>
      <c r="AP6" s="13">
        <v>68048</v>
      </c>
      <c r="AQ6" s="13">
        <v>72745</v>
      </c>
      <c r="AR6" s="13">
        <v>74055</v>
      </c>
      <c r="AS6" s="13">
        <v>90007</v>
      </c>
      <c r="AT6" s="13">
        <v>90437</v>
      </c>
      <c r="AU6" s="13">
        <v>86877</v>
      </c>
      <c r="AV6" s="13">
        <v>86576</v>
      </c>
      <c r="AW6" s="13">
        <v>85886</v>
      </c>
      <c r="AX6" s="13">
        <v>78589</v>
      </c>
      <c r="AY6" s="13">
        <v>83826</v>
      </c>
      <c r="AZ6" s="13">
        <v>87041</v>
      </c>
      <c r="BA6" s="13">
        <v>80048</v>
      </c>
      <c r="BB6" s="13">
        <v>77658</v>
      </c>
      <c r="BC6" s="13">
        <v>72936</v>
      </c>
      <c r="BD6" s="13">
        <v>80408</v>
      </c>
      <c r="BE6" s="13">
        <v>80569</v>
      </c>
      <c r="BF6" s="13">
        <v>74651</v>
      </c>
      <c r="BG6" s="13">
        <v>73418</v>
      </c>
      <c r="BH6" s="13">
        <v>79295</v>
      </c>
      <c r="BI6" s="13">
        <v>80197</v>
      </c>
      <c r="BJ6" s="13">
        <v>80229</v>
      </c>
      <c r="BK6" s="13">
        <v>79985</v>
      </c>
      <c r="BL6" s="13">
        <v>73144</v>
      </c>
      <c r="BM6" s="13">
        <v>73738</v>
      </c>
      <c r="BN6" s="13">
        <v>73800</v>
      </c>
      <c r="BO6" s="13">
        <v>76000</v>
      </c>
      <c r="BP6" s="13">
        <v>73800</v>
      </c>
      <c r="BQ6" s="13">
        <v>78500</v>
      </c>
      <c r="BR6" s="13">
        <v>75000</v>
      </c>
      <c r="BS6" s="13">
        <v>74500</v>
      </c>
      <c r="BT6" s="13">
        <v>80100</v>
      </c>
      <c r="BU6" s="13">
        <v>78800</v>
      </c>
      <c r="BV6" s="13">
        <v>80500</v>
      </c>
      <c r="BW6" s="13">
        <v>82100</v>
      </c>
      <c r="BX6" s="13">
        <v>82800</v>
      </c>
      <c r="BY6" s="13">
        <v>83000</v>
      </c>
      <c r="BZ6" s="13">
        <v>83000</v>
      </c>
      <c r="CA6" s="13">
        <v>87000</v>
      </c>
      <c r="CB6" s="13">
        <v>88000</v>
      </c>
      <c r="CC6" s="13">
        <v>86000</v>
      </c>
      <c r="CD6" s="13">
        <v>82000</v>
      </c>
      <c r="CE6" s="13">
        <v>81000</v>
      </c>
      <c r="CF6" s="13">
        <v>82000</v>
      </c>
      <c r="CG6" s="13">
        <v>84000</v>
      </c>
      <c r="CH6" s="13">
        <v>84000</v>
      </c>
      <c r="CI6" s="13">
        <v>81000</v>
      </c>
      <c r="CJ6" s="13">
        <v>81000</v>
      </c>
      <c r="CK6" s="13">
        <v>78000</v>
      </c>
      <c r="CL6" s="13">
        <v>82000</v>
      </c>
      <c r="CM6" s="13">
        <v>75000</v>
      </c>
      <c r="CN6" s="13">
        <v>61000</v>
      </c>
      <c r="CO6" s="13">
        <v>70000</v>
      </c>
      <c r="CP6" s="13">
        <v>71000</v>
      </c>
      <c r="CQ6" s="13">
        <v>63000</v>
      </c>
      <c r="CR6" s="13">
        <v>62000</v>
      </c>
    </row>
    <row r="7" spans="1:96">
      <c r="A7" s="7" t="s">
        <v>37</v>
      </c>
      <c r="B7" s="13">
        <v>35</v>
      </c>
      <c r="C7" s="13">
        <v>28</v>
      </c>
      <c r="D7" s="13">
        <v>29</v>
      </c>
      <c r="E7" s="13">
        <v>46</v>
      </c>
      <c r="F7" s="13">
        <v>57</v>
      </c>
      <c r="G7" s="13">
        <v>64</v>
      </c>
      <c r="H7" s="13">
        <v>78</v>
      </c>
      <c r="I7" s="13">
        <v>98</v>
      </c>
      <c r="J7" s="13">
        <v>118</v>
      </c>
      <c r="K7" s="13">
        <v>150</v>
      </c>
      <c r="L7" s="13">
        <v>185</v>
      </c>
      <c r="M7" s="13">
        <v>209</v>
      </c>
      <c r="N7" s="13">
        <v>213</v>
      </c>
      <c r="O7" s="13">
        <v>247</v>
      </c>
      <c r="P7" s="13">
        <v>294</v>
      </c>
      <c r="Q7" s="13">
        <v>371</v>
      </c>
      <c r="R7" s="13">
        <v>481</v>
      </c>
      <c r="S7" s="13">
        <v>552</v>
      </c>
      <c r="T7" s="13">
        <v>512</v>
      </c>
      <c r="U7" s="13">
        <v>704</v>
      </c>
      <c r="V7" s="13">
        <v>804</v>
      </c>
      <c r="W7" s="13">
        <v>855</v>
      </c>
      <c r="X7" s="13">
        <v>906</v>
      </c>
      <c r="Y7" s="13">
        <v>984</v>
      </c>
      <c r="Z7" s="13">
        <v>1218</v>
      </c>
      <c r="AA7" s="13">
        <v>1198</v>
      </c>
      <c r="AB7" s="13">
        <v>1291</v>
      </c>
      <c r="AC7" s="13">
        <v>1400</v>
      </c>
      <c r="AD7" s="13">
        <v>1500</v>
      </c>
      <c r="AE7" s="13">
        <v>1560</v>
      </c>
      <c r="AF7" s="13">
        <v>1750</v>
      </c>
      <c r="AG7" s="13">
        <v>1826</v>
      </c>
      <c r="AH7" s="13">
        <v>1832</v>
      </c>
      <c r="AI7" s="13">
        <v>2516</v>
      </c>
      <c r="AJ7" s="13">
        <v>2664</v>
      </c>
      <c r="AK7" s="13">
        <v>2399</v>
      </c>
      <c r="AL7" s="13">
        <v>2937</v>
      </c>
      <c r="AM7" s="13">
        <v>3069</v>
      </c>
      <c r="AN7" s="13">
        <v>3369</v>
      </c>
      <c r="AO7" s="13">
        <v>3717</v>
      </c>
      <c r="AP7" s="13">
        <v>4205</v>
      </c>
      <c r="AQ7" s="13">
        <v>4686</v>
      </c>
      <c r="AR7" s="13">
        <v>5300</v>
      </c>
      <c r="AS7" s="13">
        <v>5479</v>
      </c>
      <c r="AT7" s="13">
        <v>5816</v>
      </c>
      <c r="AU7" s="13">
        <v>5816</v>
      </c>
      <c r="AV7" s="13">
        <v>7053</v>
      </c>
      <c r="AW7" s="13">
        <v>9739</v>
      </c>
      <c r="AX7" s="13">
        <v>10331</v>
      </c>
      <c r="AY7" s="13">
        <v>11918</v>
      </c>
      <c r="AZ7" s="13">
        <v>12960</v>
      </c>
      <c r="BA7" s="13">
        <v>10796</v>
      </c>
      <c r="BB7" s="13">
        <v>10827</v>
      </c>
      <c r="BC7" s="13">
        <v>12945</v>
      </c>
      <c r="BD7" s="13">
        <v>17200</v>
      </c>
      <c r="BE7" s="13">
        <v>18970</v>
      </c>
      <c r="BF7" s="13">
        <v>20350</v>
      </c>
      <c r="BG7" s="13">
        <v>21509</v>
      </c>
      <c r="BH7" s="13">
        <v>23650</v>
      </c>
      <c r="BI7" s="13">
        <v>24363</v>
      </c>
      <c r="BJ7" s="13">
        <v>21141</v>
      </c>
      <c r="BK7" s="13">
        <v>22695</v>
      </c>
      <c r="BL7" s="13">
        <v>23152</v>
      </c>
      <c r="BM7" s="13">
        <v>23931</v>
      </c>
      <c r="BN7" s="13">
        <v>25200</v>
      </c>
      <c r="BO7" s="13">
        <v>25100</v>
      </c>
      <c r="BP7" s="13">
        <v>22400</v>
      </c>
      <c r="BQ7" s="13">
        <v>25000</v>
      </c>
      <c r="BR7" s="13">
        <v>25600</v>
      </c>
      <c r="BS7" s="13">
        <v>25100</v>
      </c>
      <c r="BT7" s="13">
        <v>27200</v>
      </c>
      <c r="BU7" s="13">
        <v>27800</v>
      </c>
      <c r="BV7" s="13">
        <v>2800</v>
      </c>
      <c r="BW7" s="13">
        <v>29600</v>
      </c>
      <c r="BX7" s="13">
        <v>34300</v>
      </c>
      <c r="BY7" s="13">
        <v>33000</v>
      </c>
      <c r="BZ7" s="13">
        <v>35000</v>
      </c>
      <c r="CA7" s="13">
        <v>36000</v>
      </c>
      <c r="CB7" s="13">
        <v>37000</v>
      </c>
      <c r="CC7" s="13">
        <v>35000</v>
      </c>
      <c r="CD7" s="13">
        <v>32000</v>
      </c>
      <c r="CE7" s="13">
        <v>31000</v>
      </c>
      <c r="CF7" s="13">
        <v>27000</v>
      </c>
      <c r="CG7" s="13">
        <v>26000</v>
      </c>
      <c r="CH7" s="13">
        <v>26000</v>
      </c>
      <c r="CI7" s="13">
        <v>28000</v>
      </c>
      <c r="CJ7" s="13">
        <v>25000</v>
      </c>
      <c r="CK7" s="13">
        <v>28000</v>
      </c>
      <c r="CL7" s="13">
        <v>29000</v>
      </c>
      <c r="CM7" s="13">
        <v>26000</v>
      </c>
      <c r="CN7" s="13">
        <v>23000</v>
      </c>
      <c r="CO7" s="13">
        <v>28000</v>
      </c>
      <c r="CP7" s="13">
        <v>26000</v>
      </c>
      <c r="CQ7" s="13">
        <v>26000</v>
      </c>
      <c r="CR7" s="13">
        <v>27000</v>
      </c>
    </row>
    <row r="8" spans="1:96">
      <c r="A8" s="7" t="s">
        <v>38</v>
      </c>
      <c r="B8" s="13">
        <v>10072</v>
      </c>
      <c r="C8" s="13">
        <v>8206</v>
      </c>
      <c r="D8" s="13">
        <v>5537</v>
      </c>
      <c r="E8" s="13">
        <v>6359</v>
      </c>
      <c r="F8" s="13">
        <v>6155</v>
      </c>
      <c r="G8" s="13">
        <v>5789</v>
      </c>
      <c r="H8" s="13">
        <v>6230</v>
      </c>
      <c r="I8" s="13">
        <v>7916</v>
      </c>
      <c r="J8" s="13">
        <v>6061</v>
      </c>
      <c r="K8" s="13">
        <v>7455</v>
      </c>
      <c r="L8" s="13">
        <v>4600</v>
      </c>
      <c r="M8" s="13">
        <v>1504</v>
      </c>
      <c r="N8" s="13">
        <v>1586</v>
      </c>
      <c r="O8" s="13">
        <v>2128</v>
      </c>
      <c r="P8" s="13">
        <v>1103</v>
      </c>
      <c r="Q8" s="13">
        <v>3494</v>
      </c>
      <c r="R8" s="13">
        <v>4893</v>
      </c>
      <c r="S8" s="13">
        <v>6630</v>
      </c>
      <c r="T8" s="13">
        <v>8355</v>
      </c>
      <c r="U8" s="13">
        <v>7844</v>
      </c>
      <c r="V8" s="13">
        <v>8641</v>
      </c>
      <c r="W8" s="13">
        <v>9753</v>
      </c>
      <c r="X8" s="13">
        <v>10886</v>
      </c>
      <c r="Y8" s="13">
        <v>9655</v>
      </c>
      <c r="Z8" s="13">
        <v>9868</v>
      </c>
      <c r="AA8" s="13">
        <v>12198</v>
      </c>
      <c r="AB8" s="13">
        <v>12831</v>
      </c>
      <c r="AC8" s="13">
        <v>13310</v>
      </c>
      <c r="AD8" s="13">
        <v>13378</v>
      </c>
      <c r="AE8" s="13">
        <v>12472</v>
      </c>
      <c r="AF8" s="13">
        <v>14145</v>
      </c>
      <c r="AG8" s="13">
        <v>14566</v>
      </c>
      <c r="AH8" s="13">
        <v>13959</v>
      </c>
      <c r="AI8" s="13">
        <v>14306</v>
      </c>
      <c r="AJ8" s="13">
        <v>15863</v>
      </c>
      <c r="AK8" s="13">
        <v>15770</v>
      </c>
      <c r="AL8" s="13">
        <v>15590</v>
      </c>
      <c r="AM8" s="13">
        <v>15710</v>
      </c>
      <c r="AN8" s="13">
        <v>16450</v>
      </c>
      <c r="AO8" s="13">
        <v>17748</v>
      </c>
      <c r="AP8" s="13">
        <v>18735</v>
      </c>
      <c r="AQ8" s="13">
        <v>17900</v>
      </c>
      <c r="AR8" s="13">
        <v>18551</v>
      </c>
      <c r="AS8" s="13">
        <v>19760</v>
      </c>
      <c r="AT8" s="13">
        <v>21986</v>
      </c>
      <c r="AU8" s="13">
        <v>17494</v>
      </c>
      <c r="AV8" s="13">
        <v>18657</v>
      </c>
      <c r="AW8" s="13">
        <v>18257</v>
      </c>
      <c r="AX8" s="13">
        <v>18497</v>
      </c>
      <c r="AY8" s="13">
        <v>19415</v>
      </c>
      <c r="AZ8" s="13">
        <v>19159</v>
      </c>
      <c r="BA8" s="13">
        <v>17268</v>
      </c>
      <c r="BB8" s="13">
        <v>15031</v>
      </c>
      <c r="BC8" s="13">
        <v>13856</v>
      </c>
      <c r="BD8" s="13">
        <v>15039</v>
      </c>
      <c r="BE8" s="13">
        <v>15426</v>
      </c>
      <c r="BF8" s="13">
        <v>13708</v>
      </c>
      <c r="BG8" s="13">
        <v>13267</v>
      </c>
      <c r="BH8" s="13">
        <v>14800</v>
      </c>
      <c r="BI8" s="13">
        <v>15071</v>
      </c>
      <c r="BJ8" s="13">
        <v>14415</v>
      </c>
      <c r="BK8" s="13">
        <v>13646</v>
      </c>
      <c r="BL8" s="13">
        <v>13051</v>
      </c>
      <c r="BM8" s="13">
        <v>12679</v>
      </c>
      <c r="BN8" s="13">
        <v>12917</v>
      </c>
      <c r="BO8" s="13">
        <v>12760</v>
      </c>
      <c r="BP8" s="13">
        <v>11999</v>
      </c>
      <c r="BQ8" s="13">
        <v>13315</v>
      </c>
      <c r="BR8" s="13">
        <v>13500</v>
      </c>
      <c r="BS8" s="13">
        <v>13432</v>
      </c>
      <c r="BT8" s="13">
        <v>13506</v>
      </c>
      <c r="BU8" s="13">
        <v>11884</v>
      </c>
      <c r="BV8" s="13">
        <v>13093</v>
      </c>
      <c r="BW8" s="13">
        <v>12615</v>
      </c>
      <c r="BX8" s="13">
        <v>13087</v>
      </c>
      <c r="BY8" s="13">
        <v>13000</v>
      </c>
      <c r="BZ8" s="13">
        <v>14000</v>
      </c>
      <c r="CA8" s="13">
        <v>12000</v>
      </c>
      <c r="CB8" s="13">
        <v>12000</v>
      </c>
      <c r="CC8" s="13">
        <v>8000</v>
      </c>
      <c r="CD8" s="13">
        <v>10000</v>
      </c>
      <c r="CE8" s="13">
        <v>10000</v>
      </c>
      <c r="CF8" s="13">
        <v>10000</v>
      </c>
      <c r="CG8" s="13">
        <v>10000</v>
      </c>
      <c r="CH8" s="13">
        <v>11000</v>
      </c>
      <c r="CI8" s="13">
        <v>10000</v>
      </c>
      <c r="CJ8" s="13">
        <v>11000</v>
      </c>
      <c r="CK8" s="13">
        <v>11000</v>
      </c>
      <c r="CL8" s="13">
        <v>12000</v>
      </c>
      <c r="CM8" s="13">
        <v>9877</v>
      </c>
      <c r="CN8" s="13">
        <v>7695</v>
      </c>
      <c r="CO8" s="13">
        <v>9500</v>
      </c>
      <c r="CP8" s="13">
        <v>8200</v>
      </c>
      <c r="CQ8" s="13">
        <v>6200</v>
      </c>
      <c r="CR8" s="13">
        <v>6200</v>
      </c>
    </row>
    <row r="9" spans="1:96">
      <c r="A9" s="7" t="s">
        <v>39</v>
      </c>
      <c r="B9" s="13">
        <v>447</v>
      </c>
      <c r="C9" s="13">
        <v>386</v>
      </c>
      <c r="D9" s="13">
        <v>400</v>
      </c>
      <c r="E9" s="13">
        <v>425</v>
      </c>
      <c r="F9" s="13">
        <v>450</v>
      </c>
      <c r="G9" s="13">
        <v>709</v>
      </c>
      <c r="H9" s="13">
        <v>796</v>
      </c>
      <c r="I9" s="13">
        <v>963</v>
      </c>
      <c r="J9" s="13">
        <v>941</v>
      </c>
      <c r="K9" s="13">
        <v>1100</v>
      </c>
      <c r="L9" s="13">
        <v>1231</v>
      </c>
      <c r="M9" s="13">
        <v>1499</v>
      </c>
      <c r="N9" s="13">
        <v>1582</v>
      </c>
      <c r="O9" s="13">
        <v>1412</v>
      </c>
      <c r="P9" s="13">
        <v>1326</v>
      </c>
      <c r="Q9" s="13">
        <v>1136</v>
      </c>
      <c r="R9" s="13">
        <v>921</v>
      </c>
      <c r="S9" s="13">
        <v>1161</v>
      </c>
      <c r="T9" s="13">
        <v>1255</v>
      </c>
      <c r="U9" s="13">
        <v>1062</v>
      </c>
      <c r="V9" s="13">
        <v>1472</v>
      </c>
      <c r="W9" s="13">
        <v>1484</v>
      </c>
      <c r="X9" s="13">
        <v>1735</v>
      </c>
      <c r="Y9" s="13">
        <v>2064</v>
      </c>
      <c r="Z9" s="13">
        <v>2079</v>
      </c>
      <c r="AA9" s="13">
        <v>2013</v>
      </c>
      <c r="AB9" s="13">
        <v>2324</v>
      </c>
      <c r="AC9" s="13">
        <v>2472</v>
      </c>
      <c r="AD9" s="13">
        <v>2528</v>
      </c>
      <c r="AE9" s="13">
        <v>2546</v>
      </c>
      <c r="AF9" s="13">
        <v>2928</v>
      </c>
      <c r="AG9" s="13">
        <v>3210</v>
      </c>
      <c r="AH9" s="13">
        <v>3489</v>
      </c>
      <c r="AI9" s="13">
        <v>3688</v>
      </c>
      <c r="AJ9" s="13">
        <v>3993</v>
      </c>
      <c r="AK9" s="13">
        <v>4251</v>
      </c>
      <c r="AL9" s="13">
        <v>4743</v>
      </c>
      <c r="AM9" s="13">
        <v>5057</v>
      </c>
      <c r="AN9" s="13">
        <v>5572</v>
      </c>
      <c r="AO9" s="13">
        <v>6107</v>
      </c>
      <c r="AP9" s="13">
        <v>6148</v>
      </c>
      <c r="AQ9" s="13">
        <v>6128</v>
      </c>
      <c r="AR9" s="13">
        <v>6491</v>
      </c>
      <c r="AS9" s="13">
        <v>7658</v>
      </c>
      <c r="AT9" s="13">
        <v>7250</v>
      </c>
      <c r="AU9" s="13">
        <v>7475</v>
      </c>
      <c r="AV9" s="13">
        <v>7417</v>
      </c>
      <c r="AW9" s="13">
        <v>6753</v>
      </c>
      <c r="AX9" s="13">
        <v>7337</v>
      </c>
      <c r="AY9" s="13">
        <v>7811</v>
      </c>
      <c r="AZ9" s="13">
        <v>6963</v>
      </c>
      <c r="BA9" s="13">
        <v>6830</v>
      </c>
      <c r="BB9" s="13">
        <v>5956</v>
      </c>
      <c r="BC9" s="13">
        <v>5045</v>
      </c>
      <c r="BD9" s="13">
        <v>5329</v>
      </c>
      <c r="BE9" s="13">
        <v>5607</v>
      </c>
      <c r="BF9" s="13">
        <v>5889</v>
      </c>
      <c r="BG9" s="13">
        <v>5569</v>
      </c>
      <c r="BH9" s="13">
        <v>5730</v>
      </c>
      <c r="BI9" s="13">
        <v>6094</v>
      </c>
      <c r="BJ9" s="13">
        <v>6125</v>
      </c>
      <c r="BK9" s="13">
        <v>5647</v>
      </c>
      <c r="BL9" s="13">
        <v>6388</v>
      </c>
      <c r="BM9" s="13">
        <v>6766</v>
      </c>
      <c r="BN9" s="13">
        <v>7855</v>
      </c>
      <c r="BO9" s="13">
        <v>7861</v>
      </c>
      <c r="BP9" s="13">
        <v>7381</v>
      </c>
      <c r="BQ9" s="13">
        <v>7884</v>
      </c>
      <c r="BR9" s="13">
        <v>7724</v>
      </c>
      <c r="BS9" s="13">
        <v>7468</v>
      </c>
      <c r="BT9" s="13">
        <v>6660</v>
      </c>
      <c r="BU9" s="13">
        <v>7300</v>
      </c>
      <c r="BV9" s="13">
        <v>7100</v>
      </c>
      <c r="BW9" s="13">
        <v>8000</v>
      </c>
      <c r="BX9" s="13">
        <v>6428</v>
      </c>
      <c r="BY9" s="13">
        <v>6212</v>
      </c>
      <c r="BZ9" s="13">
        <v>6433</v>
      </c>
      <c r="CA9" s="13">
        <v>6369</v>
      </c>
      <c r="CB9" s="13">
        <v>6057</v>
      </c>
      <c r="CC9" s="13">
        <v>4370</v>
      </c>
      <c r="CD9" s="13">
        <v>6005</v>
      </c>
      <c r="CE9" s="13">
        <v>5296</v>
      </c>
      <c r="CF9" s="13">
        <v>3480</v>
      </c>
      <c r="CG9" s="13">
        <v>3342</v>
      </c>
      <c r="CH9" s="13">
        <v>3282</v>
      </c>
      <c r="CI9" s="13">
        <v>3594</v>
      </c>
      <c r="CJ9" s="13">
        <v>3642</v>
      </c>
      <c r="CK9" s="13">
        <v>3758</v>
      </c>
      <c r="CL9" s="13">
        <v>3882</v>
      </c>
      <c r="CM9" s="13">
        <v>3664</v>
      </c>
      <c r="CN9" s="13">
        <v>3700</v>
      </c>
      <c r="CO9" s="13">
        <v>3800</v>
      </c>
      <c r="CP9" s="13">
        <v>3700</v>
      </c>
      <c r="CQ9" s="13">
        <v>3500</v>
      </c>
      <c r="CR9" s="13">
        <v>2800</v>
      </c>
    </row>
    <row r="10" spans="1:96">
      <c r="A10" s="7" t="s">
        <v>40</v>
      </c>
      <c r="B10" s="13">
        <v>11610</v>
      </c>
      <c r="C10" s="13">
        <v>7576</v>
      </c>
      <c r="D10" s="13">
        <v>5281</v>
      </c>
      <c r="E10" s="13">
        <v>6856</v>
      </c>
      <c r="F10" s="13">
        <v>10541</v>
      </c>
      <c r="G10" s="13">
        <v>12846</v>
      </c>
      <c r="H10" s="13">
        <v>15302</v>
      </c>
      <c r="I10" s="13">
        <v>15959</v>
      </c>
      <c r="J10" s="13">
        <v>18596</v>
      </c>
      <c r="K10" s="13">
        <v>20300</v>
      </c>
      <c r="L10" s="13">
        <v>21000</v>
      </c>
      <c r="M10" s="13">
        <v>13100</v>
      </c>
      <c r="N10" s="13">
        <v>8075</v>
      </c>
      <c r="O10" s="13">
        <v>15970</v>
      </c>
      <c r="P10" s="13">
        <v>13370</v>
      </c>
      <c r="Q10" s="13">
        <v>2459</v>
      </c>
      <c r="R10" s="13">
        <v>2651</v>
      </c>
      <c r="S10" s="13">
        <v>4844</v>
      </c>
      <c r="T10" s="13">
        <v>7390</v>
      </c>
      <c r="U10" s="13">
        <v>9768</v>
      </c>
      <c r="V10" s="13">
        <v>10811</v>
      </c>
      <c r="W10" s="13">
        <v>12166</v>
      </c>
      <c r="X10" s="13">
        <v>14912</v>
      </c>
      <c r="Y10" s="13">
        <v>14023</v>
      </c>
      <c r="Z10" s="13">
        <v>15245</v>
      </c>
      <c r="AA10" s="13">
        <v>19840</v>
      </c>
      <c r="AB10" s="13">
        <v>21110</v>
      </c>
      <c r="AC10" s="13">
        <v>22069</v>
      </c>
      <c r="AD10" s="13">
        <v>20317</v>
      </c>
      <c r="AE10" s="13">
        <v>23263</v>
      </c>
      <c r="AF10" s="13">
        <v>27456</v>
      </c>
      <c r="AG10" s="13">
        <v>27191</v>
      </c>
      <c r="AH10" s="13">
        <v>26051</v>
      </c>
      <c r="AI10" s="13">
        <v>24769</v>
      </c>
      <c r="AJ10" s="13">
        <v>29155</v>
      </c>
      <c r="AK10" s="13">
        <v>29048</v>
      </c>
      <c r="AL10" s="13">
        <v>27565</v>
      </c>
      <c r="AM10" s="13">
        <v>29637</v>
      </c>
      <c r="AN10" s="13">
        <v>32310</v>
      </c>
      <c r="AO10" s="13">
        <v>35862</v>
      </c>
      <c r="AP10" s="13">
        <v>35621</v>
      </c>
      <c r="AQ10" s="13">
        <v>31679</v>
      </c>
      <c r="AR10" s="13">
        <v>33839</v>
      </c>
      <c r="AS10" s="13">
        <v>36828</v>
      </c>
      <c r="AT10" s="13">
        <v>40221</v>
      </c>
      <c r="AU10" s="13">
        <v>32530</v>
      </c>
      <c r="AV10" s="13">
        <v>34377</v>
      </c>
      <c r="AW10" s="13">
        <v>31325</v>
      </c>
      <c r="AX10" s="13">
        <v>32421</v>
      </c>
      <c r="AY10" s="13">
        <v>37241</v>
      </c>
      <c r="AZ10" s="13">
        <v>36331</v>
      </c>
      <c r="BA10" s="13">
        <v>34317</v>
      </c>
      <c r="BB10" s="13">
        <v>29770</v>
      </c>
      <c r="BC10" s="13">
        <v>28805</v>
      </c>
      <c r="BD10" s="13">
        <v>32560</v>
      </c>
      <c r="BE10" s="13">
        <v>34109</v>
      </c>
      <c r="BF10" s="13">
        <v>31756</v>
      </c>
      <c r="BG10" s="13">
        <v>31272</v>
      </c>
      <c r="BH10" s="13">
        <v>35239</v>
      </c>
      <c r="BI10" s="13">
        <v>34844</v>
      </c>
      <c r="BJ10" s="13">
        <v>31748</v>
      </c>
      <c r="BK10" s="13">
        <v>30608</v>
      </c>
      <c r="BL10" s="13">
        <v>28538</v>
      </c>
      <c r="BM10" s="13">
        <v>26968</v>
      </c>
      <c r="BN10" s="13">
        <v>30203</v>
      </c>
      <c r="BO10" s="13">
        <v>30238</v>
      </c>
      <c r="BP10" s="13">
        <v>30382</v>
      </c>
      <c r="BQ10" s="13">
        <v>31319</v>
      </c>
      <c r="BR10" s="13">
        <v>30575</v>
      </c>
      <c r="BS10" s="13">
        <v>27794</v>
      </c>
      <c r="BT10" s="13">
        <v>31300</v>
      </c>
      <c r="BU10" s="13">
        <v>29394</v>
      </c>
      <c r="BV10" s="13">
        <v>29967</v>
      </c>
      <c r="BW10" s="13">
        <v>30071</v>
      </c>
      <c r="BX10" s="13">
        <v>30628</v>
      </c>
      <c r="BY10" s="13">
        <v>29000</v>
      </c>
      <c r="BZ10" s="13">
        <v>29000</v>
      </c>
      <c r="CA10" s="13">
        <v>31000</v>
      </c>
      <c r="CB10" s="13">
        <v>30000</v>
      </c>
      <c r="CC10" s="13">
        <v>20000</v>
      </c>
      <c r="CD10" s="13">
        <v>29000</v>
      </c>
      <c r="CE10" s="13">
        <v>28000</v>
      </c>
      <c r="CF10" s="13">
        <v>27000</v>
      </c>
      <c r="CG10" s="13">
        <v>27000</v>
      </c>
      <c r="CH10" s="13">
        <v>28000</v>
      </c>
      <c r="CI10" s="13">
        <v>28000</v>
      </c>
      <c r="CJ10" s="13">
        <v>28000</v>
      </c>
      <c r="CK10" s="13">
        <v>28000</v>
      </c>
      <c r="CL10" s="13">
        <v>29000</v>
      </c>
      <c r="CM10" s="13">
        <v>25000</v>
      </c>
      <c r="CN10" s="13">
        <v>21000</v>
      </c>
      <c r="CO10" s="13">
        <v>26000</v>
      </c>
      <c r="CP10" s="13">
        <v>24000</v>
      </c>
      <c r="CQ10" s="13">
        <v>24000</v>
      </c>
      <c r="CR10" s="13">
        <v>23000</v>
      </c>
    </row>
    <row r="11" spans="1:96">
      <c r="A11" s="7" t="s">
        <v>41</v>
      </c>
      <c r="B11" s="13">
        <v>587</v>
      </c>
      <c r="C11" s="13">
        <v>553</v>
      </c>
      <c r="D11" s="13">
        <v>495</v>
      </c>
      <c r="E11" s="13">
        <v>567</v>
      </c>
      <c r="F11" s="13">
        <v>581</v>
      </c>
      <c r="G11" s="13">
        <v>704</v>
      </c>
      <c r="H11" s="13">
        <v>815</v>
      </c>
      <c r="I11" s="13">
        <v>865</v>
      </c>
      <c r="J11" s="13">
        <v>928</v>
      </c>
      <c r="K11" s="13">
        <v>1000</v>
      </c>
      <c r="L11" s="13">
        <v>1123</v>
      </c>
      <c r="M11" s="13">
        <v>1109</v>
      </c>
      <c r="N11" s="13">
        <v>889</v>
      </c>
      <c r="O11" s="13">
        <v>643</v>
      </c>
      <c r="P11" s="13">
        <v>231</v>
      </c>
      <c r="Q11" s="13">
        <v>205</v>
      </c>
      <c r="R11" s="13">
        <v>384</v>
      </c>
      <c r="S11" s="13">
        <v>526</v>
      </c>
      <c r="T11" s="13">
        <v>445</v>
      </c>
      <c r="U11" s="13">
        <v>570</v>
      </c>
      <c r="V11" s="13">
        <v>703</v>
      </c>
      <c r="W11" s="13">
        <v>1200</v>
      </c>
      <c r="X11" s="13">
        <v>1425</v>
      </c>
      <c r="Y11" s="13">
        <v>1536</v>
      </c>
      <c r="Z11" s="13">
        <v>1484</v>
      </c>
      <c r="AA11" s="13">
        <v>1911</v>
      </c>
      <c r="AB11" s="13">
        <v>2200</v>
      </c>
      <c r="AC11" s="13">
        <v>2431</v>
      </c>
      <c r="AD11" s="13">
        <v>2388</v>
      </c>
      <c r="AE11" s="13">
        <v>2098</v>
      </c>
      <c r="AF11" s="13">
        <v>2683</v>
      </c>
      <c r="AG11" s="13">
        <v>3056</v>
      </c>
      <c r="AH11" s="13">
        <v>3556</v>
      </c>
      <c r="AI11" s="13">
        <v>3741</v>
      </c>
      <c r="AJ11" s="13">
        <v>3498</v>
      </c>
      <c r="AK11" s="13">
        <v>5490</v>
      </c>
      <c r="AL11" s="13">
        <v>6259</v>
      </c>
      <c r="AM11" s="13">
        <v>7294</v>
      </c>
      <c r="AN11" s="13">
        <v>7826</v>
      </c>
      <c r="AO11" s="13">
        <v>7795</v>
      </c>
      <c r="AP11" s="13">
        <v>8354</v>
      </c>
      <c r="AQ11" s="13">
        <v>8536</v>
      </c>
      <c r="AR11" s="13">
        <v>9415</v>
      </c>
      <c r="AS11" s="13">
        <v>10033</v>
      </c>
      <c r="AT11" s="13">
        <v>11686</v>
      </c>
      <c r="AU11" s="13">
        <v>11350</v>
      </c>
      <c r="AV11" s="13">
        <v>11631</v>
      </c>
      <c r="AW11" s="13">
        <v>11411</v>
      </c>
      <c r="AX11" s="13">
        <v>11340</v>
      </c>
      <c r="AY11" s="13">
        <v>11327</v>
      </c>
      <c r="AZ11" s="13">
        <v>12149</v>
      </c>
      <c r="BA11" s="13">
        <v>12260</v>
      </c>
      <c r="BB11" s="13">
        <v>11537</v>
      </c>
      <c r="BC11" s="13">
        <v>10341</v>
      </c>
      <c r="BD11" s="13">
        <v>11628</v>
      </c>
      <c r="BE11" s="13">
        <v>12063</v>
      </c>
      <c r="BF11" s="13">
        <v>11916</v>
      </c>
      <c r="BG11" s="13">
        <v>11335</v>
      </c>
      <c r="BH11" s="13">
        <v>11349</v>
      </c>
      <c r="BI11" s="13">
        <v>11795</v>
      </c>
      <c r="BJ11" s="13">
        <v>11883</v>
      </c>
      <c r="BK11" s="13">
        <v>10856</v>
      </c>
      <c r="BL11" s="13">
        <v>10462</v>
      </c>
      <c r="BM11" s="13">
        <v>11066</v>
      </c>
      <c r="BN11" s="13">
        <v>11159</v>
      </c>
      <c r="BO11" s="13">
        <v>11663</v>
      </c>
      <c r="BP11" s="13">
        <v>10320</v>
      </c>
      <c r="BQ11" s="13">
        <v>11304</v>
      </c>
      <c r="BR11" s="13">
        <v>10770</v>
      </c>
      <c r="BS11" s="13">
        <v>10603</v>
      </c>
      <c r="BT11" s="13">
        <v>11195</v>
      </c>
      <c r="BU11" s="13">
        <v>10581</v>
      </c>
      <c r="BV11" s="13">
        <v>9746</v>
      </c>
      <c r="BW11" s="13">
        <v>10123</v>
      </c>
      <c r="BX11" s="13">
        <v>10566</v>
      </c>
      <c r="BY11" s="13">
        <v>10000</v>
      </c>
      <c r="BZ11" s="13">
        <v>12000</v>
      </c>
      <c r="CA11" s="13">
        <v>11000</v>
      </c>
      <c r="CB11" s="13">
        <v>10400</v>
      </c>
      <c r="CC11" s="13">
        <v>5670</v>
      </c>
      <c r="CD11" s="13">
        <v>8555</v>
      </c>
      <c r="CE11" s="13">
        <v>9824</v>
      </c>
      <c r="CF11" s="13">
        <v>9424</v>
      </c>
      <c r="CG11" s="13">
        <v>6933</v>
      </c>
      <c r="CH11" s="13">
        <v>6371</v>
      </c>
      <c r="CI11" s="13">
        <v>5051</v>
      </c>
      <c r="CJ11" s="13">
        <v>6044</v>
      </c>
      <c r="CK11" s="13">
        <v>5052</v>
      </c>
      <c r="CL11" s="13">
        <v>4836</v>
      </c>
      <c r="CM11" s="13">
        <v>4606</v>
      </c>
      <c r="CN11" s="13">
        <v>4000</v>
      </c>
      <c r="CO11" s="13">
        <v>4000</v>
      </c>
      <c r="CP11" s="13">
        <v>4000</v>
      </c>
      <c r="CQ11" s="13">
        <v>3000</v>
      </c>
      <c r="CR11" s="13">
        <v>3000</v>
      </c>
    </row>
    <row r="12" spans="1:96">
      <c r="A12" s="7" t="s">
        <v>16</v>
      </c>
      <c r="B12" s="13">
        <v>825</v>
      </c>
      <c r="C12" s="13">
        <v>474</v>
      </c>
      <c r="D12" s="13">
        <v>162</v>
      </c>
      <c r="E12" s="13">
        <v>261</v>
      </c>
      <c r="F12" s="13">
        <v>442</v>
      </c>
      <c r="G12" s="13">
        <v>667</v>
      </c>
      <c r="H12" s="13">
        <v>766</v>
      </c>
      <c r="I12" s="13">
        <v>996</v>
      </c>
      <c r="J12" s="13">
        <v>773</v>
      </c>
      <c r="K12" s="13">
        <v>845</v>
      </c>
      <c r="L12" s="13">
        <v>1323</v>
      </c>
      <c r="M12" s="13">
        <v>1566</v>
      </c>
      <c r="N12" s="13">
        <v>1981</v>
      </c>
      <c r="O12" s="13">
        <v>1774</v>
      </c>
      <c r="P12" s="13">
        <v>1846</v>
      </c>
      <c r="Q12" s="13">
        <v>1782</v>
      </c>
      <c r="R12" s="13">
        <v>1379</v>
      </c>
      <c r="S12" s="13">
        <v>1922</v>
      </c>
      <c r="T12" s="13">
        <v>2146</v>
      </c>
      <c r="U12" s="13">
        <v>2260</v>
      </c>
      <c r="V12" s="13">
        <v>2498</v>
      </c>
      <c r="W12" s="13">
        <v>2819</v>
      </c>
      <c r="X12" s="13">
        <v>2914</v>
      </c>
      <c r="Y12" s="13">
        <v>3166</v>
      </c>
      <c r="Z12" s="13">
        <v>2327</v>
      </c>
      <c r="AA12" s="13">
        <v>3405</v>
      </c>
      <c r="AB12" s="13">
        <v>3808</v>
      </c>
      <c r="AC12" s="13">
        <v>3923</v>
      </c>
      <c r="AD12" s="13">
        <v>3171</v>
      </c>
      <c r="AE12" s="13">
        <v>3917</v>
      </c>
      <c r="AF12" s="13">
        <v>4024</v>
      </c>
      <c r="AG12" s="13">
        <v>4594</v>
      </c>
      <c r="AH12" s="13">
        <v>4923</v>
      </c>
      <c r="AI12" s="13">
        <v>5496</v>
      </c>
      <c r="AJ12" s="13">
        <v>6093</v>
      </c>
      <c r="AK12" s="13">
        <v>6587</v>
      </c>
      <c r="AL12" s="13">
        <v>6714</v>
      </c>
      <c r="AM12" s="13">
        <v>6449</v>
      </c>
      <c r="AN12" s="13">
        <v>7756</v>
      </c>
      <c r="AO12" s="13">
        <v>6741</v>
      </c>
      <c r="AP12" s="13">
        <v>8243</v>
      </c>
      <c r="AQ12" s="13">
        <v>7816</v>
      </c>
      <c r="AR12" s="13">
        <v>8495</v>
      </c>
      <c r="AS12" s="13">
        <v>9535</v>
      </c>
      <c r="AT12" s="13">
        <v>9422</v>
      </c>
      <c r="AU12" s="13">
        <v>9150</v>
      </c>
      <c r="AV12" s="13">
        <v>9801</v>
      </c>
      <c r="AW12" s="13">
        <v>9661</v>
      </c>
      <c r="AX12" s="13">
        <v>10340</v>
      </c>
      <c r="AY12" s="13">
        <v>10906</v>
      </c>
      <c r="AZ12" s="13">
        <v>11183</v>
      </c>
      <c r="BA12" s="13">
        <v>9743</v>
      </c>
      <c r="BB12" s="13">
        <v>8000</v>
      </c>
      <c r="BC12" s="13">
        <v>8567</v>
      </c>
      <c r="BD12" s="13">
        <v>9643</v>
      </c>
      <c r="BE12" s="13">
        <v>9665</v>
      </c>
      <c r="BF12" s="13">
        <v>9249</v>
      </c>
      <c r="BG12" s="13">
        <v>9500</v>
      </c>
      <c r="BH12" s="13">
        <v>9500</v>
      </c>
      <c r="BI12" s="13">
        <v>10139</v>
      </c>
      <c r="BJ12" s="13">
        <v>7346</v>
      </c>
      <c r="BK12" s="13">
        <v>8268</v>
      </c>
      <c r="BL12" s="13">
        <v>8621</v>
      </c>
      <c r="BM12" s="13">
        <v>8633</v>
      </c>
      <c r="BN12" s="13">
        <v>8106</v>
      </c>
      <c r="BO12" s="13">
        <v>8464</v>
      </c>
      <c r="BP12" s="13">
        <v>8638</v>
      </c>
      <c r="BQ12" s="13">
        <v>8669</v>
      </c>
      <c r="BR12" s="13">
        <v>8936</v>
      </c>
      <c r="BS12" s="13">
        <v>8856</v>
      </c>
      <c r="BT12" s="13">
        <v>8904</v>
      </c>
      <c r="BU12" s="13">
        <v>8302</v>
      </c>
      <c r="BV12" s="13">
        <v>8670</v>
      </c>
      <c r="BW12" s="13">
        <v>8554</v>
      </c>
      <c r="BX12" s="13">
        <v>9919</v>
      </c>
      <c r="BY12" s="13">
        <v>8865</v>
      </c>
      <c r="BZ12" s="13">
        <v>8751</v>
      </c>
      <c r="CA12" s="13">
        <v>9490</v>
      </c>
      <c r="CB12" s="13">
        <v>9744</v>
      </c>
      <c r="CC12" s="13">
        <v>5559</v>
      </c>
      <c r="CD12" s="13">
        <v>8266</v>
      </c>
      <c r="CE12" s="13">
        <v>8025</v>
      </c>
      <c r="CF12" s="13">
        <v>8496</v>
      </c>
      <c r="CG12" s="13">
        <v>7300</v>
      </c>
      <c r="CH12" s="13">
        <v>8210</v>
      </c>
      <c r="CI12" s="13">
        <v>7353</v>
      </c>
      <c r="CJ12" s="13">
        <v>7606</v>
      </c>
      <c r="CK12" s="13">
        <v>7914</v>
      </c>
      <c r="CL12" s="13">
        <v>8100</v>
      </c>
      <c r="CM12" s="13">
        <v>7800</v>
      </c>
      <c r="CN12" s="13">
        <v>6400</v>
      </c>
      <c r="CO12" s="13">
        <v>7800</v>
      </c>
      <c r="CP12" s="13">
        <v>7200</v>
      </c>
      <c r="CQ12" s="13">
        <v>5800</v>
      </c>
      <c r="CR12" s="13">
        <v>5800</v>
      </c>
    </row>
    <row r="13" spans="1:96">
      <c r="A13" s="7" t="s">
        <v>42</v>
      </c>
      <c r="B13" s="13">
        <v>1758.1478</v>
      </c>
      <c r="C13" s="13">
        <v>1766.9703</v>
      </c>
      <c r="D13" s="13">
        <v>2178.4517000000001</v>
      </c>
      <c r="E13" s="13">
        <v>2517.2356999999997</v>
      </c>
      <c r="F13" s="13">
        <v>3670.16</v>
      </c>
      <c r="G13" s="13">
        <v>4404.192</v>
      </c>
      <c r="H13" s="13">
        <v>5133.2834000000003</v>
      </c>
      <c r="I13" s="13">
        <v>5124.1080000000002</v>
      </c>
      <c r="J13" s="13">
        <v>5356.6691000000001</v>
      </c>
      <c r="K13" s="13">
        <v>5364.08</v>
      </c>
      <c r="L13" s="13">
        <v>5364.08</v>
      </c>
      <c r="M13" s="13">
        <v>4622.99</v>
      </c>
      <c r="N13" s="13">
        <v>2496.7674999999999</v>
      </c>
      <c r="O13" s="13">
        <v>1976.24</v>
      </c>
      <c r="P13" s="13">
        <v>2576.17</v>
      </c>
      <c r="Q13" s="13">
        <v>3529</v>
      </c>
      <c r="R13" s="13">
        <v>4417.28</v>
      </c>
      <c r="S13" s="13">
        <v>5693.58</v>
      </c>
      <c r="T13" s="13">
        <v>6900.4400000000005</v>
      </c>
      <c r="U13" s="13">
        <v>8240.6999999999989</v>
      </c>
      <c r="V13" s="13">
        <v>9285.85</v>
      </c>
      <c r="W13" s="13">
        <v>10944.24</v>
      </c>
      <c r="X13" s="13">
        <v>12439.32</v>
      </c>
      <c r="Y13" s="13">
        <v>14217.09</v>
      </c>
      <c r="Z13" s="13">
        <v>15493.5</v>
      </c>
      <c r="AA13" s="13">
        <v>17571.96</v>
      </c>
      <c r="AB13" s="13">
        <v>19872.45</v>
      </c>
      <c r="AC13" s="13">
        <v>19747.2</v>
      </c>
      <c r="AD13" s="13">
        <v>20783.72</v>
      </c>
      <c r="AE13" s="13">
        <v>19930.4136</v>
      </c>
      <c r="AF13" s="13">
        <v>22518.171199999997</v>
      </c>
      <c r="AG13" s="13">
        <v>24510.068799999997</v>
      </c>
      <c r="AH13" s="13">
        <v>26615.624</v>
      </c>
      <c r="AI13" s="13">
        <v>23293.065599999998</v>
      </c>
      <c r="AJ13" s="13">
        <v>24847.670399999999</v>
      </c>
      <c r="AK13" s="13">
        <v>0</v>
      </c>
      <c r="AL13" s="13">
        <v>28815.091199999999</v>
      </c>
      <c r="AM13" s="13">
        <v>30893.195199999998</v>
      </c>
      <c r="AN13" s="13">
        <v>32648.627199999999</v>
      </c>
      <c r="AO13" s="13">
        <v>34444.513599999998</v>
      </c>
      <c r="AP13" s="13">
        <v>36432.558399999994</v>
      </c>
      <c r="AQ13" s="13">
        <v>38067.590400000001</v>
      </c>
      <c r="AR13" s="13">
        <v>39671.318399999996</v>
      </c>
      <c r="AS13" s="13">
        <v>41525.96</v>
      </c>
      <c r="AT13" s="13">
        <v>43424.427199999998</v>
      </c>
      <c r="AU13" s="13">
        <v>45175.524799999999</v>
      </c>
      <c r="AV13" s="13">
        <v>46249.4928</v>
      </c>
      <c r="AW13" s="13">
        <v>47530.067199999998</v>
      </c>
      <c r="AX13" s="13">
        <v>49362.073599999996</v>
      </c>
      <c r="AY13" s="13">
        <v>48764.407999999996</v>
      </c>
      <c r="AZ13" s="13">
        <v>48139.772799999999</v>
      </c>
      <c r="BA13" s="13">
        <v>48437.401599999997</v>
      </c>
      <c r="BB13" s="13">
        <v>48018.409599999999</v>
      </c>
      <c r="BC13" s="13">
        <v>49584.572799999994</v>
      </c>
      <c r="BD13" s="13">
        <v>49830.670399999995</v>
      </c>
      <c r="BE13" s="13">
        <v>49527.743999999999</v>
      </c>
      <c r="BF13" s="13">
        <v>50992.289599999996</v>
      </c>
      <c r="BG13" s="13">
        <v>51062.121599999999</v>
      </c>
      <c r="BH13" s="13">
        <v>51535.052799999998</v>
      </c>
      <c r="BI13" s="13">
        <v>51397.796799999996</v>
      </c>
      <c r="BJ13" s="13">
        <v>50086.399999999994</v>
      </c>
      <c r="BK13" s="13">
        <v>40454.399999999994</v>
      </c>
      <c r="BL13" s="13">
        <v>44000</v>
      </c>
      <c r="BM13" s="13">
        <v>40000</v>
      </c>
      <c r="BN13" s="13">
        <v>36100</v>
      </c>
      <c r="BO13" s="13">
        <v>39800</v>
      </c>
      <c r="BP13" s="13">
        <v>31200</v>
      </c>
      <c r="BQ13" s="13">
        <v>37300</v>
      </c>
      <c r="BR13" s="13">
        <v>35400</v>
      </c>
      <c r="BS13" s="13">
        <v>40000</v>
      </c>
      <c r="BT13" s="13">
        <v>44800</v>
      </c>
      <c r="BU13" s="13">
        <v>45000</v>
      </c>
      <c r="BV13" s="13">
        <v>46000</v>
      </c>
      <c r="BW13" s="13">
        <v>48400</v>
      </c>
      <c r="BX13" s="13">
        <v>50200</v>
      </c>
      <c r="BY13" s="13">
        <v>48000</v>
      </c>
      <c r="BZ13" s="13">
        <v>52000</v>
      </c>
      <c r="CA13" s="13">
        <v>52000</v>
      </c>
      <c r="CB13" s="13">
        <v>52000</v>
      </c>
      <c r="CC13" s="13">
        <v>44000</v>
      </c>
      <c r="CD13" s="13">
        <v>47000</v>
      </c>
      <c r="CE13" s="13">
        <v>50000</v>
      </c>
      <c r="CF13" s="13">
        <v>51000</v>
      </c>
      <c r="CG13" s="13">
        <v>51000</v>
      </c>
      <c r="CH13" s="13">
        <v>51000</v>
      </c>
      <c r="CI13" s="13">
        <v>53000</v>
      </c>
      <c r="CJ13" s="13">
        <v>52000</v>
      </c>
      <c r="CK13" s="13">
        <v>52000</v>
      </c>
      <c r="CL13" s="13">
        <v>53000</v>
      </c>
      <c r="CM13" s="13">
        <v>50000</v>
      </c>
      <c r="CN13" s="13">
        <v>49000</v>
      </c>
      <c r="CO13" s="13">
        <v>54000</v>
      </c>
      <c r="CP13" s="13">
        <v>50000</v>
      </c>
      <c r="CQ13" s="13">
        <v>55000</v>
      </c>
      <c r="CR13" s="13">
        <v>54000</v>
      </c>
    </row>
    <row r="14" spans="1:96">
      <c r="A14" s="7" t="s">
        <v>299</v>
      </c>
      <c r="B14" s="13">
        <v>14630.852199999994</v>
      </c>
      <c r="C14" s="13">
        <v>12960.029699999999</v>
      </c>
      <c r="D14" s="13">
        <v>11633.548299999999</v>
      </c>
      <c r="E14" s="13">
        <v>12626.764300000003</v>
      </c>
      <c r="F14" s="13">
        <v>15968.839999999997</v>
      </c>
      <c r="G14" s="13">
        <v>18127.807999999997</v>
      </c>
      <c r="H14" s="13">
        <v>20364.7166</v>
      </c>
      <c r="I14" s="13">
        <v>22500.891999999993</v>
      </c>
      <c r="J14" s="13">
        <v>20276.330900000001</v>
      </c>
      <c r="K14" s="13">
        <v>21685.919999999998</v>
      </c>
      <c r="L14" s="13">
        <v>17806.919999999998</v>
      </c>
      <c r="M14" s="13">
        <v>24732.009999999995</v>
      </c>
      <c r="N14" s="13">
        <v>27504.232499999998</v>
      </c>
      <c r="O14" s="13">
        <v>23293.759999999995</v>
      </c>
      <c r="P14" s="13">
        <v>19997.830000000002</v>
      </c>
      <c r="Q14" s="13">
        <v>15970</v>
      </c>
      <c r="R14" s="13">
        <v>21901.72</v>
      </c>
      <c r="S14" s="13">
        <v>25049.42</v>
      </c>
      <c r="T14" s="13">
        <v>27626.559999999998</v>
      </c>
      <c r="U14" s="13">
        <v>29241.300000000003</v>
      </c>
      <c r="V14" s="13">
        <v>34810.149999999994</v>
      </c>
      <c r="W14" s="13">
        <v>40676.759999999995</v>
      </c>
      <c r="X14" s="13">
        <v>43307.679999999993</v>
      </c>
      <c r="Y14" s="13">
        <v>45256.91</v>
      </c>
      <c r="Z14" s="13">
        <v>47227.5</v>
      </c>
      <c r="AA14" s="13">
        <v>53268.040000000008</v>
      </c>
      <c r="AB14" s="13">
        <v>56513.549999999988</v>
      </c>
      <c r="AC14" s="13">
        <v>59495.799999999988</v>
      </c>
      <c r="AD14" s="13">
        <v>62014.28</v>
      </c>
      <c r="AE14" s="13">
        <v>76403.5864</v>
      </c>
      <c r="AF14" s="13">
        <v>85052.828800000018</v>
      </c>
      <c r="AG14" s="13">
        <v>91258.931199999992</v>
      </c>
      <c r="AH14" s="13">
        <v>97372.375999999989</v>
      </c>
      <c r="AI14" s="13">
        <v>108562.9344</v>
      </c>
      <c r="AJ14" s="13">
        <v>119099.3296</v>
      </c>
      <c r="AK14" s="13">
        <v>153006</v>
      </c>
      <c r="AL14" s="13">
        <v>130109.9088</v>
      </c>
      <c r="AM14" s="13">
        <v>131308.80480000001</v>
      </c>
      <c r="AN14" s="13">
        <v>141317.37280000001</v>
      </c>
      <c r="AO14" s="13">
        <v>150938.48639999999</v>
      </c>
      <c r="AP14" s="13">
        <v>163354.44160000002</v>
      </c>
      <c r="AQ14" s="13">
        <v>178792.40960000001</v>
      </c>
      <c r="AR14" s="13">
        <v>179592.68160000001</v>
      </c>
      <c r="AS14" s="13">
        <v>188277.03999999998</v>
      </c>
      <c r="AT14" s="13">
        <v>203849.57280000002</v>
      </c>
      <c r="AU14" s="13">
        <v>196173.47519999999</v>
      </c>
      <c r="AV14" s="13">
        <v>206540.50719999999</v>
      </c>
      <c r="AW14" s="13">
        <v>198027.93280000001</v>
      </c>
      <c r="AX14" s="13">
        <v>208180.9264</v>
      </c>
      <c r="AY14" s="13">
        <v>216594.592</v>
      </c>
      <c r="AZ14" s="13">
        <v>215477.22720000002</v>
      </c>
      <c r="BA14" s="13">
        <v>216091.59840000002</v>
      </c>
      <c r="BB14" s="13">
        <v>210032.59039999999</v>
      </c>
      <c r="BC14" s="13">
        <v>212504.42720000003</v>
      </c>
      <c r="BD14" s="13">
        <v>223221.3296</v>
      </c>
      <c r="BE14" s="13">
        <v>179643.25599999999</v>
      </c>
      <c r="BF14" s="13">
        <v>185210.71039999998</v>
      </c>
      <c r="BG14" s="13">
        <v>189759.87839999999</v>
      </c>
      <c r="BH14" s="13">
        <v>192679.9472</v>
      </c>
      <c r="BI14" s="13">
        <v>207179.20319999999</v>
      </c>
      <c r="BJ14" s="13">
        <v>203172.59999999998</v>
      </c>
      <c r="BK14" s="13">
        <v>190975.59999999998</v>
      </c>
      <c r="BL14" s="13">
        <v>176170</v>
      </c>
      <c r="BM14" s="13">
        <v>177470</v>
      </c>
      <c r="BN14" s="13">
        <v>167407</v>
      </c>
      <c r="BO14" s="13">
        <v>168188</v>
      </c>
      <c r="BP14" s="13">
        <v>179020</v>
      </c>
      <c r="BQ14" s="13">
        <v>180945</v>
      </c>
      <c r="BR14" s="13">
        <v>177909</v>
      </c>
      <c r="BS14" s="13">
        <v>187918</v>
      </c>
      <c r="BT14" s="13">
        <v>203535</v>
      </c>
      <c r="BU14" s="13">
        <v>199329</v>
      </c>
      <c r="BV14" s="13">
        <v>235314</v>
      </c>
      <c r="BW14" s="13">
        <v>211390</v>
      </c>
      <c r="BX14" s="13">
        <v>229583</v>
      </c>
      <c r="BY14" s="13">
        <v>233473</v>
      </c>
      <c r="BZ14" s="13">
        <v>237466</v>
      </c>
      <c r="CA14" s="13">
        <v>255321</v>
      </c>
      <c r="CB14" s="13">
        <v>237859</v>
      </c>
      <c r="CC14" s="13">
        <v>189571</v>
      </c>
      <c r="CD14" s="13">
        <v>231044</v>
      </c>
      <c r="CE14" s="13">
        <v>270520</v>
      </c>
      <c r="CF14" s="13">
        <v>268777</v>
      </c>
      <c r="CG14" s="13">
        <v>278655</v>
      </c>
      <c r="CH14" s="13">
        <v>289033</v>
      </c>
      <c r="CI14" s="13">
        <v>218829</v>
      </c>
      <c r="CJ14" s="13">
        <v>222266</v>
      </c>
      <c r="CK14" s="13">
        <v>216880</v>
      </c>
      <c r="CL14" s="13">
        <v>380495</v>
      </c>
      <c r="CM14" s="13">
        <v>341132</v>
      </c>
      <c r="CN14" s="13">
        <v>384670</v>
      </c>
      <c r="CO14" s="13">
        <v>346951</v>
      </c>
      <c r="CP14" s="13">
        <v>365121</v>
      </c>
      <c r="CQ14" s="13">
        <v>226500</v>
      </c>
      <c r="CR14" s="13">
        <v>244700</v>
      </c>
    </row>
    <row r="15" spans="1:96">
      <c r="A15" s="7" t="s">
        <v>300</v>
      </c>
      <c r="B15" s="13">
        <v>80527</v>
      </c>
      <c r="C15" s="13">
        <v>55732</v>
      </c>
      <c r="D15" s="13">
        <v>39604</v>
      </c>
      <c r="E15" s="13">
        <v>49207</v>
      </c>
      <c r="F15" s="13">
        <v>62400</v>
      </c>
      <c r="G15" s="13">
        <v>74125</v>
      </c>
      <c r="H15" s="13">
        <v>91620</v>
      </c>
      <c r="I15" s="13">
        <v>104200</v>
      </c>
      <c r="J15" s="13">
        <v>82895</v>
      </c>
      <c r="K15" s="13">
        <v>102029</v>
      </c>
      <c r="L15" s="13">
        <v>107695</v>
      </c>
      <c r="M15" s="13">
        <v>112900</v>
      </c>
      <c r="N15" s="13">
        <v>113800</v>
      </c>
      <c r="O15" s="13">
        <v>115900</v>
      </c>
      <c r="P15" s="13">
        <v>107300</v>
      </c>
      <c r="Q15" s="13">
        <v>79300</v>
      </c>
      <c r="R15" s="13">
        <v>100000</v>
      </c>
      <c r="S15" s="13">
        <v>113000</v>
      </c>
      <c r="T15" s="13">
        <v>116000</v>
      </c>
      <c r="U15" s="13">
        <v>133000</v>
      </c>
      <c r="V15" s="13">
        <v>148000</v>
      </c>
      <c r="W15" s="13">
        <v>166000</v>
      </c>
      <c r="X15" s="13">
        <v>168000</v>
      </c>
      <c r="Y15" s="13">
        <v>186000</v>
      </c>
      <c r="Z15" s="13">
        <v>174900</v>
      </c>
      <c r="AA15" s="13">
        <v>212200</v>
      </c>
      <c r="AB15" s="13">
        <v>221900</v>
      </c>
      <c r="AC15" s="13">
        <v>233200</v>
      </c>
      <c r="AD15" s="13">
        <v>216750</v>
      </c>
      <c r="AE15" s="13">
        <v>247230</v>
      </c>
      <c r="AF15" s="13">
        <v>285270</v>
      </c>
      <c r="AG15" s="13">
        <v>282370</v>
      </c>
      <c r="AH15" s="13">
        <v>291820</v>
      </c>
      <c r="AI15" s="13">
        <v>310000</v>
      </c>
      <c r="AJ15" s="13">
        <v>350000</v>
      </c>
      <c r="AK15" s="13">
        <v>369000</v>
      </c>
      <c r="AL15" s="13">
        <v>382000</v>
      </c>
      <c r="AM15" s="13">
        <v>385707</v>
      </c>
      <c r="AN15" s="13">
        <v>418108</v>
      </c>
      <c r="AO15" s="13">
        <v>453000</v>
      </c>
      <c r="AP15" s="13">
        <v>475000</v>
      </c>
      <c r="AQ15" s="13">
        <v>474000</v>
      </c>
      <c r="AR15" s="13">
        <v>503000</v>
      </c>
      <c r="AS15" s="13">
        <v>552000</v>
      </c>
      <c r="AT15" s="13">
        <v>564000</v>
      </c>
      <c r="AU15" s="13">
        <v>528298</v>
      </c>
      <c r="AV15" s="13">
        <v>551193</v>
      </c>
      <c r="AW15" s="13">
        <v>537419</v>
      </c>
      <c r="AX15" s="13">
        <v>560410</v>
      </c>
      <c r="AY15" s="13">
        <v>584402</v>
      </c>
      <c r="AZ15" s="13">
        <v>562534</v>
      </c>
      <c r="BA15" s="13">
        <v>553186</v>
      </c>
      <c r="BB15" s="13">
        <v>503999</v>
      </c>
      <c r="BC15" s="13">
        <v>510211</v>
      </c>
      <c r="BD15" s="13">
        <v>546317</v>
      </c>
      <c r="BE15" s="13">
        <v>509764</v>
      </c>
      <c r="BF15" s="13">
        <v>508335</v>
      </c>
      <c r="BG15" s="13">
        <v>522047</v>
      </c>
      <c r="BH15" s="13">
        <v>549619</v>
      </c>
      <c r="BI15" s="13">
        <v>561762</v>
      </c>
      <c r="BJ15" s="13">
        <v>550077</v>
      </c>
      <c r="BK15" s="13">
        <v>525741</v>
      </c>
      <c r="BL15" s="13">
        <v>517278</v>
      </c>
      <c r="BM15" s="13">
        <v>527907</v>
      </c>
      <c r="BN15" s="13">
        <v>531500</v>
      </c>
      <c r="BO15" s="13">
        <v>548500</v>
      </c>
      <c r="BP15" s="13">
        <v>544600</v>
      </c>
      <c r="BQ15" s="13">
        <v>572000</v>
      </c>
      <c r="BR15" s="13">
        <v>565000</v>
      </c>
      <c r="BS15" s="13">
        <v>579500</v>
      </c>
      <c r="BT15" s="13">
        <v>617000</v>
      </c>
      <c r="BU15" s="13">
        <v>625900</v>
      </c>
      <c r="BV15" s="13">
        <v>652800</v>
      </c>
      <c r="BW15" s="13">
        <v>705400</v>
      </c>
      <c r="BX15" s="13">
        <v>788300</v>
      </c>
      <c r="BY15" s="13">
        <v>855500</v>
      </c>
      <c r="BZ15" s="13">
        <v>938000</v>
      </c>
      <c r="CA15" s="13">
        <v>1024000</v>
      </c>
      <c r="CB15" s="13">
        <v>1006000</v>
      </c>
      <c r="CC15" s="13">
        <v>978000</v>
      </c>
      <c r="CD15" s="13">
        <v>1085000</v>
      </c>
      <c r="CE15" s="13">
        <v>1171000</v>
      </c>
      <c r="CF15" s="13">
        <v>1188000</v>
      </c>
      <c r="CG15" s="13">
        <v>1243000</v>
      </c>
      <c r="CH15" s="13">
        <v>1256000</v>
      </c>
      <c r="CI15" s="13">
        <v>1160000</v>
      </c>
      <c r="CJ15" s="13">
        <v>1150000</v>
      </c>
      <c r="CK15" s="13">
        <v>1170000</v>
      </c>
      <c r="CL15" s="13">
        <v>1355000</v>
      </c>
      <c r="CM15" s="13">
        <v>1380000</v>
      </c>
      <c r="CN15" s="13">
        <v>1414000</v>
      </c>
      <c r="CO15" s="13">
        <v>1447000</v>
      </c>
      <c r="CP15" s="13">
        <v>1414000</v>
      </c>
      <c r="CQ15" s="13">
        <v>1311000</v>
      </c>
      <c r="CR15" s="13">
        <v>1293500</v>
      </c>
    </row>
    <row r="16" spans="1:96">
      <c r="A16" s="1" t="s">
        <v>48</v>
      </c>
      <c r="CR16" s="21"/>
    </row>
    <row r="21" spans="1:63">
      <c r="A21" s="20"/>
    </row>
    <row r="22" spans="1:63">
      <c r="A22" s="20"/>
    </row>
    <row r="23" spans="1:63">
      <c r="A23" s="20"/>
      <c r="AO23" s="22"/>
    </row>
    <row r="24" spans="1:63">
      <c r="A24" s="20"/>
    </row>
    <row r="25" spans="1:63">
      <c r="A25" s="20"/>
    </row>
    <row r="26" spans="1:63">
      <c r="A26" s="20"/>
    </row>
    <row r="27" spans="1:63">
      <c r="A27" s="20"/>
    </row>
    <row r="28" spans="1:63">
      <c r="A28" s="20"/>
    </row>
    <row r="29" spans="1:63">
      <c r="A29" s="20"/>
      <c r="O29" s="24"/>
      <c r="P29" s="24"/>
    </row>
    <row r="30" spans="1:63" ht="12.75" customHeight="1">
      <c r="A30" s="20"/>
    </row>
    <row r="31" spans="1:63">
      <c r="A31" s="20"/>
    </row>
    <row r="32" spans="1:63">
      <c r="A32" s="20"/>
      <c r="BK32" s="22"/>
    </row>
    <row r="33" spans="1:96">
      <c r="A33" s="20"/>
    </row>
    <row r="34" spans="1:96">
      <c r="A34" s="20"/>
    </row>
    <row r="37" spans="1:96">
      <c r="A37" s="20"/>
      <c r="B37" s="24"/>
      <c r="C37" s="24"/>
      <c r="D37" s="24"/>
      <c r="E37" s="24"/>
      <c r="F37" s="24"/>
      <c r="G37" s="24"/>
      <c r="H37" s="24"/>
      <c r="I37" s="24"/>
      <c r="J37" s="24"/>
      <c r="K37" s="24"/>
      <c r="L37" s="24"/>
      <c r="M37" s="24"/>
      <c r="N37" s="24"/>
      <c r="O37" s="24"/>
      <c r="P37" s="24"/>
      <c r="Q37" s="24"/>
      <c r="R37" s="24"/>
      <c r="S37" s="24"/>
      <c r="T37" s="24"/>
      <c r="BY37" s="20"/>
      <c r="BZ37" s="20"/>
      <c r="CA37" s="20"/>
      <c r="CB37" s="20"/>
      <c r="CC37" s="20"/>
      <c r="CD37" s="20"/>
      <c r="CE37" s="20"/>
      <c r="CF37" s="20"/>
      <c r="CG37" s="20"/>
      <c r="CH37" s="20"/>
      <c r="CI37" s="20"/>
      <c r="CJ37" s="20"/>
      <c r="CK37" s="20"/>
      <c r="CL37" s="20"/>
      <c r="CM37" s="20"/>
      <c r="CN37" s="20"/>
      <c r="CO37" s="20"/>
      <c r="CP37" s="20"/>
      <c r="CQ37" s="20"/>
      <c r="CR37" s="20"/>
    </row>
    <row r="40" spans="1:96">
      <c r="A40" s="20"/>
    </row>
    <row r="41" spans="1:96">
      <c r="A41" s="20"/>
    </row>
    <row r="42" spans="1:96">
      <c r="A42" s="20"/>
      <c r="AO42" s="22"/>
    </row>
    <row r="43" spans="1:96">
      <c r="A43" s="20"/>
    </row>
    <row r="44" spans="1:96">
      <c r="A44" s="20"/>
    </row>
    <row r="45" spans="1:96">
      <c r="A45" s="20"/>
    </row>
    <row r="46" spans="1:96">
      <c r="A46" s="20"/>
    </row>
    <row r="47" spans="1:96">
      <c r="A47" s="20"/>
    </row>
    <row r="48" spans="1:96">
      <c r="A48" s="20"/>
      <c r="O48" s="24"/>
      <c r="P48" s="24"/>
    </row>
    <row r="49" spans="1:63">
      <c r="A49" s="20"/>
    </row>
    <row r="50" spans="1:63">
      <c r="A50" s="20"/>
    </row>
    <row r="51" spans="1:63">
      <c r="A51" s="20"/>
      <c r="BK51" s="22"/>
    </row>
    <row r="52" spans="1:63">
      <c r="A52" s="20"/>
    </row>
    <row r="53" spans="1:63">
      <c r="A53" s="20"/>
    </row>
    <row r="57" spans="1:63">
      <c r="L57" s="23"/>
      <c r="M57" s="23"/>
      <c r="N57" s="23"/>
      <c r="O57" s="23"/>
      <c r="P57" s="23"/>
    </row>
    <row r="58" spans="1:63">
      <c r="L58" s="23"/>
      <c r="M58" s="23"/>
      <c r="N58" s="23"/>
      <c r="O58" s="23"/>
      <c r="P58" s="23"/>
      <c r="Q58" s="23"/>
      <c r="R58" s="23"/>
    </row>
    <row r="60" spans="1:63">
      <c r="L60" s="23"/>
      <c r="M60" s="23"/>
      <c r="N60" s="23"/>
      <c r="O60" s="23"/>
      <c r="P60" s="23"/>
      <c r="Q60" s="23"/>
      <c r="R60" s="23"/>
    </row>
    <row r="61" spans="1:63">
      <c r="R61" s="23"/>
    </row>
    <row r="62" spans="1:63">
      <c r="N62" s="23"/>
      <c r="O62" s="23"/>
      <c r="P62" s="23"/>
      <c r="Q62" s="23"/>
      <c r="R62" s="23"/>
    </row>
    <row r="63" spans="1:63">
      <c r="L63" s="23"/>
    </row>
    <row r="64" spans="1:63">
      <c r="L64" s="23"/>
      <c r="M64" s="23"/>
      <c r="N64" s="23"/>
      <c r="O64" s="23"/>
      <c r="P64" s="23"/>
      <c r="Q64" s="23"/>
      <c r="R64" s="23"/>
    </row>
    <row r="66" spans="12:18">
      <c r="L66" s="23"/>
      <c r="O66" s="23"/>
      <c r="P66" s="23"/>
    </row>
    <row r="67" spans="12:18">
      <c r="L67" s="23"/>
      <c r="M67" s="23"/>
      <c r="N67" s="23"/>
      <c r="O67" s="23"/>
      <c r="P67" s="23"/>
      <c r="Q67" s="23"/>
      <c r="R67" s="23"/>
    </row>
    <row r="68" spans="12:18">
      <c r="L68" s="23"/>
      <c r="M68" s="23"/>
      <c r="N68" s="23"/>
      <c r="O68" s="23"/>
      <c r="P68" s="23"/>
      <c r="Q68" s="23"/>
      <c r="R68" s="23"/>
    </row>
    <row r="69" spans="12:18">
      <c r="L69" s="23"/>
      <c r="M69" s="23"/>
      <c r="N69" s="23"/>
      <c r="O69" s="23"/>
      <c r="P69" s="23"/>
      <c r="Q69" s="23"/>
      <c r="R69" s="23"/>
    </row>
    <row r="70" spans="12:18">
      <c r="M70" s="23"/>
      <c r="N70" s="23"/>
      <c r="O70" s="23"/>
      <c r="P70" s="23"/>
      <c r="Q70" s="23"/>
    </row>
    <row r="71" spans="12:18">
      <c r="L71" s="23"/>
      <c r="N71" s="23"/>
      <c r="O71" s="23"/>
      <c r="P71" s="23"/>
      <c r="Q71" s="23"/>
      <c r="R71" s="23"/>
    </row>
    <row r="72" spans="12:18">
      <c r="N72" s="23"/>
      <c r="O72" s="23"/>
    </row>
    <row r="73" spans="12:18">
      <c r="L73" s="23"/>
      <c r="M73" s="23"/>
      <c r="N73" s="23"/>
      <c r="O73" s="23"/>
      <c r="P73" s="23"/>
      <c r="Q73" s="23"/>
      <c r="R73" s="23"/>
    </row>
    <row r="74" spans="12:18">
      <c r="L74" s="23"/>
      <c r="M74" s="23"/>
      <c r="N74" s="23"/>
      <c r="O74" s="23"/>
      <c r="P74" s="23"/>
      <c r="Q74" s="23"/>
      <c r="R74" s="23"/>
    </row>
    <row r="75" spans="12:18">
      <c r="L75" s="23"/>
      <c r="M75" s="23"/>
      <c r="N75" s="23"/>
    </row>
    <row r="76" spans="12:18">
      <c r="N76" s="23"/>
      <c r="O76" s="23"/>
      <c r="P76" s="23"/>
      <c r="Q76" s="23"/>
      <c r="R76" s="23"/>
    </row>
  </sheetData>
  <phoneticPr fontId="3"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BEE33-69E6-4CC7-96DC-FF865AF6F337}">
  <sheetPr codeName="Sheet6"/>
  <dimension ref="A1:CR17"/>
  <sheetViews>
    <sheetView workbookViewId="0">
      <selection activeCell="A14" sqref="A14:A15"/>
    </sheetView>
  </sheetViews>
  <sheetFormatPr defaultRowHeight="13.9"/>
  <cols>
    <col min="1" max="1" width="43.33203125" customWidth="1"/>
  </cols>
  <sheetData>
    <row r="1" spans="1:96">
      <c r="A1" s="2" t="s">
        <v>5</v>
      </c>
    </row>
    <row r="2" spans="1:96">
      <c r="A2" s="3" t="s">
        <v>10</v>
      </c>
      <c r="B2" s="7">
        <v>1930</v>
      </c>
      <c r="C2" s="7">
        <v>1931</v>
      </c>
      <c r="D2" s="7">
        <v>1932</v>
      </c>
      <c r="E2" s="7">
        <v>1933</v>
      </c>
      <c r="F2" s="7">
        <v>1934</v>
      </c>
      <c r="G2" s="7">
        <v>1935</v>
      </c>
      <c r="H2" s="7">
        <v>1936</v>
      </c>
      <c r="I2" s="7">
        <v>1937</v>
      </c>
      <c r="J2" s="7">
        <v>1938</v>
      </c>
      <c r="K2" s="7">
        <v>1939</v>
      </c>
      <c r="L2" s="7">
        <v>1940</v>
      </c>
      <c r="M2" s="7">
        <v>1941</v>
      </c>
      <c r="N2" s="7">
        <v>1942</v>
      </c>
      <c r="O2" s="7">
        <v>1943</v>
      </c>
      <c r="P2" s="7">
        <v>1944</v>
      </c>
      <c r="Q2" s="7">
        <v>1945</v>
      </c>
      <c r="R2" s="7">
        <v>1946</v>
      </c>
      <c r="S2" s="7">
        <v>1947</v>
      </c>
      <c r="T2" s="7">
        <v>1948</v>
      </c>
      <c r="U2" s="7">
        <v>1949</v>
      </c>
      <c r="V2" s="7">
        <v>1950</v>
      </c>
      <c r="W2" s="7">
        <v>1951</v>
      </c>
      <c r="X2" s="7">
        <v>1952</v>
      </c>
      <c r="Y2" s="7">
        <v>1953</v>
      </c>
      <c r="Z2" s="7">
        <v>1954</v>
      </c>
      <c r="AA2" s="7">
        <v>1955</v>
      </c>
      <c r="AB2" s="7">
        <v>1956</v>
      </c>
      <c r="AC2" s="7">
        <v>1957</v>
      </c>
      <c r="AD2" s="7">
        <v>1958</v>
      </c>
      <c r="AE2" s="7">
        <v>1959</v>
      </c>
      <c r="AF2" s="7">
        <v>1960</v>
      </c>
      <c r="AG2" s="7">
        <v>1961</v>
      </c>
      <c r="AH2" s="7">
        <v>1962</v>
      </c>
      <c r="AI2" s="7">
        <v>1963</v>
      </c>
      <c r="AJ2" s="7">
        <v>1964</v>
      </c>
      <c r="AK2" s="7">
        <v>1965</v>
      </c>
      <c r="AL2" s="7">
        <v>1966</v>
      </c>
      <c r="AM2" s="7">
        <v>1967</v>
      </c>
      <c r="AN2" s="7">
        <v>1968</v>
      </c>
      <c r="AO2" s="7">
        <v>1969</v>
      </c>
      <c r="AP2" s="7">
        <v>1970</v>
      </c>
      <c r="AQ2" s="7">
        <v>1971</v>
      </c>
      <c r="AR2" s="7">
        <v>1972</v>
      </c>
      <c r="AS2" s="7">
        <v>1973</v>
      </c>
      <c r="AT2" s="7">
        <v>1974</v>
      </c>
      <c r="AU2" s="7">
        <v>1975</v>
      </c>
      <c r="AV2" s="7">
        <v>1976</v>
      </c>
      <c r="AW2" s="7">
        <v>1977</v>
      </c>
      <c r="AX2" s="7">
        <v>1978</v>
      </c>
      <c r="AY2" s="7">
        <v>1979</v>
      </c>
      <c r="AZ2" s="7">
        <v>1980</v>
      </c>
      <c r="BA2" s="7">
        <v>1981</v>
      </c>
      <c r="BB2" s="7">
        <v>1982</v>
      </c>
      <c r="BC2" s="7">
        <v>1983</v>
      </c>
      <c r="BD2" s="7">
        <v>1984</v>
      </c>
      <c r="BE2" s="7">
        <v>1985</v>
      </c>
      <c r="BF2" s="7">
        <v>1986</v>
      </c>
      <c r="BG2" s="7">
        <v>1987</v>
      </c>
      <c r="BH2" s="7">
        <v>1988</v>
      </c>
      <c r="BI2" s="7">
        <v>1989</v>
      </c>
      <c r="BJ2" s="7">
        <v>1990</v>
      </c>
      <c r="BK2" s="7">
        <v>1991</v>
      </c>
      <c r="BL2" s="7">
        <v>1992</v>
      </c>
      <c r="BM2" s="7">
        <v>1993</v>
      </c>
      <c r="BN2" s="7">
        <v>1994</v>
      </c>
      <c r="BO2" s="7">
        <v>1995</v>
      </c>
      <c r="BP2" s="7">
        <v>1996</v>
      </c>
      <c r="BQ2" s="7">
        <v>1997</v>
      </c>
      <c r="BR2" s="7">
        <v>1998</v>
      </c>
      <c r="BS2" s="7">
        <v>1999</v>
      </c>
      <c r="BT2" s="7">
        <v>2000</v>
      </c>
      <c r="BU2" s="7">
        <v>2001</v>
      </c>
      <c r="BV2" s="7">
        <v>2002</v>
      </c>
      <c r="BW2" s="7">
        <v>2003</v>
      </c>
      <c r="BX2" s="7">
        <v>2004</v>
      </c>
      <c r="BY2" s="7">
        <v>2005</v>
      </c>
      <c r="BZ2" s="7">
        <v>2006</v>
      </c>
      <c r="CA2" s="7">
        <v>2007</v>
      </c>
      <c r="CB2" s="7">
        <v>2008</v>
      </c>
      <c r="CC2" s="7">
        <v>2009</v>
      </c>
      <c r="CD2" s="7">
        <v>2010</v>
      </c>
      <c r="CE2" s="7">
        <v>2011</v>
      </c>
      <c r="CF2" s="7">
        <v>2012</v>
      </c>
      <c r="CG2" s="7">
        <v>2013</v>
      </c>
      <c r="CH2" s="7">
        <v>2014</v>
      </c>
      <c r="CI2" s="7">
        <v>2015</v>
      </c>
      <c r="CJ2" s="7">
        <v>2016</v>
      </c>
      <c r="CK2" s="7">
        <v>2017</v>
      </c>
      <c r="CL2" s="7">
        <v>2018</v>
      </c>
      <c r="CM2" s="7">
        <v>2019</v>
      </c>
      <c r="CN2" s="7">
        <v>2020</v>
      </c>
      <c r="CO2" s="7">
        <v>2021</v>
      </c>
      <c r="CP2" s="7">
        <v>2022</v>
      </c>
      <c r="CQ2" s="7">
        <v>2023</v>
      </c>
      <c r="CR2" s="7">
        <v>2024</v>
      </c>
    </row>
    <row r="3" spans="1:96">
      <c r="A3" s="7" t="s">
        <v>17</v>
      </c>
      <c r="B3" s="13">
        <v>207.77597130000001</v>
      </c>
      <c r="C3" s="13">
        <v>161.06436592</v>
      </c>
      <c r="D3" s="13">
        <v>95.149574300000012</v>
      </c>
      <c r="E3" s="13">
        <v>95.2</v>
      </c>
      <c r="F3" s="13">
        <v>77.2</v>
      </c>
      <c r="G3" s="13">
        <v>67.2</v>
      </c>
      <c r="H3" s="13">
        <v>204</v>
      </c>
      <c r="I3" s="13">
        <v>265.60000000000002</v>
      </c>
      <c r="J3" s="13">
        <v>260.2</v>
      </c>
      <c r="K3" s="13">
        <v>296.8</v>
      </c>
      <c r="L3" s="13">
        <v>374.2</v>
      </c>
      <c r="M3" s="13">
        <v>560.76599999999996</v>
      </c>
      <c r="N3" s="13">
        <v>944.74599999999998</v>
      </c>
      <c r="O3" s="13">
        <v>1669.5360000000001</v>
      </c>
      <c r="P3" s="13">
        <v>1408.752</v>
      </c>
      <c r="Q3" s="13">
        <v>898.21799999999996</v>
      </c>
      <c r="R3" s="13">
        <v>743.21600000000001</v>
      </c>
      <c r="S3" s="13">
        <v>1037.3599999999999</v>
      </c>
      <c r="T3" s="13">
        <v>1131.174</v>
      </c>
      <c r="U3" s="13">
        <v>1094.8979999999999</v>
      </c>
      <c r="V3" s="13">
        <v>1303.8399999999999</v>
      </c>
      <c r="W3" s="13">
        <v>1518.404</v>
      </c>
      <c r="X3" s="13">
        <v>1700.654</v>
      </c>
      <c r="Y3" s="13">
        <v>2271.6019999999999</v>
      </c>
      <c r="Z3" s="13">
        <v>2921.13</v>
      </c>
      <c r="AA3" s="13">
        <v>2900</v>
      </c>
      <c r="AB3" s="13">
        <v>3120</v>
      </c>
      <c r="AC3" s="13">
        <v>3120</v>
      </c>
      <c r="AD3" s="13">
        <v>2890</v>
      </c>
      <c r="AE3" s="13">
        <v>3640</v>
      </c>
      <c r="AF3" s="13">
        <v>3650</v>
      </c>
      <c r="AG3" s="13">
        <v>3490</v>
      </c>
      <c r="AH3" s="13">
        <v>4150</v>
      </c>
      <c r="AI3" s="13">
        <v>4520</v>
      </c>
      <c r="AJ3" s="13">
        <v>4980</v>
      </c>
      <c r="AK3" s="13">
        <v>5240</v>
      </c>
      <c r="AL3" s="13">
        <v>5540</v>
      </c>
      <c r="AM3" s="13">
        <v>5800</v>
      </c>
      <c r="AN3" s="13">
        <v>5740</v>
      </c>
      <c r="AO3" s="13">
        <v>6540</v>
      </c>
      <c r="AP3" s="13">
        <v>6350</v>
      </c>
      <c r="AQ3" s="13">
        <v>6350</v>
      </c>
      <c r="AR3" s="13">
        <v>6110</v>
      </c>
      <c r="AS3" s="13">
        <v>6660</v>
      </c>
      <c r="AT3" s="13">
        <v>6880</v>
      </c>
      <c r="AU3" s="13">
        <v>5140</v>
      </c>
      <c r="AV3" s="13">
        <v>5800</v>
      </c>
      <c r="AW3" s="13">
        <v>6030</v>
      </c>
      <c r="AX3" s="13">
        <v>5960</v>
      </c>
      <c r="AY3" s="13">
        <v>6450</v>
      </c>
      <c r="AZ3" s="13">
        <v>6810</v>
      </c>
      <c r="BA3" s="13">
        <v>5960</v>
      </c>
      <c r="BB3" s="13">
        <v>4130</v>
      </c>
      <c r="BC3" s="13">
        <v>4000</v>
      </c>
      <c r="BD3" s="13">
        <v>4550</v>
      </c>
      <c r="BE3" s="13">
        <v>3470</v>
      </c>
      <c r="BF3" s="13">
        <v>3110</v>
      </c>
      <c r="BG3" s="13">
        <v>4150</v>
      </c>
      <c r="BH3" s="13">
        <v>4770</v>
      </c>
      <c r="BI3" s="13">
        <v>5000</v>
      </c>
      <c r="BJ3" s="13">
        <v>5230</v>
      </c>
      <c r="BK3" s="13">
        <v>5230</v>
      </c>
      <c r="BL3" s="13">
        <v>5190</v>
      </c>
      <c r="BM3" s="13">
        <v>5290</v>
      </c>
      <c r="BN3" s="13">
        <v>4860</v>
      </c>
      <c r="BO3" s="13">
        <v>4530</v>
      </c>
      <c r="BP3" s="13">
        <v>4700</v>
      </c>
      <c r="BQ3" s="13">
        <v>5090</v>
      </c>
      <c r="BR3" s="13">
        <v>5650</v>
      </c>
      <c r="BS3" s="13">
        <v>5140</v>
      </c>
      <c r="BT3" s="13">
        <v>4790</v>
      </c>
      <c r="BU3" s="13">
        <v>4340</v>
      </c>
      <c r="BV3" s="13">
        <v>4340</v>
      </c>
      <c r="BW3" s="13">
        <v>4860</v>
      </c>
      <c r="BX3" s="13">
        <v>5350</v>
      </c>
      <c r="BY3" s="13">
        <v>5220</v>
      </c>
      <c r="BZ3" s="13">
        <v>5030</v>
      </c>
      <c r="CA3" s="13">
        <v>4370</v>
      </c>
      <c r="CB3" s="13">
        <v>4300</v>
      </c>
      <c r="CC3" s="13">
        <v>2370</v>
      </c>
      <c r="CD3" s="13">
        <v>3470</v>
      </c>
      <c r="CE3" s="13">
        <v>3790</v>
      </c>
      <c r="CF3" s="13">
        <v>4370</v>
      </c>
      <c r="CG3" s="13">
        <v>4400</v>
      </c>
      <c r="CH3" s="13">
        <v>4390</v>
      </c>
      <c r="CI3" s="13">
        <v>4540</v>
      </c>
      <c r="CJ3" s="13">
        <v>2360</v>
      </c>
      <c r="CK3" s="13">
        <v>1430</v>
      </c>
      <c r="CL3" s="13">
        <v>1570</v>
      </c>
      <c r="CM3" s="13">
        <v>1410</v>
      </c>
      <c r="CN3" s="13">
        <v>1300</v>
      </c>
      <c r="CO3" s="13">
        <v>1180</v>
      </c>
      <c r="CP3" s="13">
        <v>1200</v>
      </c>
      <c r="CQ3" s="13">
        <v>850</v>
      </c>
      <c r="CR3" s="13">
        <v>720</v>
      </c>
    </row>
    <row r="4" spans="1:96">
      <c r="A4" s="7" t="s">
        <v>11</v>
      </c>
      <c r="B4" s="13" t="s">
        <v>1</v>
      </c>
      <c r="C4" s="13" t="s">
        <v>1</v>
      </c>
      <c r="D4" s="13" t="s">
        <v>1</v>
      </c>
      <c r="E4" s="13" t="s">
        <v>1</v>
      </c>
      <c r="F4" s="13" t="s">
        <v>1</v>
      </c>
      <c r="G4" s="13" t="s">
        <v>1</v>
      </c>
      <c r="H4" s="13" t="s">
        <v>1</v>
      </c>
      <c r="I4" s="13" t="s">
        <v>1</v>
      </c>
      <c r="J4" s="13" t="s">
        <v>1</v>
      </c>
      <c r="K4" s="13" t="s">
        <v>1</v>
      </c>
      <c r="L4" s="13" t="s">
        <v>1</v>
      </c>
      <c r="M4" s="13" t="s">
        <v>1</v>
      </c>
      <c r="N4" s="13">
        <v>41.87</v>
      </c>
      <c r="O4" s="13">
        <v>46.11</v>
      </c>
      <c r="P4" s="13">
        <v>34.402000000000001</v>
      </c>
      <c r="Q4" s="13">
        <v>3</v>
      </c>
      <c r="R4" s="13">
        <v>3.8</v>
      </c>
      <c r="S4" s="13">
        <v>3.8</v>
      </c>
      <c r="T4" s="13">
        <v>5.0179999999999998</v>
      </c>
      <c r="U4" s="13">
        <v>8.6199999999999992</v>
      </c>
      <c r="V4" s="13">
        <v>12.21</v>
      </c>
      <c r="W4" s="13">
        <v>15.81</v>
      </c>
      <c r="X4" s="13">
        <v>19.41</v>
      </c>
      <c r="Y4" s="13">
        <v>23</v>
      </c>
      <c r="Z4" s="13">
        <v>26.6</v>
      </c>
      <c r="AA4" s="13">
        <v>51.2</v>
      </c>
      <c r="AB4" s="13">
        <v>63.9</v>
      </c>
      <c r="AC4" s="13">
        <v>90.7</v>
      </c>
      <c r="AD4" s="13">
        <v>109.80000000000001</v>
      </c>
      <c r="AE4" s="13">
        <v>185.10000000000002</v>
      </c>
      <c r="AF4" s="13">
        <v>182.39999999999998</v>
      </c>
      <c r="AG4" s="13">
        <v>124.5</v>
      </c>
      <c r="AH4" s="13">
        <v>168.1</v>
      </c>
      <c r="AI4" s="13">
        <v>195</v>
      </c>
      <c r="AJ4" s="13">
        <v>217.5</v>
      </c>
      <c r="AK4" s="13">
        <v>277.10000000000002</v>
      </c>
      <c r="AL4" s="13">
        <v>457.59999999999997</v>
      </c>
      <c r="AM4" s="13">
        <v>433.9</v>
      </c>
      <c r="AN4" s="13">
        <v>294.5</v>
      </c>
      <c r="AO4" s="13">
        <v>386.9</v>
      </c>
      <c r="AP4" s="13">
        <v>527.29999999999995</v>
      </c>
      <c r="AQ4" s="13">
        <v>630.20000000000005</v>
      </c>
      <c r="AR4" s="13">
        <v>708.8</v>
      </c>
      <c r="AS4" s="13">
        <v>601.30000000000007</v>
      </c>
      <c r="AT4" s="13">
        <v>328.8</v>
      </c>
      <c r="AU4" s="13">
        <v>563.69999999999993</v>
      </c>
      <c r="AV4" s="13">
        <v>407.5</v>
      </c>
      <c r="AW4" s="13">
        <v>558.6</v>
      </c>
      <c r="AX4" s="13">
        <v>778.7</v>
      </c>
      <c r="AY4" s="13">
        <v>804.30000000000007</v>
      </c>
      <c r="AZ4" s="13">
        <v>854.5</v>
      </c>
      <c r="BA4" s="13">
        <v>859.7</v>
      </c>
      <c r="BB4" s="13">
        <v>922.8</v>
      </c>
      <c r="BC4" s="13">
        <v>950.3</v>
      </c>
      <c r="BD4" s="13">
        <v>980.1</v>
      </c>
      <c r="BE4" s="13">
        <v>1024.8999999999999</v>
      </c>
      <c r="BF4" s="13">
        <v>1065.5</v>
      </c>
      <c r="BG4" s="13">
        <v>1135.1000000000001</v>
      </c>
      <c r="BH4" s="13">
        <v>1264.8</v>
      </c>
      <c r="BI4" s="13">
        <v>1318.1</v>
      </c>
      <c r="BJ4" s="13">
        <v>1463.8</v>
      </c>
      <c r="BK4" s="13">
        <v>1522.2</v>
      </c>
      <c r="BL4" s="13">
        <v>1583</v>
      </c>
      <c r="BM4" s="13">
        <v>1823.8999999999999</v>
      </c>
      <c r="BN4" s="13">
        <v>1846.9</v>
      </c>
      <c r="BO4" s="13">
        <v>2199.4</v>
      </c>
      <c r="BP4" s="13">
        <v>2546.1999999999998</v>
      </c>
      <c r="BQ4" s="13">
        <v>2936.1000000000004</v>
      </c>
      <c r="BR4" s="13">
        <v>3340</v>
      </c>
      <c r="BS4" s="13">
        <v>3837.4</v>
      </c>
      <c r="BT4" s="13">
        <v>4328.1000000000004</v>
      </c>
      <c r="BU4" s="13">
        <v>4746.5</v>
      </c>
      <c r="BV4" s="13">
        <v>5478.4000000000005</v>
      </c>
      <c r="BW4" s="13">
        <v>6093.9</v>
      </c>
      <c r="BX4" s="13">
        <v>6978.6</v>
      </c>
      <c r="BY4" s="13">
        <v>8592.2000000000007</v>
      </c>
      <c r="BZ4" s="13">
        <v>13256.900000000001</v>
      </c>
      <c r="CA4" s="13">
        <v>19466.7</v>
      </c>
      <c r="CB4" s="13">
        <v>23029.200000000001</v>
      </c>
      <c r="CC4" s="13">
        <v>23792.9</v>
      </c>
      <c r="CD4" s="13">
        <v>28930.2</v>
      </c>
      <c r="CE4" s="13">
        <v>34172</v>
      </c>
      <c r="CF4" s="13">
        <v>40715.9</v>
      </c>
      <c r="CG4" s="13">
        <v>47749.599999999999</v>
      </c>
      <c r="CH4" s="13">
        <v>52399.1</v>
      </c>
      <c r="CI4" s="13">
        <v>58979</v>
      </c>
      <c r="CJ4" s="13">
        <v>60906</v>
      </c>
      <c r="CK4" s="13">
        <v>69006.7</v>
      </c>
      <c r="CL4" s="13">
        <v>74574.100000000006</v>
      </c>
      <c r="CM4" s="13">
        <v>72301.600000000006</v>
      </c>
      <c r="CN4" s="13">
        <v>73131.899999999994</v>
      </c>
      <c r="CO4" s="13">
        <v>75200</v>
      </c>
      <c r="CP4" s="13">
        <v>76000</v>
      </c>
      <c r="CQ4" s="13">
        <v>82400</v>
      </c>
      <c r="CR4" s="13">
        <v>84000</v>
      </c>
    </row>
    <row r="5" spans="1:96">
      <c r="A5" s="7" t="s">
        <v>12</v>
      </c>
      <c r="B5" s="13">
        <v>25.755092484195739</v>
      </c>
      <c r="C5" s="13">
        <v>27.706235854210568</v>
      </c>
      <c r="D5" s="13">
        <v>19.901662374151254</v>
      </c>
      <c r="E5" s="13">
        <v>21.462577070163118</v>
      </c>
      <c r="F5" s="13">
        <v>25.169749473191292</v>
      </c>
      <c r="G5" s="13">
        <v>29.462264887223913</v>
      </c>
      <c r="H5" s="13">
        <v>31.803636931241712</v>
      </c>
      <c r="I5" s="13">
        <v>37.657067041286197</v>
      </c>
      <c r="J5" s="13">
        <v>45.656754858346993</v>
      </c>
      <c r="K5" s="13">
        <v>49.559041598376645</v>
      </c>
      <c r="L5" s="13">
        <v>37.657067041286197</v>
      </c>
      <c r="M5" s="13">
        <v>45.071411847342546</v>
      </c>
      <c r="N5" s="13">
        <v>92.874424412705849</v>
      </c>
      <c r="O5" s="13">
        <v>110.43471474283932</v>
      </c>
      <c r="P5" s="13">
        <v>70.436275657535319</v>
      </c>
      <c r="Q5" s="13">
        <v>63.217045188480448</v>
      </c>
      <c r="R5" s="13">
        <v>62.436587840474523</v>
      </c>
      <c r="S5" s="13">
        <v>57.363615078435963</v>
      </c>
      <c r="T5" s="13">
        <v>59.509872785452281</v>
      </c>
      <c r="U5" s="13">
        <v>60.095215796456728</v>
      </c>
      <c r="V5" s="13">
        <v>58.339186763443379</v>
      </c>
      <c r="W5" s="13">
        <v>55.022243034418167</v>
      </c>
      <c r="X5" s="13">
        <v>55.607586045422622</v>
      </c>
      <c r="Y5" s="13">
        <v>61.265901818465622</v>
      </c>
      <c r="Z5" s="13">
        <v>62.436587840474523</v>
      </c>
      <c r="AA5" s="13">
        <v>48.388355576367758</v>
      </c>
      <c r="AB5" s="13">
        <v>54.632014360415205</v>
      </c>
      <c r="AC5" s="13">
        <v>57.753843752438932</v>
      </c>
      <c r="AD5" s="13">
        <v>52.29064231639741</v>
      </c>
      <c r="AE5" s="13">
        <v>249</v>
      </c>
      <c r="AF5" s="13">
        <v>294</v>
      </c>
      <c r="AG5" s="13">
        <v>328</v>
      </c>
      <c r="AH5" s="13">
        <v>346</v>
      </c>
      <c r="AI5" s="13">
        <v>311</v>
      </c>
      <c r="AJ5" s="13">
        <v>322</v>
      </c>
      <c r="AK5" s="13">
        <v>362</v>
      </c>
      <c r="AL5" s="13">
        <v>267</v>
      </c>
      <c r="AM5" s="13">
        <v>197</v>
      </c>
      <c r="AN5" s="13">
        <v>145</v>
      </c>
      <c r="AO5" s="13">
        <v>106</v>
      </c>
      <c r="AP5" s="13">
        <v>107</v>
      </c>
      <c r="AQ5" s="13">
        <v>99</v>
      </c>
      <c r="AR5" s="13">
        <v>116</v>
      </c>
      <c r="AS5" s="13">
        <v>97</v>
      </c>
      <c r="AT5" s="13">
        <v>95</v>
      </c>
      <c r="AU5" s="13">
        <v>83</v>
      </c>
      <c r="AV5" s="13">
        <v>96</v>
      </c>
      <c r="AW5" s="13">
        <v>99</v>
      </c>
      <c r="AX5" s="13">
        <v>94</v>
      </c>
      <c r="AY5" s="13">
        <v>88</v>
      </c>
      <c r="AZ5" s="13">
        <v>102</v>
      </c>
      <c r="BA5" s="13">
        <v>90</v>
      </c>
      <c r="BB5" s="13">
        <v>80</v>
      </c>
      <c r="BC5" s="13">
        <v>98</v>
      </c>
      <c r="BD5" s="13">
        <v>105</v>
      </c>
      <c r="BE5" s="13">
        <v>110</v>
      </c>
      <c r="BF5" s="13">
        <v>110</v>
      </c>
      <c r="BG5" s="13">
        <v>110</v>
      </c>
      <c r="BH5" s="13">
        <v>169</v>
      </c>
      <c r="BI5" s="13">
        <v>155</v>
      </c>
      <c r="BJ5" s="13">
        <v>172</v>
      </c>
      <c r="BK5" s="13">
        <v>159</v>
      </c>
      <c r="BL5" s="13">
        <v>159</v>
      </c>
      <c r="BM5" s="13">
        <v>105</v>
      </c>
      <c r="BN5" s="13">
        <v>105</v>
      </c>
      <c r="BO5" s="13">
        <v>108</v>
      </c>
      <c r="BP5" s="13">
        <v>99</v>
      </c>
      <c r="BQ5" s="13">
        <v>99</v>
      </c>
      <c r="BR5" s="13">
        <v>100</v>
      </c>
      <c r="BS5" s="13">
        <v>90</v>
      </c>
      <c r="BT5" s="13">
        <v>80</v>
      </c>
      <c r="BU5" s="13">
        <v>90</v>
      </c>
      <c r="BV5" s="13">
        <v>90</v>
      </c>
      <c r="BW5" s="13">
        <v>74</v>
      </c>
      <c r="BX5" s="13">
        <v>8</v>
      </c>
      <c r="BY5" s="13">
        <v>8</v>
      </c>
      <c r="BZ5" s="13">
        <v>8</v>
      </c>
      <c r="CA5" s="13">
        <v>27</v>
      </c>
      <c r="CB5" s="13">
        <v>27</v>
      </c>
      <c r="CC5" s="13">
        <v>0</v>
      </c>
      <c r="CD5" s="13">
        <v>0</v>
      </c>
      <c r="CE5" s="13">
        <v>0</v>
      </c>
      <c r="CF5" s="13">
        <v>0</v>
      </c>
      <c r="CG5" s="13">
        <v>0</v>
      </c>
      <c r="CH5" s="13">
        <v>0</v>
      </c>
      <c r="CI5" s="13">
        <v>0</v>
      </c>
      <c r="CJ5" s="13">
        <v>0</v>
      </c>
      <c r="CK5" s="13">
        <v>0</v>
      </c>
      <c r="CL5" s="13">
        <v>0</v>
      </c>
      <c r="CM5" s="13">
        <v>0</v>
      </c>
      <c r="CN5" s="13">
        <v>0</v>
      </c>
      <c r="CO5" s="13">
        <v>0</v>
      </c>
      <c r="CP5" s="13">
        <v>0</v>
      </c>
      <c r="CQ5" s="13">
        <v>0</v>
      </c>
      <c r="CR5" s="13">
        <v>0</v>
      </c>
    </row>
    <row r="6" spans="1:96">
      <c r="A6" s="7" t="s">
        <v>36</v>
      </c>
      <c r="B6" s="13">
        <v>0</v>
      </c>
      <c r="C6" s="13">
        <v>0</v>
      </c>
      <c r="D6" s="13">
        <v>0.5</v>
      </c>
      <c r="E6" s="13">
        <v>0.8</v>
      </c>
      <c r="F6" s="13">
        <v>1.07</v>
      </c>
      <c r="G6" s="13">
        <v>7.43</v>
      </c>
      <c r="H6" s="13">
        <v>13.17</v>
      </c>
      <c r="I6" s="13">
        <v>31.49</v>
      </c>
      <c r="J6" s="13">
        <v>48.274000000000001</v>
      </c>
      <c r="K6" s="13">
        <v>65.195999999999998</v>
      </c>
      <c r="L6" s="13">
        <v>97.48</v>
      </c>
      <c r="M6" s="13">
        <v>75.599999999999994</v>
      </c>
      <c r="N6" s="13">
        <v>93.17</v>
      </c>
      <c r="O6" s="13">
        <v>107</v>
      </c>
      <c r="P6" s="13">
        <v>135</v>
      </c>
      <c r="Q6" s="13">
        <v>49.93</v>
      </c>
      <c r="R6" s="13">
        <v>17.899999999999999</v>
      </c>
      <c r="S6" s="13">
        <v>19.59</v>
      </c>
      <c r="T6" s="13">
        <v>24.24</v>
      </c>
      <c r="U6" s="13">
        <v>28.12</v>
      </c>
      <c r="V6" s="13">
        <v>30.49</v>
      </c>
      <c r="W6" s="13">
        <v>47.33</v>
      </c>
      <c r="X6" s="13">
        <v>42.07</v>
      </c>
      <c r="Y6" s="13">
        <v>44.43</v>
      </c>
      <c r="Z6" s="13">
        <v>52.89</v>
      </c>
      <c r="AA6" s="13">
        <v>66</v>
      </c>
      <c r="AB6" s="13">
        <v>84.45</v>
      </c>
      <c r="AC6" s="13">
        <v>100.54</v>
      </c>
      <c r="AD6" s="13">
        <v>157.84</v>
      </c>
      <c r="AE6" s="13">
        <v>298</v>
      </c>
      <c r="AF6" s="13">
        <v>354</v>
      </c>
      <c r="AG6" s="13">
        <v>420</v>
      </c>
      <c r="AH6" s="13">
        <v>433</v>
      </c>
      <c r="AI6" s="13">
        <v>511</v>
      </c>
      <c r="AJ6" s="13">
        <v>589</v>
      </c>
      <c r="AK6" s="13">
        <v>626</v>
      </c>
      <c r="AL6" s="13">
        <v>662</v>
      </c>
      <c r="AM6" s="13">
        <v>748</v>
      </c>
      <c r="AN6" s="13">
        <v>826</v>
      </c>
      <c r="AO6" s="13">
        <v>1064</v>
      </c>
      <c r="AP6" s="13">
        <v>1285</v>
      </c>
      <c r="AQ6" s="13">
        <v>1608</v>
      </c>
      <c r="AR6" s="13">
        <v>1644</v>
      </c>
      <c r="AS6" s="13">
        <v>1987</v>
      </c>
      <c r="AT6" s="13">
        <v>1801</v>
      </c>
      <c r="AU6" s="13">
        <v>1565</v>
      </c>
      <c r="AV6" s="13">
        <v>1411</v>
      </c>
      <c r="AW6" s="13">
        <v>1785</v>
      </c>
      <c r="AX6" s="13">
        <v>1502</v>
      </c>
      <c r="AY6" s="13">
        <v>1545</v>
      </c>
      <c r="AZ6" s="13">
        <v>1936</v>
      </c>
      <c r="BA6" s="13">
        <v>1344</v>
      </c>
      <c r="BB6" s="13">
        <v>959</v>
      </c>
      <c r="BC6" s="13">
        <v>1065</v>
      </c>
      <c r="BD6" s="13">
        <v>1172</v>
      </c>
      <c r="BE6" s="13">
        <v>978</v>
      </c>
      <c r="BF6" s="13">
        <v>607</v>
      </c>
      <c r="BG6" s="13">
        <v>358</v>
      </c>
      <c r="BH6" s="13">
        <v>415</v>
      </c>
      <c r="BI6" s="13">
        <v>466</v>
      </c>
      <c r="BJ6" s="13">
        <v>481</v>
      </c>
      <c r="BK6" s="13">
        <v>438</v>
      </c>
      <c r="BL6" s="13">
        <v>316</v>
      </c>
      <c r="BM6" s="13">
        <v>327</v>
      </c>
      <c r="BN6" s="13">
        <v>326</v>
      </c>
      <c r="BO6" s="13">
        <v>363</v>
      </c>
      <c r="BP6" s="13">
        <v>337</v>
      </c>
      <c r="BQ6" s="13">
        <v>340</v>
      </c>
      <c r="BR6" s="13">
        <v>330</v>
      </c>
      <c r="BS6" s="13">
        <v>335</v>
      </c>
      <c r="BT6" s="13">
        <v>369</v>
      </c>
      <c r="BU6" s="13">
        <v>331</v>
      </c>
      <c r="BV6" s="13">
        <v>333</v>
      </c>
      <c r="BW6" s="13">
        <v>363</v>
      </c>
      <c r="BX6" s="13">
        <v>340</v>
      </c>
      <c r="BY6" s="13">
        <v>330</v>
      </c>
      <c r="BZ6" s="13">
        <v>330</v>
      </c>
      <c r="CA6" s="13">
        <v>300</v>
      </c>
      <c r="CB6" s="13">
        <v>320</v>
      </c>
      <c r="CC6" s="13">
        <v>310</v>
      </c>
      <c r="CD6" s="13">
        <v>300</v>
      </c>
      <c r="CE6" s="13">
        <v>280</v>
      </c>
      <c r="CF6" s="13">
        <v>250</v>
      </c>
      <c r="CG6" s="13">
        <v>250</v>
      </c>
      <c r="CH6" s="13">
        <v>100</v>
      </c>
      <c r="CI6" s="13">
        <v>15</v>
      </c>
      <c r="CJ6" s="13">
        <v>18</v>
      </c>
      <c r="CK6" s="13">
        <v>20</v>
      </c>
      <c r="CL6" s="13">
        <v>20</v>
      </c>
      <c r="CM6" s="13">
        <v>20</v>
      </c>
      <c r="CN6" s="13">
        <v>40</v>
      </c>
      <c r="CO6" s="13">
        <v>30</v>
      </c>
      <c r="CP6" s="13">
        <v>20</v>
      </c>
      <c r="CQ6" s="13">
        <v>20</v>
      </c>
      <c r="CR6" s="13">
        <v>20</v>
      </c>
    </row>
    <row r="7" spans="1:96">
      <c r="A7" s="7" t="s">
        <v>37</v>
      </c>
      <c r="B7" s="13">
        <v>0</v>
      </c>
      <c r="C7" s="13">
        <v>0</v>
      </c>
      <c r="D7" s="13">
        <v>0</v>
      </c>
      <c r="E7" s="13">
        <v>0</v>
      </c>
      <c r="F7" s="13">
        <v>0</v>
      </c>
      <c r="G7" s="13">
        <v>0</v>
      </c>
      <c r="H7" s="13">
        <v>0</v>
      </c>
      <c r="I7" s="13">
        <v>0</v>
      </c>
      <c r="J7" s="13">
        <v>0</v>
      </c>
      <c r="K7" s="13">
        <v>0</v>
      </c>
      <c r="L7" s="13">
        <v>0</v>
      </c>
      <c r="M7" s="13">
        <v>0</v>
      </c>
      <c r="N7" s="13">
        <v>0</v>
      </c>
      <c r="O7" s="13">
        <v>0</v>
      </c>
      <c r="P7" s="13">
        <v>0</v>
      </c>
      <c r="Q7" s="13">
        <v>0</v>
      </c>
      <c r="R7" s="13">
        <v>0</v>
      </c>
      <c r="S7" s="13">
        <v>0</v>
      </c>
      <c r="T7" s="13">
        <v>0</v>
      </c>
      <c r="U7" s="13">
        <v>0</v>
      </c>
      <c r="V7" s="13">
        <v>0</v>
      </c>
      <c r="W7" s="13">
        <v>0</v>
      </c>
      <c r="X7" s="13">
        <v>0</v>
      </c>
      <c r="Y7" s="13">
        <v>0</v>
      </c>
      <c r="Z7" s="13">
        <v>0</v>
      </c>
      <c r="AA7" s="13">
        <v>0</v>
      </c>
      <c r="AB7" s="13">
        <v>0</v>
      </c>
      <c r="AC7" s="13">
        <v>0</v>
      </c>
      <c r="AD7" s="13">
        <v>0</v>
      </c>
      <c r="AE7" s="13">
        <v>96.998000000000005</v>
      </c>
      <c r="AF7" s="13">
        <v>120.76300000000001</v>
      </c>
      <c r="AG7" s="13">
        <v>111.39400000000001</v>
      </c>
      <c r="AH7" s="13">
        <v>190.708</v>
      </c>
      <c r="AI7" s="13">
        <v>128</v>
      </c>
      <c r="AJ7" s="13">
        <v>50.920999999999999</v>
      </c>
      <c r="AK7" s="13">
        <v>55.335000000000001</v>
      </c>
      <c r="AL7" s="13">
        <v>68.254000000000005</v>
      </c>
      <c r="AM7" s="13">
        <v>86.942999999999998</v>
      </c>
      <c r="AN7" s="13">
        <v>81.010999999999996</v>
      </c>
      <c r="AO7" s="13">
        <v>87</v>
      </c>
      <c r="AP7" s="13">
        <v>118.6</v>
      </c>
      <c r="AQ7" s="13">
        <v>166.8</v>
      </c>
      <c r="AR7" s="13">
        <v>192.02699999999999</v>
      </c>
      <c r="AS7" s="13">
        <v>230.94800000000001</v>
      </c>
      <c r="AT7" s="13">
        <v>240</v>
      </c>
      <c r="AU7" s="13">
        <v>267.5</v>
      </c>
      <c r="AV7" s="13">
        <v>303</v>
      </c>
      <c r="AW7" s="13">
        <v>372</v>
      </c>
      <c r="AX7" s="13">
        <v>352.1</v>
      </c>
      <c r="AY7" s="13">
        <v>449.1</v>
      </c>
      <c r="AZ7" s="13">
        <v>516.96699999999998</v>
      </c>
      <c r="BA7" s="13">
        <v>496.63900000000001</v>
      </c>
      <c r="BB7" s="13">
        <v>606.17700000000002</v>
      </c>
      <c r="BC7" s="13">
        <v>786.64800000000002</v>
      </c>
      <c r="BD7" s="13">
        <v>800</v>
      </c>
      <c r="BE7" s="13">
        <v>1095.9000000000001</v>
      </c>
      <c r="BF7" s="13">
        <v>1258</v>
      </c>
      <c r="BG7" s="13">
        <v>1326</v>
      </c>
      <c r="BH7" s="13">
        <v>1487.85</v>
      </c>
      <c r="BI7" s="13">
        <v>1632</v>
      </c>
      <c r="BJ7" s="13">
        <v>1654.8</v>
      </c>
      <c r="BK7" s="13">
        <v>1742.5</v>
      </c>
      <c r="BL7" s="13">
        <v>1833</v>
      </c>
      <c r="BM7" s="13">
        <v>1833.1</v>
      </c>
      <c r="BN7" s="13">
        <v>1868</v>
      </c>
      <c r="BO7" s="13">
        <v>2141</v>
      </c>
      <c r="BP7" s="13">
        <v>2752</v>
      </c>
      <c r="BQ7" s="13">
        <v>2800</v>
      </c>
      <c r="BR7" s="13">
        <v>3322</v>
      </c>
      <c r="BS7" s="13">
        <v>3515</v>
      </c>
      <c r="BT7" s="13">
        <v>3754</v>
      </c>
      <c r="BU7" s="13">
        <v>3520</v>
      </c>
      <c r="BV7" s="13">
        <v>3962</v>
      </c>
      <c r="BW7" s="13">
        <v>5111</v>
      </c>
      <c r="BX7" s="13">
        <v>5300</v>
      </c>
      <c r="BY7" s="13">
        <v>5300</v>
      </c>
      <c r="BZ7" s="13">
        <v>6793</v>
      </c>
      <c r="CA7" s="13">
        <v>7078</v>
      </c>
      <c r="CB7" s="13">
        <v>7822</v>
      </c>
      <c r="CC7" s="13">
        <v>8625</v>
      </c>
      <c r="CD7" s="13">
        <v>9433</v>
      </c>
      <c r="CE7" s="13">
        <v>10182</v>
      </c>
      <c r="CF7" s="13">
        <v>10321</v>
      </c>
      <c r="CG7" s="13">
        <v>10200</v>
      </c>
      <c r="CH7" s="13">
        <v>10404</v>
      </c>
      <c r="CI7" s="13">
        <v>10452</v>
      </c>
      <c r="CJ7" s="13">
        <v>10886</v>
      </c>
      <c r="CK7" s="13">
        <v>11061</v>
      </c>
      <c r="CL7" s="13">
        <v>8258</v>
      </c>
      <c r="CM7" s="13">
        <v>9171</v>
      </c>
      <c r="CN7" s="13">
        <v>10300</v>
      </c>
      <c r="CO7" s="13">
        <v>10000</v>
      </c>
      <c r="CP7" s="13">
        <v>10000</v>
      </c>
      <c r="CQ7" s="13">
        <v>11000</v>
      </c>
      <c r="CR7" s="13">
        <v>11000</v>
      </c>
    </row>
    <row r="8" spans="1:96">
      <c r="A8" s="7" t="s">
        <v>13</v>
      </c>
      <c r="B8" s="13">
        <v>48</v>
      </c>
      <c r="C8" s="13">
        <v>35.5</v>
      </c>
      <c r="D8" s="13">
        <v>28.1</v>
      </c>
      <c r="E8" s="13">
        <v>27.9</v>
      </c>
      <c r="F8" s="13">
        <v>29.4</v>
      </c>
      <c r="G8" s="13">
        <v>42.9</v>
      </c>
      <c r="H8" s="13">
        <v>57.9</v>
      </c>
      <c r="I8" s="13">
        <v>67.7</v>
      </c>
      <c r="J8" s="13">
        <v>81.900000000000006</v>
      </c>
      <c r="K8" s="13">
        <v>102.8</v>
      </c>
      <c r="L8" s="13">
        <v>117.2</v>
      </c>
      <c r="M8" s="13">
        <v>124.6</v>
      </c>
      <c r="N8" s="13">
        <v>88.1</v>
      </c>
      <c r="O8" s="13">
        <v>90.7</v>
      </c>
      <c r="P8" s="13">
        <v>51.1</v>
      </c>
      <c r="Q8" s="13">
        <v>72.5</v>
      </c>
      <c r="R8" s="13">
        <v>93.6</v>
      </c>
      <c r="S8" s="13">
        <v>104.1</v>
      </c>
      <c r="T8" s="13">
        <v>124.2</v>
      </c>
      <c r="U8" s="13">
        <v>105.1</v>
      </c>
      <c r="V8" s="13">
        <v>118.2</v>
      </c>
      <c r="W8" s="13">
        <v>176.1</v>
      </c>
      <c r="X8" s="13">
        <v>206.9</v>
      </c>
      <c r="Y8" s="13">
        <v>220.4</v>
      </c>
      <c r="Z8" s="13">
        <v>234.2</v>
      </c>
      <c r="AA8" s="13">
        <v>251.5</v>
      </c>
      <c r="AB8" s="13">
        <v>292.10000000000002</v>
      </c>
      <c r="AC8" s="13">
        <v>311.8</v>
      </c>
      <c r="AD8" s="13">
        <v>329.2</v>
      </c>
      <c r="AE8" s="13">
        <v>1218.5450000000001</v>
      </c>
      <c r="AF8" s="13">
        <v>1253.5899999999999</v>
      </c>
      <c r="AG8" s="13">
        <v>1376.443</v>
      </c>
      <c r="AH8" s="13">
        <v>1546.8219999999999</v>
      </c>
      <c r="AI8" s="13">
        <v>1646.7529999999999</v>
      </c>
      <c r="AJ8" s="13">
        <v>1807.6959999999999</v>
      </c>
      <c r="AK8" s="13">
        <v>1938</v>
      </c>
      <c r="AL8" s="13">
        <v>1975</v>
      </c>
      <c r="AM8" s="13">
        <v>1106</v>
      </c>
      <c r="AN8" s="13">
        <v>1125</v>
      </c>
      <c r="AO8" s="13">
        <v>1215</v>
      </c>
      <c r="AP8" s="13">
        <v>1274</v>
      </c>
      <c r="AQ8" s="13">
        <v>1112</v>
      </c>
      <c r="AR8" s="13">
        <v>1280</v>
      </c>
      <c r="AS8" s="13">
        <v>1250</v>
      </c>
      <c r="AT8" s="13">
        <v>1184</v>
      </c>
      <c r="AU8" s="13">
        <v>1242</v>
      </c>
      <c r="AV8" s="13">
        <v>1221</v>
      </c>
      <c r="AW8" s="13">
        <v>1238</v>
      </c>
      <c r="AX8" s="13">
        <v>1339</v>
      </c>
      <c r="AY8" s="13">
        <v>1236</v>
      </c>
      <c r="AZ8" s="13">
        <v>1087</v>
      </c>
      <c r="BA8" s="13">
        <v>858</v>
      </c>
      <c r="BB8" s="13">
        <v>898</v>
      </c>
      <c r="BC8" s="13">
        <v>734</v>
      </c>
      <c r="BD8" s="13">
        <v>884</v>
      </c>
      <c r="BE8" s="13">
        <v>866</v>
      </c>
      <c r="BF8" s="13">
        <v>720</v>
      </c>
      <c r="BG8" s="13">
        <v>624</v>
      </c>
      <c r="BH8" s="13">
        <v>606</v>
      </c>
      <c r="BI8" s="13">
        <v>538</v>
      </c>
      <c r="BJ8" s="13">
        <v>508</v>
      </c>
      <c r="BK8" s="13">
        <v>476</v>
      </c>
      <c r="BL8" s="13">
        <v>344</v>
      </c>
      <c r="BM8" s="13">
        <v>425</v>
      </c>
      <c r="BN8" s="13">
        <v>440</v>
      </c>
      <c r="BO8" s="13">
        <v>454</v>
      </c>
      <c r="BP8" s="13">
        <v>450</v>
      </c>
      <c r="BQ8" s="13">
        <v>400</v>
      </c>
      <c r="BR8" s="13">
        <v>200</v>
      </c>
      <c r="BS8" s="13">
        <v>150</v>
      </c>
      <c r="BT8" s="13">
        <v>150</v>
      </c>
      <c r="BU8" s="13">
        <v>300</v>
      </c>
      <c r="BV8" s="13">
        <v>300</v>
      </c>
      <c r="BW8" s="13">
        <v>200</v>
      </c>
      <c r="BX8" s="13">
        <v>200</v>
      </c>
      <c r="BY8" s="13">
        <v>200</v>
      </c>
      <c r="BZ8" s="13">
        <v>630</v>
      </c>
      <c r="CA8" s="13">
        <v>348</v>
      </c>
      <c r="CB8" s="13">
        <v>481</v>
      </c>
      <c r="CC8" s="13">
        <v>524</v>
      </c>
      <c r="CD8" s="13">
        <v>540</v>
      </c>
      <c r="CE8" s="13">
        <v>315</v>
      </c>
      <c r="CF8" s="13">
        <v>300</v>
      </c>
      <c r="CG8" s="13">
        <v>300</v>
      </c>
      <c r="CH8" s="13">
        <v>300</v>
      </c>
      <c r="CI8" s="13">
        <v>300</v>
      </c>
      <c r="CJ8" s="13">
        <v>300</v>
      </c>
      <c r="CK8" s="13">
        <v>300</v>
      </c>
      <c r="CL8" s="13">
        <v>300</v>
      </c>
      <c r="CM8" s="13">
        <v>300</v>
      </c>
      <c r="CN8" s="13">
        <v>300</v>
      </c>
      <c r="CO8" s="13">
        <v>300</v>
      </c>
      <c r="CP8" s="13">
        <v>300</v>
      </c>
      <c r="CQ8" s="13">
        <v>300</v>
      </c>
      <c r="CR8" s="13">
        <v>300</v>
      </c>
    </row>
    <row r="9" spans="1:96">
      <c r="A9" s="7" t="s">
        <v>39</v>
      </c>
      <c r="B9" s="13">
        <v>0</v>
      </c>
      <c r="C9" s="13">
        <v>0</v>
      </c>
      <c r="D9" s="13">
        <v>0</v>
      </c>
      <c r="E9" s="13">
        <v>0</v>
      </c>
      <c r="F9" s="13">
        <v>0</v>
      </c>
      <c r="G9" s="13">
        <v>0</v>
      </c>
      <c r="H9" s="13">
        <v>0</v>
      </c>
      <c r="I9" s="13">
        <v>0</v>
      </c>
      <c r="J9" s="13">
        <v>0</v>
      </c>
      <c r="K9" s="13">
        <v>0</v>
      </c>
      <c r="L9" s="13">
        <v>0</v>
      </c>
      <c r="M9" s="13">
        <v>0</v>
      </c>
      <c r="N9" s="13">
        <v>0</v>
      </c>
      <c r="O9" s="13">
        <v>0</v>
      </c>
      <c r="P9" s="13">
        <v>0</v>
      </c>
      <c r="Q9" s="13">
        <v>0</v>
      </c>
      <c r="R9" s="13">
        <v>0</v>
      </c>
      <c r="S9" s="13">
        <v>0</v>
      </c>
      <c r="T9" s="13">
        <v>0</v>
      </c>
      <c r="U9" s="13">
        <v>0</v>
      </c>
      <c r="V9" s="13">
        <v>0</v>
      </c>
      <c r="W9" s="13">
        <v>0</v>
      </c>
      <c r="X9" s="13">
        <v>0</v>
      </c>
      <c r="Y9" s="13">
        <v>0</v>
      </c>
      <c r="Z9" s="13">
        <v>0</v>
      </c>
      <c r="AA9" s="13">
        <v>1.3</v>
      </c>
      <c r="AB9" s="13">
        <v>9.3000000000000007</v>
      </c>
      <c r="AC9" s="13">
        <v>10.8</v>
      </c>
      <c r="AD9" s="13">
        <v>11</v>
      </c>
      <c r="AE9" s="13">
        <v>11.6</v>
      </c>
      <c r="AF9" s="13">
        <v>13.4</v>
      </c>
      <c r="AG9" s="13">
        <v>16.399999999999999</v>
      </c>
      <c r="AH9" s="13">
        <v>41.9</v>
      </c>
      <c r="AI9" s="13">
        <v>47.094000000000001</v>
      </c>
      <c r="AJ9" s="13">
        <v>160.65899999999999</v>
      </c>
      <c r="AK9" s="13">
        <v>202.446</v>
      </c>
      <c r="AL9" s="13">
        <v>306.97000000000003</v>
      </c>
      <c r="AM9" s="13">
        <v>854.42</v>
      </c>
      <c r="AN9" s="13">
        <v>1309</v>
      </c>
      <c r="AO9" s="13">
        <v>1981</v>
      </c>
      <c r="AP9" s="13">
        <v>2188</v>
      </c>
      <c r="AQ9" s="13">
        <v>2718</v>
      </c>
      <c r="AR9" s="13">
        <v>3068</v>
      </c>
      <c r="AS9" s="13">
        <v>4025</v>
      </c>
      <c r="AT9" s="13">
        <v>4899</v>
      </c>
      <c r="AU9" s="13">
        <v>5129</v>
      </c>
      <c r="AV9" s="13">
        <v>6026</v>
      </c>
      <c r="AW9" s="13">
        <v>6659</v>
      </c>
      <c r="AX9" s="13">
        <v>7776</v>
      </c>
      <c r="AY9" s="13">
        <v>7415</v>
      </c>
      <c r="AZ9" s="13">
        <v>7246</v>
      </c>
      <c r="BA9" s="13">
        <v>7079</v>
      </c>
      <c r="BB9" s="13">
        <v>6631</v>
      </c>
      <c r="BC9" s="13">
        <v>7231</v>
      </c>
      <c r="BD9" s="13">
        <v>8781</v>
      </c>
      <c r="BE9" s="13">
        <v>8792</v>
      </c>
      <c r="BF9" s="13">
        <v>9423</v>
      </c>
      <c r="BG9" s="13">
        <v>10105</v>
      </c>
      <c r="BH9" s="13">
        <v>10511</v>
      </c>
      <c r="BI9" s="13">
        <v>10800</v>
      </c>
      <c r="BJ9" s="13">
        <v>11200</v>
      </c>
      <c r="BK9" s="13">
        <v>11700</v>
      </c>
      <c r="BL9" s="13">
        <v>11800</v>
      </c>
      <c r="BM9" s="13">
        <v>12600</v>
      </c>
      <c r="BN9" s="13">
        <v>12892</v>
      </c>
      <c r="BO9" s="13">
        <v>13147</v>
      </c>
      <c r="BP9" s="13">
        <v>13348</v>
      </c>
      <c r="BQ9" s="13">
        <v>13385</v>
      </c>
      <c r="BR9" s="13">
        <v>13853</v>
      </c>
      <c r="BS9" s="13">
        <v>14532</v>
      </c>
      <c r="BT9" s="13">
        <v>15037</v>
      </c>
      <c r="BU9" s="13">
        <v>16271</v>
      </c>
      <c r="BV9" s="13">
        <v>16382</v>
      </c>
      <c r="BW9" s="13">
        <v>16529</v>
      </c>
      <c r="BX9" s="13">
        <v>16700</v>
      </c>
      <c r="BY9" s="13">
        <v>17704</v>
      </c>
      <c r="BZ9" s="13">
        <v>18312</v>
      </c>
      <c r="CA9" s="13">
        <v>18844</v>
      </c>
      <c r="CB9" s="13">
        <v>19321</v>
      </c>
      <c r="CC9" s="13">
        <v>19948</v>
      </c>
      <c r="CD9" s="13">
        <v>19956</v>
      </c>
      <c r="CE9" s="13">
        <v>19399</v>
      </c>
      <c r="CF9" s="13">
        <v>20914</v>
      </c>
      <c r="CG9" s="13">
        <v>21528</v>
      </c>
      <c r="CH9" s="13">
        <v>20474</v>
      </c>
      <c r="CI9" s="13">
        <v>20097</v>
      </c>
      <c r="CJ9" s="13">
        <v>20681</v>
      </c>
      <c r="CK9" s="13">
        <v>20486</v>
      </c>
      <c r="CL9" s="13">
        <v>20062</v>
      </c>
      <c r="CM9" s="13">
        <v>20239</v>
      </c>
      <c r="CN9" s="13">
        <v>20836</v>
      </c>
      <c r="CO9" s="13">
        <v>20359</v>
      </c>
      <c r="CP9" s="13">
        <v>19501</v>
      </c>
      <c r="CQ9" s="13">
        <v>18800</v>
      </c>
      <c r="CR9" s="13">
        <v>18000</v>
      </c>
    </row>
    <row r="10" spans="1:96">
      <c r="A10" s="7" t="s">
        <v>14</v>
      </c>
      <c r="B10" s="13">
        <v>59.9</v>
      </c>
      <c r="C10" s="13">
        <v>52.8</v>
      </c>
      <c r="D10" s="13">
        <v>37.6</v>
      </c>
      <c r="E10" s="13">
        <v>36.9</v>
      </c>
      <c r="F10" s="13">
        <v>72.5</v>
      </c>
      <c r="G10" s="13">
        <v>138.1</v>
      </c>
      <c r="H10" s="13">
        <v>189.5</v>
      </c>
      <c r="I10" s="13">
        <v>248</v>
      </c>
      <c r="J10" s="13">
        <v>322.7</v>
      </c>
      <c r="K10" s="13">
        <v>380.4</v>
      </c>
      <c r="L10" s="13">
        <v>392.1</v>
      </c>
      <c r="M10" s="13">
        <v>456.3</v>
      </c>
      <c r="N10" s="13">
        <v>514.79999999999995</v>
      </c>
      <c r="O10" s="13">
        <v>486.7</v>
      </c>
      <c r="P10" s="13">
        <v>476.4</v>
      </c>
      <c r="Q10" s="13">
        <v>0</v>
      </c>
      <c r="R10" s="13">
        <v>0</v>
      </c>
      <c r="S10" s="13">
        <v>1.6</v>
      </c>
      <c r="T10" s="13">
        <v>142.5</v>
      </c>
      <c r="U10" s="13">
        <v>57.3</v>
      </c>
      <c r="V10" s="13">
        <v>54.2</v>
      </c>
      <c r="W10" s="13">
        <v>144.5</v>
      </c>
      <c r="X10" s="13">
        <v>196</v>
      </c>
      <c r="Y10" s="13">
        <v>208.5</v>
      </c>
      <c r="Z10" s="13">
        <v>251.9</v>
      </c>
      <c r="AA10" s="13">
        <v>267.3</v>
      </c>
      <c r="AB10" s="13">
        <v>287.39999999999998</v>
      </c>
      <c r="AC10" s="13">
        <v>299.89999999999998</v>
      </c>
      <c r="AD10" s="13">
        <v>266.8</v>
      </c>
      <c r="AE10" s="13">
        <v>537.1</v>
      </c>
      <c r="AF10" s="13">
        <v>569</v>
      </c>
      <c r="AG10" s="13">
        <v>571.4</v>
      </c>
      <c r="AH10" s="13">
        <v>577.12</v>
      </c>
      <c r="AI10" s="13">
        <v>612.40300000000002</v>
      </c>
      <c r="AJ10" s="13">
        <v>678.15599999999995</v>
      </c>
      <c r="AK10" s="13">
        <v>730.89300000000003</v>
      </c>
      <c r="AL10" s="13">
        <v>774.66700000000003</v>
      </c>
      <c r="AM10" s="13">
        <v>823.28399999999999</v>
      </c>
      <c r="AN10" s="13">
        <v>822</v>
      </c>
      <c r="AO10" s="13">
        <v>733.72900000000004</v>
      </c>
      <c r="AP10" s="13">
        <v>811.79600000000005</v>
      </c>
      <c r="AQ10" s="13">
        <v>876.39599999999996</v>
      </c>
      <c r="AR10" s="13">
        <v>963.17200000000003</v>
      </c>
      <c r="AS10" s="13">
        <v>952.26700000000005</v>
      </c>
      <c r="AT10" s="13">
        <v>1356.59</v>
      </c>
      <c r="AU10" s="13">
        <v>1295.0550000000001</v>
      </c>
      <c r="AV10" s="13">
        <v>1377.6890000000001</v>
      </c>
      <c r="AW10" s="13">
        <v>1492.981</v>
      </c>
      <c r="AX10" s="13">
        <v>1447.865</v>
      </c>
      <c r="AY10" s="13">
        <v>1436.3489999999999</v>
      </c>
      <c r="AZ10" s="13">
        <v>1671.289</v>
      </c>
      <c r="BA10" s="13">
        <v>1716.2429999999999</v>
      </c>
      <c r="BB10" s="13">
        <v>1575</v>
      </c>
      <c r="BC10" s="13">
        <v>1642.1559999999999</v>
      </c>
      <c r="BD10" s="13">
        <v>1701</v>
      </c>
      <c r="BE10" s="13">
        <v>1657</v>
      </c>
      <c r="BF10" s="13">
        <v>1560</v>
      </c>
      <c r="BG10" s="13">
        <v>1313</v>
      </c>
      <c r="BH10" s="13">
        <v>1033.0170000000001</v>
      </c>
      <c r="BI10" s="13">
        <v>948.56700000000001</v>
      </c>
      <c r="BJ10" s="13">
        <v>863.22199999999998</v>
      </c>
      <c r="BK10" s="13">
        <v>856.97199999999998</v>
      </c>
      <c r="BL10" s="13">
        <v>840.03800000000001</v>
      </c>
      <c r="BM10" s="13">
        <v>840</v>
      </c>
      <c r="BN10" s="13">
        <v>824</v>
      </c>
      <c r="BO10" s="13">
        <v>825</v>
      </c>
      <c r="BP10" s="13">
        <v>750</v>
      </c>
      <c r="BQ10" s="13">
        <v>750</v>
      </c>
      <c r="BR10" s="13">
        <v>600</v>
      </c>
      <c r="BS10" s="13">
        <v>583</v>
      </c>
      <c r="BT10" s="13">
        <v>700</v>
      </c>
      <c r="BU10" s="13">
        <v>100</v>
      </c>
      <c r="BV10" s="13">
        <v>100</v>
      </c>
      <c r="BW10" s="13">
        <v>830</v>
      </c>
      <c r="BX10" s="13">
        <v>835</v>
      </c>
      <c r="BY10" s="13">
        <v>830</v>
      </c>
      <c r="BZ10" s="13">
        <v>850</v>
      </c>
      <c r="CA10" s="13">
        <v>850</v>
      </c>
      <c r="CB10" s="13">
        <v>1395</v>
      </c>
      <c r="CC10" s="13">
        <v>1154</v>
      </c>
      <c r="CD10" s="13">
        <v>1485</v>
      </c>
      <c r="CE10" s="13">
        <v>1405</v>
      </c>
      <c r="CF10" s="13">
        <v>1364</v>
      </c>
      <c r="CG10" s="13">
        <v>2244</v>
      </c>
      <c r="CH10" s="13">
        <v>1910</v>
      </c>
      <c r="CI10" s="13">
        <v>1910</v>
      </c>
      <c r="CJ10" s="13">
        <v>1900</v>
      </c>
      <c r="CK10" s="13">
        <v>1900</v>
      </c>
      <c r="CL10" s="13">
        <v>1900</v>
      </c>
      <c r="CM10" s="13">
        <v>889</v>
      </c>
      <c r="CN10" s="13">
        <v>919</v>
      </c>
      <c r="CO10" s="13">
        <v>964</v>
      </c>
      <c r="CP10" s="13">
        <v>1000</v>
      </c>
      <c r="CQ10" s="13">
        <v>900</v>
      </c>
      <c r="CR10" s="13">
        <v>960</v>
      </c>
    </row>
    <row r="11" spans="1:96">
      <c r="A11" s="7" t="s">
        <v>15</v>
      </c>
      <c r="B11" s="13">
        <v>15.6</v>
      </c>
      <c r="C11" s="13">
        <v>21.6</v>
      </c>
      <c r="D11" s="13">
        <v>26.1</v>
      </c>
      <c r="E11" s="13">
        <v>23.6</v>
      </c>
      <c r="F11" s="13">
        <v>25</v>
      </c>
      <c r="G11" s="13">
        <v>26.9</v>
      </c>
      <c r="H11" s="13">
        <v>31</v>
      </c>
      <c r="I11" s="13">
        <v>44.7</v>
      </c>
      <c r="J11" s="13">
        <v>50.3</v>
      </c>
      <c r="K11" s="13">
        <v>66.7</v>
      </c>
      <c r="L11" s="13">
        <v>75.7</v>
      </c>
      <c r="M11" s="13">
        <v>94</v>
      </c>
      <c r="N11" s="13">
        <v>84.8</v>
      </c>
      <c r="O11" s="13">
        <v>90.1</v>
      </c>
      <c r="P11" s="13">
        <v>32.799999999999997</v>
      </c>
      <c r="Q11" s="13">
        <v>8.4</v>
      </c>
      <c r="R11" s="13">
        <v>21.5</v>
      </c>
      <c r="S11" s="13">
        <v>48.8</v>
      </c>
      <c r="T11" s="13">
        <v>63.6</v>
      </c>
      <c r="U11" s="13">
        <v>50.5</v>
      </c>
      <c r="V11" s="13">
        <v>66.7</v>
      </c>
      <c r="W11" s="13">
        <v>96.1</v>
      </c>
      <c r="X11" s="13">
        <v>101.8</v>
      </c>
      <c r="Y11" s="13">
        <v>108.2</v>
      </c>
      <c r="Z11" s="13">
        <v>112.3</v>
      </c>
      <c r="AA11" s="13">
        <v>120.3</v>
      </c>
      <c r="AB11" s="13">
        <v>124.2</v>
      </c>
      <c r="AC11" s="13">
        <v>129.1</v>
      </c>
      <c r="AD11" s="13">
        <v>124.8</v>
      </c>
      <c r="AE11" s="13">
        <v>499.423</v>
      </c>
      <c r="AF11" s="13">
        <v>537.65599999999995</v>
      </c>
      <c r="AG11" s="13">
        <v>554.178</v>
      </c>
      <c r="AH11" s="13">
        <v>534.55100000000004</v>
      </c>
      <c r="AI11" s="13">
        <v>507.30799999999999</v>
      </c>
      <c r="AJ11" s="13">
        <v>514.428</v>
      </c>
      <c r="AK11" s="13">
        <v>522.57000000000005</v>
      </c>
      <c r="AL11" s="13">
        <v>512.90800000000002</v>
      </c>
      <c r="AM11" s="13">
        <v>527.53300000000002</v>
      </c>
      <c r="AN11" s="13">
        <v>510.02199999999999</v>
      </c>
      <c r="AO11" s="13">
        <v>508.44299999999998</v>
      </c>
      <c r="AP11" s="13">
        <v>538.346</v>
      </c>
      <c r="AQ11" s="13">
        <v>453.45499999999998</v>
      </c>
      <c r="AR11" s="13">
        <v>453.45499999999998</v>
      </c>
      <c r="AS11" s="13">
        <v>302.85599999999999</v>
      </c>
      <c r="AT11" s="13">
        <v>768.24</v>
      </c>
      <c r="AU11" s="13">
        <v>774.16499999999996</v>
      </c>
      <c r="AV11" s="13">
        <v>766.2</v>
      </c>
      <c r="AW11" s="13">
        <v>827.83299999999997</v>
      </c>
      <c r="AX11" s="13">
        <v>832.55799999999999</v>
      </c>
      <c r="AY11" s="13">
        <v>830</v>
      </c>
      <c r="AZ11" s="13">
        <v>900.37300000000005</v>
      </c>
      <c r="BA11" s="13">
        <v>794.49699999999996</v>
      </c>
      <c r="BB11" s="13">
        <v>704.46199999999999</v>
      </c>
      <c r="BC11" s="13">
        <v>465.67099999999999</v>
      </c>
      <c r="BD11" s="13">
        <v>607.274</v>
      </c>
      <c r="BE11" s="13">
        <v>555.31899999999996</v>
      </c>
      <c r="BF11" s="13">
        <v>618.37400000000002</v>
      </c>
      <c r="BG11" s="13">
        <v>699.63499999999999</v>
      </c>
      <c r="BH11" s="13">
        <v>708.15800000000002</v>
      </c>
      <c r="BI11" s="13">
        <v>722.226</v>
      </c>
      <c r="BJ11" s="13">
        <v>752</v>
      </c>
      <c r="BK11" s="13">
        <v>804.596</v>
      </c>
      <c r="BL11" s="13">
        <v>762.4</v>
      </c>
      <c r="BM11" s="13">
        <v>840</v>
      </c>
      <c r="BN11" s="13">
        <v>557</v>
      </c>
      <c r="BO11" s="13">
        <v>857</v>
      </c>
      <c r="BP11" s="13">
        <v>881</v>
      </c>
      <c r="BQ11" s="13">
        <v>913</v>
      </c>
      <c r="BR11" s="13">
        <v>930</v>
      </c>
      <c r="BS11" s="13">
        <v>973</v>
      </c>
      <c r="BT11" s="13">
        <v>950</v>
      </c>
      <c r="BU11" s="13">
        <v>500</v>
      </c>
      <c r="BV11" s="13">
        <v>1010</v>
      </c>
      <c r="BW11" s="13">
        <v>1021</v>
      </c>
      <c r="BX11" s="13">
        <v>1064</v>
      </c>
      <c r="BY11" s="13">
        <v>1109</v>
      </c>
      <c r="BZ11" s="13">
        <v>1100</v>
      </c>
      <c r="CA11" s="13">
        <v>1069</v>
      </c>
      <c r="CB11" s="13">
        <v>1045</v>
      </c>
      <c r="CC11" s="13">
        <v>92</v>
      </c>
      <c r="CD11" s="13">
        <v>0</v>
      </c>
      <c r="CE11" s="13">
        <v>0</v>
      </c>
      <c r="CF11" s="13">
        <v>0</v>
      </c>
      <c r="CG11" s="13">
        <v>0</v>
      </c>
      <c r="CH11" s="13">
        <v>0</v>
      </c>
      <c r="CI11" s="13">
        <v>0</v>
      </c>
      <c r="CJ11" s="13">
        <v>0</v>
      </c>
      <c r="CK11" s="13">
        <v>0</v>
      </c>
      <c r="CL11" s="13">
        <v>0</v>
      </c>
      <c r="CM11" s="13">
        <v>0</v>
      </c>
      <c r="CN11" s="13">
        <v>0</v>
      </c>
      <c r="CO11" s="13">
        <v>0</v>
      </c>
      <c r="CP11" s="13">
        <v>0</v>
      </c>
      <c r="CQ11" s="13">
        <v>0</v>
      </c>
      <c r="CR11" s="13">
        <v>0</v>
      </c>
    </row>
    <row r="12" spans="1:96">
      <c r="A12" s="7" t="s">
        <v>16</v>
      </c>
      <c r="B12" s="13">
        <v>34.6</v>
      </c>
      <c r="C12" s="13">
        <v>30.9</v>
      </c>
      <c r="D12" s="13">
        <v>18</v>
      </c>
      <c r="E12" s="13">
        <v>16</v>
      </c>
      <c r="F12" s="13">
        <v>15.8</v>
      </c>
      <c r="G12" s="13">
        <v>21</v>
      </c>
      <c r="H12" s="13">
        <v>26.9</v>
      </c>
      <c r="I12" s="13">
        <v>42.6</v>
      </c>
      <c r="J12" s="13">
        <v>64.599999999999994</v>
      </c>
      <c r="K12" s="13">
        <v>75.099999999999994</v>
      </c>
      <c r="L12" s="13">
        <v>99</v>
      </c>
      <c r="M12" s="13">
        <v>194</v>
      </c>
      <c r="N12" s="13">
        <v>290.8</v>
      </c>
      <c r="O12" s="13">
        <v>449.7</v>
      </c>
      <c r="P12" s="13">
        <v>419.2</v>
      </c>
      <c r="Q12" s="13">
        <v>195.7</v>
      </c>
      <c r="R12" s="13">
        <v>176.1</v>
      </c>
      <c r="S12" s="13">
        <v>271.3</v>
      </c>
      <c r="T12" s="13">
        <v>333</v>
      </c>
      <c r="U12" s="13">
        <v>335.2</v>
      </c>
      <c r="V12" s="13">
        <v>360</v>
      </c>
      <c r="W12" s="13">
        <v>405.6</v>
      </c>
      <c r="X12" s="13">
        <v>453.4</v>
      </c>
      <c r="Y12" s="13">
        <v>497.5</v>
      </c>
      <c r="Z12" s="13">
        <v>506.1</v>
      </c>
      <c r="AA12" s="13">
        <v>556.6</v>
      </c>
      <c r="AB12" s="13">
        <v>562.70000000000005</v>
      </c>
      <c r="AC12" s="13">
        <v>505</v>
      </c>
      <c r="AD12" s="13">
        <v>554.70000000000005</v>
      </c>
      <c r="AE12" s="13">
        <v>538.52</v>
      </c>
      <c r="AF12" s="13">
        <v>601.28300000000002</v>
      </c>
      <c r="AG12" s="13">
        <v>601.61699999999996</v>
      </c>
      <c r="AH12" s="13">
        <v>626.22400000000005</v>
      </c>
      <c r="AI12" s="13">
        <v>652.61599999999999</v>
      </c>
      <c r="AJ12" s="13">
        <v>764.42499999999995</v>
      </c>
      <c r="AK12" s="13">
        <v>753.42200000000003</v>
      </c>
      <c r="AL12" s="13">
        <v>807.31799999999998</v>
      </c>
      <c r="AM12" s="13">
        <v>828.57</v>
      </c>
      <c r="AN12" s="13">
        <v>1000</v>
      </c>
      <c r="AO12" s="13">
        <v>1000</v>
      </c>
      <c r="AP12" s="13">
        <v>1100</v>
      </c>
      <c r="AQ12" s="13">
        <v>1140</v>
      </c>
      <c r="AR12" s="13">
        <v>1134</v>
      </c>
      <c r="AS12" s="13">
        <v>1134</v>
      </c>
      <c r="AT12" s="13">
        <v>1200</v>
      </c>
      <c r="AU12" s="13">
        <v>1134</v>
      </c>
      <c r="AV12" s="13">
        <v>490</v>
      </c>
      <c r="AW12" s="13">
        <v>490</v>
      </c>
      <c r="AX12" s="13">
        <v>1054</v>
      </c>
      <c r="AY12" s="13">
        <v>953</v>
      </c>
      <c r="AZ12" s="13">
        <v>1202</v>
      </c>
      <c r="BA12" s="13">
        <v>1208</v>
      </c>
      <c r="BB12" s="13">
        <v>1127</v>
      </c>
      <c r="BC12" s="13">
        <v>1116</v>
      </c>
      <c r="BD12" s="13">
        <v>1126</v>
      </c>
      <c r="BE12" s="13">
        <v>1019</v>
      </c>
      <c r="BF12" s="13">
        <v>1015</v>
      </c>
      <c r="BG12" s="13">
        <v>952</v>
      </c>
      <c r="BH12" s="13">
        <v>950</v>
      </c>
      <c r="BI12" s="13">
        <v>1048</v>
      </c>
      <c r="BJ12" s="13">
        <v>1087</v>
      </c>
      <c r="BK12" s="13">
        <v>1131</v>
      </c>
      <c r="BL12" s="13">
        <v>1104</v>
      </c>
      <c r="BM12" s="13">
        <v>1182</v>
      </c>
      <c r="BN12" s="13">
        <v>1170</v>
      </c>
      <c r="BO12" s="13">
        <v>1064</v>
      </c>
      <c r="BP12" s="13">
        <v>1060</v>
      </c>
      <c r="BQ12" s="13">
        <v>1165</v>
      </c>
      <c r="BR12" s="13">
        <v>1170</v>
      </c>
      <c r="BS12" s="13">
        <v>1233</v>
      </c>
      <c r="BT12" s="13">
        <v>1023</v>
      </c>
      <c r="BU12" s="13">
        <v>1023</v>
      </c>
      <c r="BV12" s="13">
        <v>1125</v>
      </c>
      <c r="BW12" s="13">
        <v>1109</v>
      </c>
      <c r="BX12" s="13">
        <v>1170</v>
      </c>
      <c r="BY12" s="13">
        <v>1214</v>
      </c>
      <c r="BZ12" s="13">
        <v>1281</v>
      </c>
      <c r="CA12" s="13">
        <v>1300</v>
      </c>
      <c r="CB12" s="13">
        <v>1370</v>
      </c>
      <c r="CC12" s="13">
        <v>1125</v>
      </c>
      <c r="CD12" s="13">
        <v>1301</v>
      </c>
      <c r="CE12" s="13">
        <v>1363</v>
      </c>
      <c r="CF12" s="13">
        <v>1397</v>
      </c>
      <c r="CG12" s="13">
        <v>1439</v>
      </c>
      <c r="CH12" s="13">
        <v>1563</v>
      </c>
      <c r="CI12" s="13">
        <v>1561</v>
      </c>
      <c r="CJ12" s="13">
        <v>1566</v>
      </c>
      <c r="CK12" s="13">
        <v>1570</v>
      </c>
      <c r="CL12" s="13">
        <v>1568</v>
      </c>
      <c r="CM12" s="13">
        <v>1522</v>
      </c>
      <c r="CN12" s="13">
        <v>1518</v>
      </c>
      <c r="CO12" s="13">
        <v>1364</v>
      </c>
      <c r="CP12" s="13">
        <v>1360</v>
      </c>
      <c r="CQ12" s="13">
        <v>1500</v>
      </c>
      <c r="CR12" s="13">
        <v>1500</v>
      </c>
    </row>
    <row r="13" spans="1:96">
      <c r="A13" s="7" t="s">
        <v>42</v>
      </c>
      <c r="B13" s="13">
        <v>0</v>
      </c>
      <c r="C13" s="13">
        <v>0</v>
      </c>
      <c r="D13" s="13">
        <v>0.8</v>
      </c>
      <c r="E13" s="13">
        <v>1.5</v>
      </c>
      <c r="F13" s="13">
        <v>3</v>
      </c>
      <c r="G13" s="13">
        <v>5</v>
      </c>
      <c r="H13" s="13">
        <v>7</v>
      </c>
      <c r="I13" s="13">
        <v>9</v>
      </c>
      <c r="J13" s="13">
        <v>12</v>
      </c>
      <c r="K13" s="13">
        <v>15</v>
      </c>
      <c r="L13" s="13">
        <v>18</v>
      </c>
      <c r="M13" s="13">
        <v>8</v>
      </c>
      <c r="N13" s="13">
        <v>5</v>
      </c>
      <c r="O13" s="13">
        <v>6</v>
      </c>
      <c r="P13" s="13">
        <v>7.5</v>
      </c>
      <c r="Q13" s="13">
        <v>9</v>
      </c>
      <c r="R13" s="13">
        <v>12</v>
      </c>
      <c r="S13" s="13">
        <v>15</v>
      </c>
      <c r="T13" s="13">
        <v>20</v>
      </c>
      <c r="U13" s="13">
        <v>25</v>
      </c>
      <c r="V13" s="13">
        <v>30</v>
      </c>
      <c r="W13" s="13">
        <v>35</v>
      </c>
      <c r="X13" s="13">
        <v>40</v>
      </c>
      <c r="Y13" s="13">
        <v>50</v>
      </c>
      <c r="Z13" s="13">
        <v>60</v>
      </c>
      <c r="AA13" s="13">
        <v>70</v>
      </c>
      <c r="AB13" s="13">
        <v>80</v>
      </c>
      <c r="AC13" s="13">
        <v>90</v>
      </c>
      <c r="AD13" s="13">
        <v>100</v>
      </c>
      <c r="AE13" s="13">
        <v>110</v>
      </c>
      <c r="AF13" s="13">
        <v>120</v>
      </c>
      <c r="AG13" s="13">
        <v>210</v>
      </c>
      <c r="AH13" s="13">
        <v>225</v>
      </c>
      <c r="AI13" s="13">
        <v>240</v>
      </c>
      <c r="AJ13" s="13">
        <v>300</v>
      </c>
      <c r="AK13" s="13">
        <v>540</v>
      </c>
      <c r="AL13" s="13">
        <v>570</v>
      </c>
      <c r="AM13" s="13">
        <v>600</v>
      </c>
      <c r="AN13" s="13">
        <v>600</v>
      </c>
      <c r="AO13" s="13">
        <v>600</v>
      </c>
      <c r="AP13" s="13">
        <v>1080</v>
      </c>
      <c r="AQ13" s="13">
        <v>1200</v>
      </c>
      <c r="AR13" s="13">
        <v>1320</v>
      </c>
      <c r="AS13" s="13">
        <v>1440</v>
      </c>
      <c r="AT13" s="13">
        <v>1440</v>
      </c>
      <c r="AU13" s="13">
        <v>1668</v>
      </c>
      <c r="AV13" s="13">
        <v>1500</v>
      </c>
      <c r="AW13" s="13">
        <v>1560</v>
      </c>
      <c r="AX13" s="13">
        <v>1560</v>
      </c>
      <c r="AY13" s="13">
        <v>1560</v>
      </c>
      <c r="AZ13" s="13">
        <v>1620</v>
      </c>
      <c r="BA13" s="13">
        <v>1680</v>
      </c>
      <c r="BB13" s="13">
        <v>1800</v>
      </c>
      <c r="BC13" s="13">
        <v>1920</v>
      </c>
      <c r="BD13" s="13">
        <v>1980</v>
      </c>
      <c r="BE13" s="13">
        <v>2100</v>
      </c>
      <c r="BF13" s="13">
        <v>2100</v>
      </c>
      <c r="BG13" s="13">
        <v>3420</v>
      </c>
      <c r="BH13" s="13">
        <v>3480</v>
      </c>
      <c r="BI13" s="13">
        <v>3420</v>
      </c>
      <c r="BJ13" s="13">
        <v>3540</v>
      </c>
      <c r="BK13" s="13">
        <v>3166.2</v>
      </c>
      <c r="BL13" s="13">
        <v>3100</v>
      </c>
      <c r="BM13" s="13">
        <v>3500</v>
      </c>
      <c r="BN13" s="13">
        <v>3200</v>
      </c>
      <c r="BO13" s="13">
        <v>2300</v>
      </c>
      <c r="BP13" s="13">
        <v>2105</v>
      </c>
      <c r="BQ13" s="13">
        <v>2400</v>
      </c>
      <c r="BR13" s="13">
        <v>2465</v>
      </c>
      <c r="BS13" s="13">
        <v>2657</v>
      </c>
      <c r="BT13" s="13">
        <v>2850</v>
      </c>
      <c r="BU13" s="13">
        <v>3046</v>
      </c>
      <c r="BV13" s="13">
        <v>3131</v>
      </c>
      <c r="BW13" s="13">
        <v>3230</v>
      </c>
      <c r="BX13" s="13">
        <v>3269</v>
      </c>
      <c r="BY13" s="13">
        <v>3259</v>
      </c>
      <c r="BZ13" s="13">
        <v>3265</v>
      </c>
      <c r="CA13" s="13">
        <v>3333</v>
      </c>
      <c r="CB13" s="13">
        <v>3112</v>
      </c>
      <c r="CC13" s="13">
        <v>2794</v>
      </c>
      <c r="CD13" s="13">
        <v>2930</v>
      </c>
      <c r="CE13" s="13">
        <v>2825</v>
      </c>
      <c r="CF13" s="13">
        <v>2719</v>
      </c>
      <c r="CG13" s="13">
        <v>2659</v>
      </c>
      <c r="CH13" s="13">
        <v>2572</v>
      </c>
      <c r="CI13" s="13">
        <v>2593</v>
      </c>
      <c r="CJ13" s="13">
        <v>2682</v>
      </c>
      <c r="CK13" s="13">
        <v>2822</v>
      </c>
      <c r="CL13" s="13">
        <v>2763</v>
      </c>
      <c r="CM13" s="13">
        <v>2755</v>
      </c>
      <c r="CN13" s="13">
        <v>2873</v>
      </c>
      <c r="CO13" s="13">
        <v>3054</v>
      </c>
      <c r="CP13" s="13">
        <v>3080</v>
      </c>
      <c r="CQ13" s="13">
        <v>3020</v>
      </c>
      <c r="CR13" s="13">
        <v>2900</v>
      </c>
    </row>
    <row r="14" spans="1:96">
      <c r="A14" s="7" t="s">
        <v>299</v>
      </c>
      <c r="B14" s="13">
        <v>134.86893621580418</v>
      </c>
      <c r="C14" s="13">
        <v>99.429398225789413</v>
      </c>
      <c r="D14" s="13">
        <v>66.348763325848736</v>
      </c>
      <c r="E14" s="13">
        <v>49.637422929836887</v>
      </c>
      <c r="F14" s="13">
        <v>62.860250526808713</v>
      </c>
      <c r="G14" s="13">
        <v>110.50773511277612</v>
      </c>
      <c r="H14" s="13">
        <v>101.72636306875832</v>
      </c>
      <c r="I14" s="13">
        <v>130.7529329587137</v>
      </c>
      <c r="J14" s="13">
        <v>167.36924514165295</v>
      </c>
      <c r="K14" s="13">
        <v>176.94495840162335</v>
      </c>
      <c r="L14" s="13">
        <v>173.16293295871367</v>
      </c>
      <c r="M14" s="13">
        <v>333.16258815265735</v>
      </c>
      <c r="N14" s="13">
        <v>417.83957558729423</v>
      </c>
      <c r="O14" s="13">
        <v>609.71928525716044</v>
      </c>
      <c r="P14" s="13">
        <v>542.90972434246464</v>
      </c>
      <c r="Q14" s="13">
        <v>221.03495481151961</v>
      </c>
      <c r="R14" s="13">
        <v>214.9474121595255</v>
      </c>
      <c r="S14" s="13">
        <v>313.08638492156427</v>
      </c>
      <c r="T14" s="13">
        <v>300.2581272145477</v>
      </c>
      <c r="U14" s="13">
        <v>458.16678420354344</v>
      </c>
      <c r="V14" s="13">
        <v>520.52081323655648</v>
      </c>
      <c r="W14" s="13">
        <v>626.13375696558205</v>
      </c>
      <c r="X14" s="13">
        <v>713.65841395457744</v>
      </c>
      <c r="Y14" s="13">
        <v>785.60209818153453</v>
      </c>
      <c r="Z14" s="13">
        <v>588.94341215952522</v>
      </c>
      <c r="AA14" s="13">
        <v>951.91164442363265</v>
      </c>
      <c r="AB14" s="13">
        <v>995.81798563958489</v>
      </c>
      <c r="AC14" s="13">
        <v>841.9061562475614</v>
      </c>
      <c r="AD14" s="13">
        <v>1039.0693576836024</v>
      </c>
      <c r="AE14" s="13">
        <v>1575.7139999999995</v>
      </c>
      <c r="AF14" s="13">
        <v>2273.9080000000004</v>
      </c>
      <c r="AG14" s="13">
        <v>2606.0680000000002</v>
      </c>
      <c r="AH14" s="13">
        <v>2350.5749999999994</v>
      </c>
      <c r="AI14" s="13">
        <v>2818.826</v>
      </c>
      <c r="AJ14" s="13">
        <v>2720.8030000000003</v>
      </c>
      <c r="AK14" s="13">
        <v>2654.7640000000001</v>
      </c>
      <c r="AL14" s="13">
        <v>3223.704999999999</v>
      </c>
      <c r="AM14" s="13">
        <v>4697.8340000000017</v>
      </c>
      <c r="AN14" s="13">
        <v>4747.4669999999987</v>
      </c>
      <c r="AO14" s="13">
        <v>4977.9279999999999</v>
      </c>
      <c r="AP14" s="13">
        <v>5419.9580000000005</v>
      </c>
      <c r="AQ14" s="13">
        <v>6446.1489999999985</v>
      </c>
      <c r="AR14" s="13">
        <v>6510.5460000000003</v>
      </c>
      <c r="AS14" s="13">
        <v>7719.6290000000008</v>
      </c>
      <c r="AT14" s="13">
        <v>8307.369999999999</v>
      </c>
      <c r="AU14" s="13">
        <v>7238.5799999999981</v>
      </c>
      <c r="AV14" s="13">
        <v>7801.6110000000008</v>
      </c>
      <c r="AW14" s="13">
        <v>8587.586000000003</v>
      </c>
      <c r="AX14" s="13">
        <v>7103.7769999999964</v>
      </c>
      <c r="AY14" s="13">
        <v>8633.251000000002</v>
      </c>
      <c r="AZ14" s="13">
        <v>9453.8709999999992</v>
      </c>
      <c r="BA14" s="13">
        <v>10013.921000000002</v>
      </c>
      <c r="BB14" s="13">
        <v>8566.5610000000015</v>
      </c>
      <c r="BC14" s="13">
        <v>9291.225000000004</v>
      </c>
      <c r="BD14" s="13">
        <v>11013.626</v>
      </c>
      <c r="BE14" s="13">
        <v>10531.880999999999</v>
      </c>
      <c r="BF14" s="13">
        <v>11213.126</v>
      </c>
      <c r="BG14" s="13">
        <v>10707.265000000003</v>
      </c>
      <c r="BH14" s="13">
        <v>13505.174999999997</v>
      </c>
      <c r="BI14" s="13">
        <v>15452.107000000004</v>
      </c>
      <c r="BJ14" s="13">
        <v>15648.177999999996</v>
      </c>
      <c r="BK14" s="13">
        <v>15073.531999999999</v>
      </c>
      <c r="BL14" s="13">
        <v>14068.561999999998</v>
      </c>
      <c r="BM14" s="13">
        <v>12933.999999999998</v>
      </c>
      <c r="BN14" s="13">
        <v>12711.099999999999</v>
      </c>
      <c r="BO14" s="13">
        <v>14311.599999999999</v>
      </c>
      <c r="BP14" s="13">
        <v>14971.800000000003</v>
      </c>
      <c r="BQ14" s="13">
        <v>15721.900000000001</v>
      </c>
      <c r="BR14" s="13">
        <v>15540</v>
      </c>
      <c r="BS14" s="13">
        <v>15854.599999999999</v>
      </c>
      <c r="BT14" s="13">
        <v>17668.900000000001</v>
      </c>
      <c r="BU14" s="13">
        <v>17332.5</v>
      </c>
      <c r="BV14" s="13">
        <v>18748.599999999999</v>
      </c>
      <c r="BW14" s="13">
        <v>18479.099999999999</v>
      </c>
      <c r="BX14" s="13">
        <v>20485.400000000001</v>
      </c>
      <c r="BY14" s="13">
        <v>21233.800000000003</v>
      </c>
      <c r="BZ14" s="13">
        <v>21444.1</v>
      </c>
      <c r="CA14" s="13">
        <v>20714.300000000003</v>
      </c>
      <c r="CB14" s="13">
        <v>20777.800000000003</v>
      </c>
      <c r="CC14" s="13">
        <v>16465.099999999999</v>
      </c>
      <c r="CD14" s="13">
        <v>17654.800000000003</v>
      </c>
      <c r="CE14" s="13">
        <v>18369</v>
      </c>
      <c r="CF14" s="13">
        <v>14749.099999999999</v>
      </c>
      <c r="CG14" s="13">
        <v>15230.400000000001</v>
      </c>
      <c r="CH14" s="13">
        <v>16887.900000000001</v>
      </c>
      <c r="CI14" s="13">
        <v>18553</v>
      </c>
      <c r="CJ14" s="13">
        <v>19701</v>
      </c>
      <c r="CK14" s="13">
        <v>20404.300000000003</v>
      </c>
      <c r="CL14" s="13">
        <v>19984.899999999994</v>
      </c>
      <c r="CM14" s="13">
        <v>24392.399999999994</v>
      </c>
      <c r="CN14" s="13">
        <v>24782.100000000006</v>
      </c>
      <c r="CO14" s="13">
        <v>26549</v>
      </c>
      <c r="CP14" s="13">
        <v>27539</v>
      </c>
      <c r="CQ14" s="13">
        <v>22210</v>
      </c>
      <c r="CR14" s="13">
        <v>22600</v>
      </c>
    </row>
    <row r="15" spans="1:96">
      <c r="A15" s="7" t="s">
        <v>300</v>
      </c>
      <c r="B15" s="13">
        <v>593.40839453881858</v>
      </c>
      <c r="C15" s="13">
        <v>460</v>
      </c>
      <c r="D15" s="13">
        <v>306</v>
      </c>
      <c r="E15" s="13">
        <v>306.60000000000002</v>
      </c>
      <c r="F15" s="13">
        <v>283.60000000000002</v>
      </c>
      <c r="G15" s="13">
        <v>341.6</v>
      </c>
      <c r="H15" s="13">
        <v>719.8</v>
      </c>
      <c r="I15" s="13">
        <v>963</v>
      </c>
      <c r="J15" s="13">
        <v>1157.5999999999999</v>
      </c>
      <c r="K15" s="13">
        <v>1354</v>
      </c>
      <c r="L15" s="13">
        <v>1606</v>
      </c>
      <c r="M15" s="13">
        <v>1551.104</v>
      </c>
      <c r="N15" s="13">
        <v>2800</v>
      </c>
      <c r="O15" s="13">
        <v>3904</v>
      </c>
      <c r="P15" s="13">
        <v>3346</v>
      </c>
      <c r="Q15" s="13">
        <v>1738</v>
      </c>
      <c r="R15" s="13">
        <v>1584</v>
      </c>
      <c r="S15" s="13">
        <v>2168</v>
      </c>
      <c r="T15" s="13">
        <v>2530</v>
      </c>
      <c r="U15" s="13">
        <v>2620</v>
      </c>
      <c r="V15" s="13">
        <v>3000</v>
      </c>
      <c r="W15" s="13">
        <v>3580</v>
      </c>
      <c r="X15" s="13">
        <v>4100</v>
      </c>
      <c r="Y15" s="13">
        <v>4930</v>
      </c>
      <c r="Z15" s="13">
        <v>6190</v>
      </c>
      <c r="AA15" s="13">
        <v>6920</v>
      </c>
      <c r="AB15" s="13">
        <v>7440</v>
      </c>
      <c r="AC15" s="13">
        <v>7450</v>
      </c>
      <c r="AD15" s="13">
        <v>7780</v>
      </c>
      <c r="AE15" s="13">
        <v>8960</v>
      </c>
      <c r="AF15" s="13">
        <v>9970</v>
      </c>
      <c r="AG15" s="13">
        <v>10410</v>
      </c>
      <c r="AH15" s="13">
        <v>11190</v>
      </c>
      <c r="AI15" s="13">
        <v>12190</v>
      </c>
      <c r="AJ15" s="13">
        <v>13105.588</v>
      </c>
      <c r="AK15" s="13">
        <v>13902.53</v>
      </c>
      <c r="AL15" s="13">
        <v>15165.422</v>
      </c>
      <c r="AM15" s="13">
        <v>16703.484</v>
      </c>
      <c r="AN15" s="13">
        <v>17200</v>
      </c>
      <c r="AO15" s="13">
        <v>19200</v>
      </c>
      <c r="AP15" s="13">
        <v>20800</v>
      </c>
      <c r="AQ15" s="13">
        <v>22800</v>
      </c>
      <c r="AR15" s="13">
        <v>23500</v>
      </c>
      <c r="AS15" s="13">
        <v>26400</v>
      </c>
      <c r="AT15" s="13">
        <v>28500</v>
      </c>
      <c r="AU15" s="13">
        <v>26100</v>
      </c>
      <c r="AV15" s="13">
        <v>27200</v>
      </c>
      <c r="AW15" s="13">
        <v>29700</v>
      </c>
      <c r="AX15" s="13">
        <v>29800</v>
      </c>
      <c r="AY15" s="13">
        <v>31400</v>
      </c>
      <c r="AZ15" s="13">
        <v>33400</v>
      </c>
      <c r="BA15" s="13">
        <v>32100</v>
      </c>
      <c r="BB15" s="13">
        <v>28000</v>
      </c>
      <c r="BC15" s="13">
        <v>29300</v>
      </c>
      <c r="BD15" s="13">
        <v>33700</v>
      </c>
      <c r="BE15" s="13">
        <v>32200</v>
      </c>
      <c r="BF15" s="13">
        <v>32800</v>
      </c>
      <c r="BG15" s="13">
        <v>34900</v>
      </c>
      <c r="BH15" s="13">
        <v>38900</v>
      </c>
      <c r="BI15" s="13">
        <v>41500</v>
      </c>
      <c r="BJ15" s="13">
        <v>42600</v>
      </c>
      <c r="BK15" s="13">
        <v>42300</v>
      </c>
      <c r="BL15" s="13">
        <v>41100</v>
      </c>
      <c r="BM15" s="13">
        <v>41700</v>
      </c>
      <c r="BN15" s="13">
        <v>40800</v>
      </c>
      <c r="BO15" s="13">
        <v>42300</v>
      </c>
      <c r="BP15" s="13">
        <v>44000</v>
      </c>
      <c r="BQ15" s="13">
        <v>46000</v>
      </c>
      <c r="BR15" s="13">
        <v>47500</v>
      </c>
      <c r="BS15" s="13">
        <v>48900</v>
      </c>
      <c r="BT15" s="13">
        <v>51700</v>
      </c>
      <c r="BU15" s="13">
        <v>51600</v>
      </c>
      <c r="BV15" s="13">
        <v>55000</v>
      </c>
      <c r="BW15" s="13">
        <v>57900</v>
      </c>
      <c r="BX15" s="13">
        <v>61700</v>
      </c>
      <c r="BY15" s="13">
        <v>65000</v>
      </c>
      <c r="BZ15" s="13">
        <v>72300</v>
      </c>
      <c r="CA15" s="13">
        <v>77700</v>
      </c>
      <c r="CB15" s="13">
        <v>83000</v>
      </c>
      <c r="CC15" s="13">
        <v>77200</v>
      </c>
      <c r="CD15" s="13">
        <v>86000</v>
      </c>
      <c r="CE15" s="13">
        <v>92100</v>
      </c>
      <c r="CF15" s="13">
        <v>97100</v>
      </c>
      <c r="CG15" s="13">
        <v>106000</v>
      </c>
      <c r="CH15" s="13">
        <v>111000</v>
      </c>
      <c r="CI15" s="13">
        <v>119000</v>
      </c>
      <c r="CJ15" s="13">
        <v>121000</v>
      </c>
      <c r="CK15" s="13">
        <v>129000</v>
      </c>
      <c r="CL15" s="13">
        <v>131000</v>
      </c>
      <c r="CM15" s="13">
        <v>133000</v>
      </c>
      <c r="CN15" s="13">
        <v>136000</v>
      </c>
      <c r="CO15" s="13">
        <v>139000</v>
      </c>
      <c r="CP15" s="13">
        <v>140000</v>
      </c>
      <c r="CQ15" s="13">
        <v>141000</v>
      </c>
      <c r="CR15" s="13">
        <v>142000</v>
      </c>
    </row>
    <row r="16" spans="1:96">
      <c r="A16" s="1" t="s">
        <v>46</v>
      </c>
    </row>
    <row r="17" spans="1:1">
      <c r="A17" s="1" t="s">
        <v>47</v>
      </c>
    </row>
  </sheetData>
  <phoneticPr fontId="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81F02-73D0-4C95-8EEA-163279FE08DD}">
  <sheetPr codeName="Sheet4"/>
  <dimension ref="A1:CR17"/>
  <sheetViews>
    <sheetView workbookViewId="0">
      <selection activeCell="A18" sqref="A18"/>
    </sheetView>
  </sheetViews>
  <sheetFormatPr defaultRowHeight="13.9"/>
  <cols>
    <col min="1" max="1" width="36.59765625" customWidth="1"/>
    <col min="2" max="37" width="9.1328125" bestFit="1" customWidth="1"/>
    <col min="38" max="96" width="9.796875" bestFit="1" customWidth="1"/>
  </cols>
  <sheetData>
    <row r="1" spans="1:96">
      <c r="A1" s="4" t="s">
        <v>3</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5"/>
      <c r="AV1" s="5"/>
      <c r="AW1" s="5"/>
      <c r="AX1" s="5"/>
      <c r="AY1" s="5"/>
      <c r="AZ1" s="5"/>
      <c r="BA1" s="5"/>
      <c r="BB1" s="5"/>
      <c r="BC1" s="5"/>
      <c r="BD1" s="5"/>
      <c r="BE1" s="5"/>
      <c r="BF1" s="5"/>
      <c r="BG1" s="5"/>
      <c r="BH1" s="5"/>
      <c r="BI1" s="5"/>
      <c r="BJ1" s="5"/>
      <c r="BK1" s="5"/>
      <c r="BL1" s="5"/>
      <c r="BM1" s="5"/>
      <c r="BN1" s="5"/>
      <c r="BO1" s="5"/>
      <c r="BP1" s="5"/>
      <c r="BQ1" s="5"/>
      <c r="BR1" s="5"/>
      <c r="BS1" s="5"/>
      <c r="BT1" s="5"/>
      <c r="BU1" s="5"/>
      <c r="BV1" s="5"/>
      <c r="BW1" s="5"/>
      <c r="BX1" s="5"/>
      <c r="BY1" s="5"/>
      <c r="BZ1" s="5"/>
      <c r="CA1" s="5"/>
      <c r="CB1" s="5"/>
      <c r="CC1" s="5"/>
      <c r="CD1" s="5"/>
      <c r="CE1" s="5"/>
      <c r="CF1" s="5"/>
      <c r="CG1" s="5"/>
      <c r="CH1" s="5"/>
      <c r="CI1" s="5"/>
      <c r="CJ1" s="5"/>
      <c r="CK1" s="5"/>
      <c r="CL1" s="5"/>
      <c r="CM1" s="5"/>
      <c r="CN1" s="5"/>
      <c r="CO1" s="5"/>
      <c r="CP1" s="5"/>
      <c r="CQ1" s="5"/>
      <c r="CR1" s="5"/>
    </row>
    <row r="2" spans="1:96">
      <c r="A2" s="3" t="s">
        <v>7</v>
      </c>
      <c r="B2" s="7">
        <v>1930</v>
      </c>
      <c r="C2" s="7">
        <v>1931</v>
      </c>
      <c r="D2" s="7">
        <v>1932</v>
      </c>
      <c r="E2" s="7">
        <v>1933</v>
      </c>
      <c r="F2" s="7">
        <v>1934</v>
      </c>
      <c r="G2" s="7">
        <v>1935</v>
      </c>
      <c r="H2" s="7">
        <v>1936</v>
      </c>
      <c r="I2" s="7">
        <v>1937</v>
      </c>
      <c r="J2" s="7">
        <v>1938</v>
      </c>
      <c r="K2" s="7">
        <v>1939</v>
      </c>
      <c r="L2" s="7">
        <v>1940</v>
      </c>
      <c r="M2" s="7">
        <v>1941</v>
      </c>
      <c r="N2" s="7">
        <v>1942</v>
      </c>
      <c r="O2" s="7">
        <v>1943</v>
      </c>
      <c r="P2" s="7">
        <v>1944</v>
      </c>
      <c r="Q2" s="7">
        <v>1945</v>
      </c>
      <c r="R2" s="7">
        <v>1946</v>
      </c>
      <c r="S2" s="7">
        <v>1947</v>
      </c>
      <c r="T2" s="7">
        <v>1948</v>
      </c>
      <c r="U2" s="7">
        <v>1949</v>
      </c>
      <c r="V2" s="7">
        <v>1950</v>
      </c>
      <c r="W2" s="7">
        <v>1951</v>
      </c>
      <c r="X2" s="7">
        <v>1952</v>
      </c>
      <c r="Y2" s="7">
        <v>1953</v>
      </c>
      <c r="Z2" s="7">
        <v>1954</v>
      </c>
      <c r="AA2" s="7">
        <v>1955</v>
      </c>
      <c r="AB2" s="7">
        <v>1956</v>
      </c>
      <c r="AC2" s="7">
        <v>1957</v>
      </c>
      <c r="AD2" s="7">
        <v>1958</v>
      </c>
      <c r="AE2" s="7">
        <v>1959</v>
      </c>
      <c r="AF2" s="7">
        <v>1960</v>
      </c>
      <c r="AG2" s="7">
        <v>1961</v>
      </c>
      <c r="AH2" s="7">
        <v>1962</v>
      </c>
      <c r="AI2" s="7">
        <v>1963</v>
      </c>
      <c r="AJ2" s="7">
        <v>1964</v>
      </c>
      <c r="AK2" s="7">
        <v>1965</v>
      </c>
      <c r="AL2" s="7">
        <v>1966</v>
      </c>
      <c r="AM2" s="7">
        <v>1967</v>
      </c>
      <c r="AN2" s="7">
        <v>1968</v>
      </c>
      <c r="AO2" s="7">
        <v>1969</v>
      </c>
      <c r="AP2" s="7">
        <v>1970</v>
      </c>
      <c r="AQ2" s="7">
        <v>1971</v>
      </c>
      <c r="AR2" s="7">
        <v>1972</v>
      </c>
      <c r="AS2" s="7">
        <v>1973</v>
      </c>
      <c r="AT2" s="7">
        <v>1974</v>
      </c>
      <c r="AU2" s="7">
        <v>1975</v>
      </c>
      <c r="AV2" s="7">
        <v>1976</v>
      </c>
      <c r="AW2" s="7">
        <v>1977</v>
      </c>
      <c r="AX2" s="7">
        <v>1978</v>
      </c>
      <c r="AY2" s="7">
        <v>1979</v>
      </c>
      <c r="AZ2" s="7">
        <v>1980</v>
      </c>
      <c r="BA2" s="7">
        <v>1981</v>
      </c>
      <c r="BB2" s="7">
        <v>1982</v>
      </c>
      <c r="BC2" s="7">
        <v>1983</v>
      </c>
      <c r="BD2" s="7">
        <v>1984</v>
      </c>
      <c r="BE2" s="7">
        <v>1985</v>
      </c>
      <c r="BF2" s="7">
        <v>1986</v>
      </c>
      <c r="BG2" s="7">
        <v>1987</v>
      </c>
      <c r="BH2" s="7">
        <v>1988</v>
      </c>
      <c r="BI2" s="7">
        <v>1989</v>
      </c>
      <c r="BJ2" s="7">
        <v>1990</v>
      </c>
      <c r="BK2" s="7">
        <v>1991</v>
      </c>
      <c r="BL2" s="7">
        <v>1992</v>
      </c>
      <c r="BM2" s="7">
        <v>1993</v>
      </c>
      <c r="BN2" s="7">
        <v>1994</v>
      </c>
      <c r="BO2" s="7">
        <v>1995</v>
      </c>
      <c r="BP2" s="7">
        <v>1996</v>
      </c>
      <c r="BQ2" s="7">
        <v>1997</v>
      </c>
      <c r="BR2" s="7">
        <v>1998</v>
      </c>
      <c r="BS2" s="7">
        <v>1999</v>
      </c>
      <c r="BT2" s="7">
        <v>2000</v>
      </c>
      <c r="BU2" s="7">
        <v>2001</v>
      </c>
      <c r="BV2" s="7">
        <v>2002</v>
      </c>
      <c r="BW2" s="7">
        <v>2003</v>
      </c>
      <c r="BX2" s="7">
        <v>2004</v>
      </c>
      <c r="BY2" s="7">
        <v>2005</v>
      </c>
      <c r="BZ2" s="7">
        <v>2006</v>
      </c>
      <c r="CA2" s="7">
        <v>2007</v>
      </c>
      <c r="CB2" s="7">
        <v>2008</v>
      </c>
      <c r="CC2" s="7">
        <v>2009</v>
      </c>
      <c r="CD2" s="7">
        <v>2010</v>
      </c>
      <c r="CE2" s="7">
        <v>2011</v>
      </c>
      <c r="CF2" s="7">
        <v>2012</v>
      </c>
      <c r="CG2" s="7">
        <v>2013</v>
      </c>
      <c r="CH2" s="7">
        <v>2014</v>
      </c>
      <c r="CI2" s="7">
        <v>2015</v>
      </c>
      <c r="CJ2" s="7">
        <v>2016</v>
      </c>
      <c r="CK2" s="7">
        <v>2017</v>
      </c>
      <c r="CL2" s="7">
        <v>2018</v>
      </c>
      <c r="CM2" s="7">
        <v>2019</v>
      </c>
      <c r="CN2" s="7">
        <v>2020</v>
      </c>
      <c r="CO2" s="7">
        <v>2021</v>
      </c>
      <c r="CP2" s="7">
        <v>2022</v>
      </c>
      <c r="CQ2" s="7">
        <v>2023</v>
      </c>
      <c r="CR2" s="7">
        <v>2024</v>
      </c>
    </row>
    <row r="3" spans="1:96">
      <c r="A3" s="7" t="s">
        <v>17</v>
      </c>
      <c r="B3" s="17">
        <v>9726</v>
      </c>
      <c r="C3" s="17">
        <v>8511</v>
      </c>
      <c r="D3" s="17">
        <v>7526</v>
      </c>
      <c r="E3" s="17">
        <v>8337</v>
      </c>
      <c r="F3" s="17">
        <v>8175</v>
      </c>
      <c r="G3" s="17">
        <v>9546</v>
      </c>
      <c r="H3" s="17">
        <v>10605</v>
      </c>
      <c r="I3" s="17">
        <v>11915</v>
      </c>
      <c r="J3" s="17">
        <v>12723</v>
      </c>
      <c r="K3" s="17">
        <v>13531</v>
      </c>
      <c r="L3" s="17">
        <v>14339</v>
      </c>
      <c r="M3" s="17">
        <v>15147</v>
      </c>
      <c r="N3" s="17">
        <v>15955</v>
      </c>
      <c r="O3" s="17">
        <v>16763</v>
      </c>
      <c r="P3" s="17">
        <v>17571</v>
      </c>
      <c r="Q3" s="17">
        <v>18379</v>
      </c>
      <c r="R3" s="17">
        <v>17489</v>
      </c>
      <c r="S3" s="17">
        <v>19076</v>
      </c>
      <c r="T3" s="17">
        <v>21040</v>
      </c>
      <c r="U3" s="17">
        <v>19253</v>
      </c>
      <c r="V3" s="17">
        <v>20669</v>
      </c>
      <c r="W3" s="17">
        <v>23497</v>
      </c>
      <c r="X3" s="17">
        <v>20852</v>
      </c>
      <c r="Y3" s="17">
        <v>24065</v>
      </c>
      <c r="Z3" s="17">
        <v>24182</v>
      </c>
      <c r="AA3" s="17">
        <v>28159</v>
      </c>
      <c r="AB3" s="17">
        <v>28429</v>
      </c>
      <c r="AC3" s="17">
        <v>27818</v>
      </c>
      <c r="AD3" s="17">
        <v>27939</v>
      </c>
      <c r="AE3" s="17">
        <v>29120</v>
      </c>
      <c r="AF3" s="17">
        <v>29483</v>
      </c>
      <c r="AG3" s="17">
        <v>30612</v>
      </c>
      <c r="AH3" s="17">
        <v>32391</v>
      </c>
      <c r="AI3" s="17">
        <v>33687.004000000001</v>
      </c>
      <c r="AJ3" s="17">
        <v>35778.199999999997</v>
      </c>
      <c r="AK3" s="17">
        <v>37866.504000000001</v>
      </c>
      <c r="AL3" s="17">
        <v>40705.196000000004</v>
      </c>
      <c r="AM3" s="17">
        <v>40504.595999999998</v>
      </c>
      <c r="AN3" s="17">
        <v>44117.196000000004</v>
      </c>
      <c r="AO3" s="17">
        <v>46814.008000000002</v>
      </c>
      <c r="AP3" s="17">
        <v>45805.008000000002</v>
      </c>
      <c r="AQ3" s="17">
        <v>46954.008000000002</v>
      </c>
      <c r="AR3" s="17">
        <v>50757</v>
      </c>
      <c r="AS3" s="17">
        <v>52971</v>
      </c>
      <c r="AT3" s="17">
        <v>52540.008000000002</v>
      </c>
      <c r="AU3" s="17">
        <v>45248.008000000002</v>
      </c>
      <c r="AV3" s="17">
        <v>51757.008000000002</v>
      </c>
      <c r="AW3" s="17">
        <v>53347</v>
      </c>
      <c r="AX3" s="17">
        <v>55154</v>
      </c>
      <c r="AY3" s="17">
        <v>57410.008000000002</v>
      </c>
      <c r="AZ3" s="17">
        <v>56839</v>
      </c>
      <c r="BA3" s="17">
        <v>57667.008000000002</v>
      </c>
      <c r="BB3" s="17">
        <v>54899</v>
      </c>
      <c r="BC3" s="17">
        <v>58804</v>
      </c>
      <c r="BD3" s="17">
        <v>62366</v>
      </c>
      <c r="BE3" s="17">
        <v>60959.008000000002</v>
      </c>
      <c r="BF3" s="17">
        <v>64444.008000000002</v>
      </c>
      <c r="BG3" s="17">
        <v>67532.008000000002</v>
      </c>
      <c r="BH3" s="17">
        <v>69587</v>
      </c>
      <c r="BI3" s="17">
        <v>69514.016000000003</v>
      </c>
      <c r="BJ3" s="17">
        <v>71965</v>
      </c>
      <c r="BK3" s="17">
        <v>72724.008000000002</v>
      </c>
      <c r="BL3" s="17">
        <v>75160.016000000003</v>
      </c>
      <c r="BM3" s="17">
        <v>77250.008000000002</v>
      </c>
      <c r="BN3" s="17">
        <v>80945</v>
      </c>
      <c r="BO3" s="17">
        <v>85526</v>
      </c>
      <c r="BP3" s="17">
        <v>84046</v>
      </c>
      <c r="BQ3" s="17">
        <v>88511</v>
      </c>
      <c r="BR3" s="17">
        <v>86469</v>
      </c>
      <c r="BS3" s="17">
        <v>88670</v>
      </c>
      <c r="BT3" s="17">
        <v>86252.263000000006</v>
      </c>
      <c r="BU3" s="17">
        <v>81248.827999999994</v>
      </c>
      <c r="BV3" s="17">
        <v>81879.072</v>
      </c>
      <c r="BW3" s="17">
        <v>80712.165999999997</v>
      </c>
      <c r="BX3" s="17">
        <v>82084.368000000002</v>
      </c>
      <c r="BY3" s="17">
        <v>83697.335000000006</v>
      </c>
      <c r="BZ3" s="17">
        <v>84316.937000000005</v>
      </c>
      <c r="CA3" s="17">
        <v>83915.964999999997</v>
      </c>
      <c r="CB3" s="17">
        <v>80178.381999999998</v>
      </c>
      <c r="CC3" s="17">
        <v>71355.455000000002</v>
      </c>
      <c r="CD3" s="17">
        <v>75772.845000000001</v>
      </c>
      <c r="CE3" s="17">
        <v>76430.822</v>
      </c>
      <c r="CF3" s="17">
        <v>74492</v>
      </c>
      <c r="CG3" s="17">
        <v>71732.297999999995</v>
      </c>
      <c r="CH3" s="17">
        <v>73093</v>
      </c>
      <c r="CI3" s="17">
        <v>72397</v>
      </c>
      <c r="CJ3" s="17">
        <v>71902.239000000001</v>
      </c>
      <c r="CK3" s="17">
        <v>72044.539000000004</v>
      </c>
      <c r="CL3" s="17">
        <v>70891.066999999995</v>
      </c>
      <c r="CM3" s="17">
        <v>68156.81</v>
      </c>
      <c r="CN3" s="17">
        <v>66239</v>
      </c>
      <c r="CO3" s="17">
        <v>68177</v>
      </c>
      <c r="CP3" s="17">
        <v>65959</v>
      </c>
      <c r="CQ3" s="17">
        <v>61239</v>
      </c>
      <c r="CR3" s="17">
        <v>60000</v>
      </c>
    </row>
    <row r="4" spans="1:96">
      <c r="A4" s="7" t="s">
        <v>18</v>
      </c>
      <c r="B4" s="17" t="s">
        <v>1</v>
      </c>
      <c r="C4" s="17" t="s">
        <v>1</v>
      </c>
      <c r="D4" s="17" t="s">
        <v>1</v>
      </c>
      <c r="E4" s="17" t="s">
        <v>1</v>
      </c>
      <c r="F4" s="17" t="s">
        <v>1</v>
      </c>
      <c r="G4" s="17" t="s">
        <v>1</v>
      </c>
      <c r="H4" s="17" t="s">
        <v>1</v>
      </c>
      <c r="I4" s="17" t="s">
        <v>1</v>
      </c>
      <c r="J4" s="17" t="s">
        <v>1</v>
      </c>
      <c r="K4" s="17" t="s">
        <v>1</v>
      </c>
      <c r="L4" s="17" t="s">
        <v>1</v>
      </c>
      <c r="M4" s="17" t="s">
        <v>1</v>
      </c>
      <c r="N4" s="17" t="s">
        <v>1</v>
      </c>
      <c r="O4" s="17" t="s">
        <v>1</v>
      </c>
      <c r="P4" s="17" t="s">
        <v>1</v>
      </c>
      <c r="Q4" s="17" t="s">
        <v>1</v>
      </c>
      <c r="R4" s="17" t="s">
        <v>1</v>
      </c>
      <c r="S4" s="17" t="s">
        <v>1</v>
      </c>
      <c r="T4" s="17" t="s">
        <v>1</v>
      </c>
      <c r="U4" s="17">
        <v>110</v>
      </c>
      <c r="V4" s="17">
        <v>140</v>
      </c>
      <c r="W4" s="17">
        <v>240</v>
      </c>
      <c r="X4" s="17">
        <v>370</v>
      </c>
      <c r="Y4" s="17">
        <v>430</v>
      </c>
      <c r="Z4" s="17">
        <v>520</v>
      </c>
      <c r="AA4" s="17">
        <v>580</v>
      </c>
      <c r="AB4" s="17">
        <v>730</v>
      </c>
      <c r="AC4" s="17">
        <v>910</v>
      </c>
      <c r="AD4" s="17">
        <v>1220</v>
      </c>
      <c r="AE4" s="17">
        <v>1700</v>
      </c>
      <c r="AF4" s="17">
        <v>1800</v>
      </c>
      <c r="AG4" s="17">
        <v>1100</v>
      </c>
      <c r="AH4" s="17">
        <v>1120</v>
      </c>
      <c r="AI4" s="17">
        <v>1283</v>
      </c>
      <c r="AJ4" s="17">
        <v>1446</v>
      </c>
      <c r="AK4" s="17">
        <v>1731</v>
      </c>
      <c r="AL4" s="17">
        <v>2091</v>
      </c>
      <c r="AM4" s="17">
        <v>1947</v>
      </c>
      <c r="AN4" s="17">
        <v>1777</v>
      </c>
      <c r="AO4" s="17">
        <v>2171</v>
      </c>
      <c r="AP4" s="17">
        <v>2414</v>
      </c>
      <c r="AQ4" s="17">
        <v>2629</v>
      </c>
      <c r="AR4" s="17">
        <v>2823</v>
      </c>
      <c r="AS4" s="17">
        <v>3125</v>
      </c>
      <c r="AT4" s="17">
        <v>2988</v>
      </c>
      <c r="AU4" s="17">
        <v>3410</v>
      </c>
      <c r="AV4" s="17">
        <v>3408</v>
      </c>
      <c r="AW4" s="17">
        <v>3769</v>
      </c>
      <c r="AX4" s="17">
        <v>4390</v>
      </c>
      <c r="AY4" s="17">
        <v>4930</v>
      </c>
      <c r="AZ4" s="17">
        <v>5350</v>
      </c>
      <c r="BA4" s="17">
        <v>5400</v>
      </c>
      <c r="BB4" s="17">
        <v>5890</v>
      </c>
      <c r="BC4" s="17">
        <v>6610</v>
      </c>
      <c r="BD4" s="17">
        <v>7560</v>
      </c>
      <c r="BE4" s="17">
        <v>9110</v>
      </c>
      <c r="BF4" s="17">
        <v>9980</v>
      </c>
      <c r="BG4" s="17">
        <v>11410</v>
      </c>
      <c r="BH4" s="17">
        <v>12700</v>
      </c>
      <c r="BI4" s="17">
        <v>13330</v>
      </c>
      <c r="BJ4" s="17">
        <v>13720</v>
      </c>
      <c r="BK4" s="17">
        <v>14790</v>
      </c>
      <c r="BL4" s="17">
        <v>17250</v>
      </c>
      <c r="BM4" s="17">
        <v>19140</v>
      </c>
      <c r="BN4" s="17">
        <v>21380</v>
      </c>
      <c r="BO4" s="17">
        <v>28123</v>
      </c>
      <c r="BP4" s="17">
        <v>26382</v>
      </c>
      <c r="BQ4" s="17">
        <v>27332</v>
      </c>
      <c r="BR4" s="17">
        <v>21256.300000000003</v>
      </c>
      <c r="BS4" s="17">
        <v>21593</v>
      </c>
      <c r="BT4" s="17">
        <v>24869.4</v>
      </c>
      <c r="BU4" s="17">
        <v>37770.700000000004</v>
      </c>
      <c r="BV4" s="17">
        <v>46669.899999999994</v>
      </c>
      <c r="BW4" s="17">
        <v>48493.3</v>
      </c>
      <c r="BX4" s="17">
        <v>54132.700000000004</v>
      </c>
      <c r="BY4" s="17">
        <v>62054.2</v>
      </c>
      <c r="BZ4" s="17">
        <v>68630.200000000012</v>
      </c>
      <c r="CA4" s="17">
        <v>77924.3</v>
      </c>
      <c r="CB4" s="17">
        <v>84043</v>
      </c>
      <c r="CC4" s="17">
        <v>89651.299999999988</v>
      </c>
      <c r="CD4" s="17">
        <v>98326.299999999988</v>
      </c>
      <c r="CE4" s="17">
        <v>110108.9</v>
      </c>
      <c r="CF4" s="17">
        <v>109565.40000000001</v>
      </c>
      <c r="CG4" s="17">
        <v>113230.59999999999</v>
      </c>
      <c r="CH4" s="17">
        <v>117858</v>
      </c>
      <c r="CI4" s="17">
        <v>117427.70000000001</v>
      </c>
      <c r="CJ4" s="17">
        <v>123192.2</v>
      </c>
      <c r="CK4" s="17">
        <v>125420.1</v>
      </c>
      <c r="CL4" s="17">
        <v>120459.7</v>
      </c>
      <c r="CM4" s="17">
        <v>125153</v>
      </c>
      <c r="CN4" s="17">
        <v>127006.3</v>
      </c>
      <c r="CO4" s="17">
        <v>121100</v>
      </c>
      <c r="CP4" s="17">
        <v>124320</v>
      </c>
      <c r="CQ4" s="17">
        <v>129650</v>
      </c>
      <c r="CR4" s="17">
        <v>158469</v>
      </c>
    </row>
    <row r="5" spans="1:96">
      <c r="A5" s="7" t="s">
        <v>35</v>
      </c>
      <c r="B5" s="17">
        <v>1201</v>
      </c>
      <c r="C5" s="17">
        <v>1160</v>
      </c>
      <c r="D5" s="17">
        <v>1200</v>
      </c>
      <c r="E5" s="17">
        <v>1220</v>
      </c>
      <c r="F5" s="17">
        <v>1220</v>
      </c>
      <c r="G5" s="17">
        <v>1220</v>
      </c>
      <c r="H5" s="17">
        <v>1220</v>
      </c>
      <c r="I5" s="17">
        <v>1220</v>
      </c>
      <c r="J5" s="17">
        <v>1274.3</v>
      </c>
      <c r="K5" s="17">
        <v>1328.6</v>
      </c>
      <c r="L5" s="17">
        <v>1382.9</v>
      </c>
      <c r="M5" s="17">
        <v>1437.2</v>
      </c>
      <c r="N5" s="17">
        <v>1491.5</v>
      </c>
      <c r="O5" s="17">
        <v>1545.8</v>
      </c>
      <c r="P5" s="17">
        <v>1600.1</v>
      </c>
      <c r="Q5" s="17">
        <v>1654.4</v>
      </c>
      <c r="R5" s="17">
        <v>1708.7</v>
      </c>
      <c r="S5" s="17">
        <v>1763</v>
      </c>
      <c r="T5" s="17">
        <v>1926</v>
      </c>
      <c r="U5" s="17">
        <v>2295</v>
      </c>
      <c r="V5" s="17">
        <v>1938</v>
      </c>
      <c r="W5" s="17">
        <v>1281</v>
      </c>
      <c r="X5" s="17">
        <v>1311</v>
      </c>
      <c r="Y5" s="17">
        <v>1312</v>
      </c>
      <c r="Z5" s="17">
        <v>1528</v>
      </c>
      <c r="AA5" s="17">
        <v>1528</v>
      </c>
      <c r="AB5" s="17">
        <v>1596</v>
      </c>
      <c r="AC5" s="17">
        <v>2644</v>
      </c>
      <c r="AD5" s="17">
        <v>3647</v>
      </c>
      <c r="AE5" s="17">
        <v>3715</v>
      </c>
      <c r="AF5" s="17">
        <v>4063</v>
      </c>
      <c r="AG5" s="17">
        <v>4021</v>
      </c>
      <c r="AH5" s="17">
        <v>3952</v>
      </c>
      <c r="AI5" s="17">
        <v>4137</v>
      </c>
      <c r="AJ5" s="17">
        <v>4401</v>
      </c>
      <c r="AK5" s="17">
        <v>4550.6000000000004</v>
      </c>
      <c r="AL5" s="17">
        <v>4539.8999999999996</v>
      </c>
      <c r="AM5" s="17">
        <v>4436</v>
      </c>
      <c r="AN5" s="17">
        <v>4660</v>
      </c>
      <c r="AO5" s="17">
        <v>4937</v>
      </c>
      <c r="AP5" s="17">
        <v>4903</v>
      </c>
      <c r="AQ5" s="17">
        <v>4336</v>
      </c>
      <c r="AR5" s="17">
        <v>4338</v>
      </c>
      <c r="AS5" s="17">
        <v>4614</v>
      </c>
      <c r="AT5" s="17">
        <v>4552</v>
      </c>
      <c r="AU5" s="17">
        <v>3615</v>
      </c>
      <c r="AV5" s="17">
        <v>4093</v>
      </c>
      <c r="AW5" s="17">
        <v>4099</v>
      </c>
      <c r="AX5" s="17">
        <v>4165</v>
      </c>
      <c r="AY5" s="17">
        <v>449</v>
      </c>
      <c r="AZ5" s="17">
        <v>375</v>
      </c>
      <c r="BA5" s="17">
        <v>358</v>
      </c>
      <c r="BB5" s="17">
        <v>348</v>
      </c>
      <c r="BC5" s="17">
        <v>263</v>
      </c>
      <c r="BD5" s="17">
        <v>282</v>
      </c>
      <c r="BE5" s="17">
        <v>301</v>
      </c>
      <c r="BF5" s="17">
        <v>304</v>
      </c>
      <c r="BG5" s="17">
        <v>333</v>
      </c>
      <c r="BH5" s="17">
        <v>347</v>
      </c>
      <c r="BI5" s="17">
        <v>347</v>
      </c>
      <c r="BJ5" s="17">
        <v>288</v>
      </c>
      <c r="BK5" s="17">
        <v>4951</v>
      </c>
      <c r="BL5" s="17">
        <v>5152</v>
      </c>
      <c r="BM5" s="17">
        <v>5406</v>
      </c>
      <c r="BN5" s="17">
        <v>5829</v>
      </c>
      <c r="BO5" s="17">
        <v>6095</v>
      </c>
      <c r="BP5" s="17">
        <v>6189</v>
      </c>
      <c r="BQ5" s="17">
        <v>6479</v>
      </c>
      <c r="BR5" s="17">
        <v>6477</v>
      </c>
      <c r="BS5" s="17">
        <v>6605</v>
      </c>
      <c r="BT5" s="17">
        <v>6605</v>
      </c>
      <c r="BU5" s="17">
        <v>6434</v>
      </c>
      <c r="BV5" s="17">
        <v>6452</v>
      </c>
      <c r="BW5" s="17">
        <v>6455</v>
      </c>
      <c r="BX5" s="17">
        <v>6442</v>
      </c>
      <c r="BY5" s="17">
        <v>6235</v>
      </c>
      <c r="BZ5" s="17">
        <v>5454</v>
      </c>
      <c r="CA5" s="17">
        <v>5228</v>
      </c>
      <c r="CB5" s="17">
        <v>4983</v>
      </c>
      <c r="CC5" s="17">
        <v>4293</v>
      </c>
      <c r="CD5" s="17">
        <v>4300</v>
      </c>
      <c r="CE5" s="17">
        <v>4342</v>
      </c>
      <c r="CF5" s="17">
        <v>4292</v>
      </c>
      <c r="CG5" s="17">
        <v>4561</v>
      </c>
      <c r="CH5" s="17">
        <v>4397</v>
      </c>
      <c r="CI5" s="17">
        <v>3970</v>
      </c>
      <c r="CJ5" s="17">
        <v>3677</v>
      </c>
      <c r="CK5" s="17">
        <v>3857</v>
      </c>
      <c r="CL5" s="17">
        <v>3895</v>
      </c>
      <c r="CM5" s="17">
        <v>3851</v>
      </c>
      <c r="CN5" s="17">
        <v>3628</v>
      </c>
      <c r="CO5" s="17">
        <v>3642</v>
      </c>
      <c r="CP5" s="17">
        <v>3456</v>
      </c>
      <c r="CQ5" s="17">
        <v>3223</v>
      </c>
      <c r="CR5" s="17">
        <v>3090</v>
      </c>
    </row>
    <row r="6" spans="1:96">
      <c r="A6" s="7" t="s">
        <v>36</v>
      </c>
      <c r="B6" s="17">
        <v>647</v>
      </c>
      <c r="C6" s="17">
        <v>546</v>
      </c>
      <c r="D6" s="17">
        <v>441</v>
      </c>
      <c r="E6" s="17">
        <v>644</v>
      </c>
      <c r="F6" s="17">
        <v>647</v>
      </c>
      <c r="G6" s="17">
        <v>679</v>
      </c>
      <c r="H6" s="17">
        <v>707</v>
      </c>
      <c r="I6" s="17">
        <v>736</v>
      </c>
      <c r="J6" s="17">
        <v>679</v>
      </c>
      <c r="K6" s="17">
        <v>621</v>
      </c>
      <c r="L6" s="17">
        <v>564</v>
      </c>
      <c r="M6" s="17">
        <v>506</v>
      </c>
      <c r="N6" s="17">
        <v>449</v>
      </c>
      <c r="O6" s="17">
        <v>392</v>
      </c>
      <c r="P6" s="17">
        <v>334</v>
      </c>
      <c r="Q6" s="17">
        <v>277</v>
      </c>
      <c r="R6" s="17">
        <v>219</v>
      </c>
      <c r="S6" s="17">
        <v>296</v>
      </c>
      <c r="T6" s="17">
        <v>447</v>
      </c>
      <c r="U6" s="17">
        <v>645</v>
      </c>
      <c r="V6" s="17">
        <v>466</v>
      </c>
      <c r="W6" s="17">
        <v>1206</v>
      </c>
      <c r="X6" s="17">
        <v>1357</v>
      </c>
      <c r="Y6" s="17">
        <v>1773</v>
      </c>
      <c r="Z6" s="17">
        <v>1936</v>
      </c>
      <c r="AA6" s="17">
        <v>2223</v>
      </c>
      <c r="AB6" s="17">
        <v>2592</v>
      </c>
      <c r="AC6" s="17">
        <v>2990</v>
      </c>
      <c r="AD6" s="17">
        <v>3041</v>
      </c>
      <c r="AE6" s="17">
        <v>3828</v>
      </c>
      <c r="AF6" s="17">
        <v>4514</v>
      </c>
      <c r="AG6" s="17">
        <v>5393</v>
      </c>
      <c r="AH6" s="17">
        <v>5672</v>
      </c>
      <c r="AI6" s="17">
        <v>6380</v>
      </c>
      <c r="AJ6" s="17">
        <v>7313</v>
      </c>
      <c r="AK6" s="17">
        <v>7299</v>
      </c>
      <c r="AL6" s="17">
        <v>8195</v>
      </c>
      <c r="AM6" s="17">
        <v>9044</v>
      </c>
      <c r="AN6" s="17">
        <v>9958</v>
      </c>
      <c r="AO6" s="17">
        <v>12973</v>
      </c>
      <c r="AP6" s="17">
        <v>12907</v>
      </c>
      <c r="AQ6" s="17">
        <v>13607</v>
      </c>
      <c r="AR6" s="17">
        <v>13648</v>
      </c>
      <c r="AS6" s="17">
        <v>15975</v>
      </c>
      <c r="AT6" s="17">
        <v>15645</v>
      </c>
      <c r="AU6" s="17">
        <v>13600</v>
      </c>
      <c r="AV6" s="17">
        <v>15394</v>
      </c>
      <c r="AW6" s="17">
        <v>15702</v>
      </c>
      <c r="AX6" s="17">
        <v>16499</v>
      </c>
      <c r="AY6" s="17">
        <v>17861</v>
      </c>
      <c r="AZ6" s="17">
        <v>18088</v>
      </c>
      <c r="BA6" s="17">
        <v>16980</v>
      </c>
      <c r="BB6" s="17">
        <v>17453</v>
      </c>
      <c r="BC6" s="17">
        <v>18442</v>
      </c>
      <c r="BD6" s="17">
        <v>19345</v>
      </c>
      <c r="BE6" s="17">
        <v>20469</v>
      </c>
      <c r="BF6" s="17">
        <v>21062</v>
      </c>
      <c r="BG6" s="17">
        <v>22537</v>
      </c>
      <c r="BH6" s="17">
        <v>24625</v>
      </c>
      <c r="BI6" s="17">
        <v>26809</v>
      </c>
      <c r="BJ6" s="17">
        <v>28088</v>
      </c>
      <c r="BK6" s="17">
        <v>29053</v>
      </c>
      <c r="BL6" s="17">
        <v>28324</v>
      </c>
      <c r="BM6" s="17">
        <v>27764</v>
      </c>
      <c r="BN6" s="17">
        <v>28527</v>
      </c>
      <c r="BO6" s="17">
        <v>29664</v>
      </c>
      <c r="BP6" s="17">
        <v>30014</v>
      </c>
      <c r="BQ6" s="17">
        <v>31014</v>
      </c>
      <c r="BR6" s="17">
        <v>29886</v>
      </c>
      <c r="BS6" s="17">
        <v>30631</v>
      </c>
      <c r="BT6" s="17">
        <v>31794</v>
      </c>
      <c r="BU6" s="17">
        <v>30717</v>
      </c>
      <c r="BV6" s="17">
        <v>30686</v>
      </c>
      <c r="BW6" s="17">
        <v>30457</v>
      </c>
      <c r="BX6" s="17">
        <v>29255</v>
      </c>
      <c r="BY6" s="17">
        <v>29295</v>
      </c>
      <c r="BZ6" s="17">
        <v>31097</v>
      </c>
      <c r="CA6" s="17">
        <v>31268</v>
      </c>
      <c r="CB6" s="17">
        <v>30628</v>
      </c>
      <c r="CC6" s="17">
        <v>26268</v>
      </c>
      <c r="CD6" s="17">
        <v>27364</v>
      </c>
      <c r="CE6" s="17">
        <v>26609</v>
      </c>
      <c r="CF6" s="17">
        <v>25957</v>
      </c>
      <c r="CG6" s="17">
        <v>26238</v>
      </c>
      <c r="CH6" s="17">
        <v>26626</v>
      </c>
      <c r="CI6" s="17">
        <v>26228</v>
      </c>
      <c r="CJ6" s="17">
        <v>26220</v>
      </c>
      <c r="CK6" s="17">
        <v>26544</v>
      </c>
      <c r="CL6" s="17">
        <v>26056</v>
      </c>
      <c r="CM6" s="17">
        <v>25376</v>
      </c>
      <c r="CN6" s="17">
        <v>22702</v>
      </c>
      <c r="CO6" s="17">
        <v>23751</v>
      </c>
      <c r="CP6" s="17">
        <v>23661</v>
      </c>
      <c r="CQ6" s="17">
        <v>21998.751</v>
      </c>
      <c r="CR6" s="17">
        <v>20850</v>
      </c>
    </row>
    <row r="7" spans="1:96">
      <c r="A7" s="7" t="s">
        <v>37</v>
      </c>
      <c r="B7" s="17">
        <v>80</v>
      </c>
      <c r="C7" s="17">
        <v>100</v>
      </c>
      <c r="D7" s="17">
        <v>120</v>
      </c>
      <c r="E7" s="17">
        <v>140</v>
      </c>
      <c r="F7" s="17">
        <v>155</v>
      </c>
      <c r="G7" s="17">
        <v>170</v>
      </c>
      <c r="H7" s="17">
        <v>176</v>
      </c>
      <c r="I7" s="17">
        <v>230</v>
      </c>
      <c r="J7" s="17">
        <v>235</v>
      </c>
      <c r="K7" s="17">
        <v>225.125</v>
      </c>
      <c r="L7" s="17">
        <v>215.25</v>
      </c>
      <c r="M7" s="17">
        <v>205.375</v>
      </c>
      <c r="N7" s="17">
        <v>195.5</v>
      </c>
      <c r="O7" s="17">
        <v>185.625</v>
      </c>
      <c r="P7" s="17">
        <v>175.75</v>
      </c>
      <c r="Q7" s="17">
        <v>165.875</v>
      </c>
      <c r="R7" s="17">
        <v>156</v>
      </c>
      <c r="S7" s="17">
        <v>170</v>
      </c>
      <c r="T7" s="17">
        <v>187</v>
      </c>
      <c r="U7" s="17">
        <v>187</v>
      </c>
      <c r="V7" s="17">
        <v>187</v>
      </c>
      <c r="W7" s="17">
        <v>261</v>
      </c>
      <c r="X7" s="17">
        <v>261</v>
      </c>
      <c r="Y7" s="17">
        <v>301</v>
      </c>
      <c r="Z7" s="17">
        <v>365</v>
      </c>
      <c r="AA7" s="17">
        <v>326</v>
      </c>
      <c r="AB7" s="17">
        <v>326</v>
      </c>
      <c r="AC7" s="17">
        <v>516</v>
      </c>
      <c r="AD7" s="17">
        <v>516</v>
      </c>
      <c r="AE7" s="17">
        <v>586</v>
      </c>
      <c r="AF7" s="17">
        <v>600</v>
      </c>
      <c r="AG7" s="17">
        <v>502</v>
      </c>
      <c r="AH7" s="17">
        <v>560</v>
      </c>
      <c r="AI7" s="17">
        <v>595</v>
      </c>
      <c r="AJ7" s="17">
        <v>655</v>
      </c>
      <c r="AK7" s="17">
        <v>626.9</v>
      </c>
      <c r="AL7" s="17">
        <v>630</v>
      </c>
      <c r="AM7" s="17">
        <v>773.2</v>
      </c>
      <c r="AN7" s="17">
        <v>780</v>
      </c>
      <c r="AO7" s="17">
        <v>922</v>
      </c>
      <c r="AP7" s="17">
        <v>1218.9000000000001</v>
      </c>
      <c r="AQ7" s="17">
        <v>1357</v>
      </c>
      <c r="AR7" s="17">
        <v>1588</v>
      </c>
      <c r="AS7" s="17">
        <v>1854</v>
      </c>
      <c r="AT7" s="17">
        <v>1854</v>
      </c>
      <c r="AU7" s="17">
        <v>1688</v>
      </c>
      <c r="AV7" s="17">
        <v>2045</v>
      </c>
      <c r="AW7" s="17">
        <v>2236</v>
      </c>
      <c r="AX7" s="17">
        <v>2534</v>
      </c>
      <c r="AY7" s="17">
        <v>2979</v>
      </c>
      <c r="AZ7" s="17">
        <v>3361</v>
      </c>
      <c r="BA7" s="17">
        <v>3102</v>
      </c>
      <c r="BB7" s="17">
        <v>3329</v>
      </c>
      <c r="BC7" s="17">
        <v>3426</v>
      </c>
      <c r="BD7" s="17">
        <v>3768</v>
      </c>
      <c r="BE7" s="17">
        <v>4054</v>
      </c>
      <c r="BF7" s="17">
        <v>4525</v>
      </c>
      <c r="BG7" s="17">
        <v>4712</v>
      </c>
      <c r="BH7" s="17">
        <v>4685</v>
      </c>
      <c r="BI7" s="17">
        <v>4806</v>
      </c>
      <c r="BJ7" s="17">
        <v>4844</v>
      </c>
      <c r="BK7" s="17">
        <v>4888</v>
      </c>
      <c r="BL7" s="17">
        <v>4913</v>
      </c>
      <c r="BM7" s="17">
        <v>5352</v>
      </c>
      <c r="BN7" s="17">
        <v>5730</v>
      </c>
      <c r="BO7" s="17">
        <v>5856</v>
      </c>
      <c r="BP7" s="17">
        <v>5885</v>
      </c>
      <c r="BQ7" s="17">
        <v>6475</v>
      </c>
      <c r="BR7" s="17">
        <v>6524</v>
      </c>
      <c r="BS7" s="17">
        <v>6255</v>
      </c>
      <c r="BT7" s="17">
        <v>6473</v>
      </c>
      <c r="BU7" s="17">
        <v>7354</v>
      </c>
      <c r="BV7" s="17">
        <v>7354</v>
      </c>
      <c r="BW7" s="17">
        <v>7811</v>
      </c>
      <c r="BX7" s="17">
        <v>8221</v>
      </c>
      <c r="BY7" s="17">
        <v>8221</v>
      </c>
      <c r="BZ7" s="17">
        <v>8738</v>
      </c>
      <c r="CA7" s="17">
        <v>9008</v>
      </c>
      <c r="CB7" s="17">
        <v>9154</v>
      </c>
      <c r="CC7" s="17">
        <v>9428</v>
      </c>
      <c r="CD7" s="17">
        <v>9844</v>
      </c>
      <c r="CE7" s="17">
        <v>10159</v>
      </c>
      <c r="CF7" s="17">
        <v>10260</v>
      </c>
      <c r="CG7" s="17">
        <v>10444</v>
      </c>
      <c r="CH7" s="17">
        <v>10398</v>
      </c>
      <c r="CI7" s="17">
        <v>10477</v>
      </c>
      <c r="CJ7" s="17">
        <v>10335</v>
      </c>
      <c r="CK7" s="17">
        <v>10471</v>
      </c>
      <c r="CL7" s="17">
        <v>10433</v>
      </c>
      <c r="CM7" s="17">
        <v>10534</v>
      </c>
      <c r="CN7" s="17">
        <v>10184</v>
      </c>
      <c r="CO7" s="17">
        <v>10666</v>
      </c>
      <c r="CP7" s="17">
        <v>11040</v>
      </c>
      <c r="CQ7" s="17">
        <v>10836</v>
      </c>
      <c r="CR7" s="17">
        <v>11050</v>
      </c>
    </row>
    <row r="8" spans="1:96">
      <c r="A8" s="7" t="s">
        <v>38</v>
      </c>
      <c r="B8" s="17">
        <v>690</v>
      </c>
      <c r="C8" s="17">
        <v>703</v>
      </c>
      <c r="D8" s="17">
        <v>682</v>
      </c>
      <c r="E8" s="17">
        <v>740</v>
      </c>
      <c r="F8" s="17">
        <v>762</v>
      </c>
      <c r="G8" s="17">
        <v>794</v>
      </c>
      <c r="H8" s="17">
        <v>826</v>
      </c>
      <c r="I8" s="17">
        <v>852</v>
      </c>
      <c r="J8" s="17">
        <v>857.2</v>
      </c>
      <c r="K8" s="17">
        <v>862.4</v>
      </c>
      <c r="L8" s="17">
        <v>867.6</v>
      </c>
      <c r="M8" s="17">
        <v>872.8</v>
      </c>
      <c r="N8" s="17">
        <v>878</v>
      </c>
      <c r="O8" s="17">
        <v>883.2</v>
      </c>
      <c r="P8" s="17">
        <v>888.4</v>
      </c>
      <c r="Q8" s="17">
        <v>893.6</v>
      </c>
      <c r="R8" s="17">
        <v>898.8</v>
      </c>
      <c r="S8" s="17">
        <v>904</v>
      </c>
      <c r="T8" s="17">
        <v>1048</v>
      </c>
      <c r="U8" s="17">
        <v>1192</v>
      </c>
      <c r="V8" s="17">
        <v>1335</v>
      </c>
      <c r="W8" s="17">
        <v>1610</v>
      </c>
      <c r="X8" s="17">
        <v>1283</v>
      </c>
      <c r="Y8" s="17">
        <v>1489</v>
      </c>
      <c r="Z8" s="17">
        <v>1696</v>
      </c>
      <c r="AA8" s="17">
        <v>1872</v>
      </c>
      <c r="AB8" s="17">
        <v>2030</v>
      </c>
      <c r="AC8" s="17">
        <v>2206</v>
      </c>
      <c r="AD8" s="17">
        <v>2175</v>
      </c>
      <c r="AE8" s="17">
        <v>2438</v>
      </c>
      <c r="AF8" s="17">
        <v>2728</v>
      </c>
      <c r="AG8" s="17">
        <v>2875</v>
      </c>
      <c r="AH8" s="17">
        <v>2822</v>
      </c>
      <c r="AI8" s="17">
        <v>3002</v>
      </c>
      <c r="AJ8" s="17">
        <v>3128</v>
      </c>
      <c r="AK8" s="17">
        <v>3166</v>
      </c>
      <c r="AL8" s="17">
        <v>3451</v>
      </c>
      <c r="AM8" s="17">
        <v>3529</v>
      </c>
      <c r="AN8" s="17">
        <v>3612</v>
      </c>
      <c r="AO8" s="17">
        <v>3557</v>
      </c>
      <c r="AP8" s="17">
        <v>4134</v>
      </c>
      <c r="AQ8" s="17">
        <v>4226</v>
      </c>
      <c r="AR8" s="17">
        <v>4530</v>
      </c>
      <c r="AS8" s="17">
        <v>4785</v>
      </c>
      <c r="AT8" s="17">
        <v>5060</v>
      </c>
      <c r="AU8" s="17">
        <v>4100</v>
      </c>
      <c r="AV8" s="17">
        <v>4552</v>
      </c>
      <c r="AW8" s="17">
        <v>4642</v>
      </c>
      <c r="AX8" s="17">
        <v>4863</v>
      </c>
      <c r="AY8" s="17">
        <v>5260</v>
      </c>
      <c r="AZ8" s="17">
        <v>5152</v>
      </c>
      <c r="BA8" s="17">
        <v>5148</v>
      </c>
      <c r="BB8" s="17">
        <v>5067</v>
      </c>
      <c r="BC8" s="17">
        <v>5263</v>
      </c>
      <c r="BD8" s="17">
        <v>5566</v>
      </c>
      <c r="BE8" s="17">
        <v>5150</v>
      </c>
      <c r="BF8" s="17">
        <v>5583</v>
      </c>
      <c r="BG8" s="17">
        <v>5581</v>
      </c>
      <c r="BH8" s="17">
        <v>6313</v>
      </c>
      <c r="BI8" s="17">
        <v>6754</v>
      </c>
      <c r="BJ8" s="17">
        <v>7049</v>
      </c>
      <c r="BK8" s="17">
        <v>7442</v>
      </c>
      <c r="BL8" s="17">
        <v>7691</v>
      </c>
      <c r="BM8" s="17">
        <v>7975</v>
      </c>
      <c r="BN8" s="17">
        <v>8701</v>
      </c>
      <c r="BO8" s="17">
        <v>8619</v>
      </c>
      <c r="BP8" s="17">
        <v>8531</v>
      </c>
      <c r="BQ8" s="17">
        <v>9143</v>
      </c>
      <c r="BR8" s="17">
        <v>9161</v>
      </c>
      <c r="BS8" s="17">
        <v>9603</v>
      </c>
      <c r="BT8" s="17">
        <v>10006</v>
      </c>
      <c r="BU8" s="17">
        <v>9630</v>
      </c>
      <c r="BV8" s="17">
        <v>9809</v>
      </c>
      <c r="BW8" s="17">
        <v>9939</v>
      </c>
      <c r="BX8" s="17">
        <v>10255</v>
      </c>
      <c r="BY8" s="17">
        <v>10332</v>
      </c>
      <c r="BZ8" s="17">
        <v>10006</v>
      </c>
      <c r="CA8" s="17">
        <v>9871</v>
      </c>
      <c r="CB8" s="17">
        <v>9404</v>
      </c>
      <c r="CC8" s="17">
        <v>8332</v>
      </c>
      <c r="CD8" s="17">
        <v>8830</v>
      </c>
      <c r="CE8" s="17">
        <v>8527</v>
      </c>
      <c r="CF8" s="17">
        <v>8354</v>
      </c>
      <c r="CG8" s="17">
        <v>8043</v>
      </c>
      <c r="CH8" s="17">
        <v>8096</v>
      </c>
      <c r="CI8" s="17">
        <v>7984</v>
      </c>
      <c r="CJ8" s="17">
        <v>7984</v>
      </c>
      <c r="CK8" s="17">
        <v>8021</v>
      </c>
      <c r="CL8" s="17">
        <v>7864</v>
      </c>
      <c r="CM8" s="17">
        <v>7325</v>
      </c>
      <c r="CN8" s="17">
        <v>6873</v>
      </c>
      <c r="CO8" s="17">
        <v>7356.9</v>
      </c>
      <c r="CP8" s="17">
        <v>7092</v>
      </c>
      <c r="CQ8" s="17">
        <v>6134</v>
      </c>
      <c r="CR8" s="17">
        <v>5900</v>
      </c>
    </row>
    <row r="9" spans="1:96">
      <c r="A9" s="7" t="s">
        <v>39</v>
      </c>
      <c r="B9" s="17" t="s">
        <v>1</v>
      </c>
      <c r="C9" s="17" t="s">
        <v>1</v>
      </c>
      <c r="D9" s="17" t="s">
        <v>1</v>
      </c>
      <c r="E9" s="17" t="s">
        <v>1</v>
      </c>
      <c r="F9" s="17" t="s">
        <v>1</v>
      </c>
      <c r="G9" s="17" t="s">
        <v>1</v>
      </c>
      <c r="H9" s="17" t="s">
        <v>1</v>
      </c>
      <c r="I9" s="17" t="s">
        <v>1</v>
      </c>
      <c r="J9" s="17" t="s">
        <v>1</v>
      </c>
      <c r="K9" s="17" t="s">
        <v>1</v>
      </c>
      <c r="L9" s="17" t="s">
        <v>1</v>
      </c>
      <c r="M9" s="17" t="s">
        <v>1</v>
      </c>
      <c r="N9" s="17" t="s">
        <v>1</v>
      </c>
      <c r="O9" s="17" t="s">
        <v>1</v>
      </c>
      <c r="P9" s="17" t="s">
        <v>1</v>
      </c>
      <c r="Q9" s="17" t="s">
        <v>1</v>
      </c>
      <c r="R9" s="17">
        <v>159</v>
      </c>
      <c r="S9" s="17">
        <v>202</v>
      </c>
      <c r="T9" s="17">
        <v>210</v>
      </c>
      <c r="U9" s="17">
        <v>215</v>
      </c>
      <c r="V9" s="17">
        <v>249</v>
      </c>
      <c r="W9" s="17">
        <v>260</v>
      </c>
      <c r="X9" s="17">
        <v>229</v>
      </c>
      <c r="Y9" s="17">
        <v>275</v>
      </c>
      <c r="Z9" s="17">
        <v>382</v>
      </c>
      <c r="AA9" s="17">
        <v>394</v>
      </c>
      <c r="AB9" s="17">
        <v>469</v>
      </c>
      <c r="AC9" s="17">
        <v>480</v>
      </c>
      <c r="AD9" s="17">
        <v>518</v>
      </c>
      <c r="AE9" s="17">
        <v>552</v>
      </c>
      <c r="AF9" s="17">
        <v>631</v>
      </c>
      <c r="AG9" s="17">
        <v>658</v>
      </c>
      <c r="AH9" s="17">
        <v>528</v>
      </c>
      <c r="AI9" s="17">
        <v>598</v>
      </c>
      <c r="AJ9" s="17">
        <v>658</v>
      </c>
      <c r="AK9" s="17">
        <v>745</v>
      </c>
      <c r="AL9" s="17">
        <v>776</v>
      </c>
      <c r="AM9" s="17">
        <v>831</v>
      </c>
      <c r="AN9" s="17">
        <v>819</v>
      </c>
      <c r="AO9" s="17">
        <v>922</v>
      </c>
      <c r="AP9" s="17">
        <v>1052</v>
      </c>
      <c r="AQ9" s="17">
        <v>1072</v>
      </c>
      <c r="AR9" s="17">
        <v>1092</v>
      </c>
      <c r="AS9" s="17">
        <v>1152</v>
      </c>
      <c r="AT9" s="17">
        <v>1185</v>
      </c>
      <c r="AU9" s="17">
        <v>1142</v>
      </c>
      <c r="AV9" s="17">
        <v>1126</v>
      </c>
      <c r="AW9" s="17">
        <v>1249</v>
      </c>
      <c r="AX9" s="17">
        <v>1226</v>
      </c>
      <c r="AY9" s="17">
        <v>1311</v>
      </c>
      <c r="AZ9" s="17">
        <v>1430</v>
      </c>
      <c r="BA9" s="17">
        <v>1427</v>
      </c>
      <c r="BB9" s="17">
        <v>1465</v>
      </c>
      <c r="BC9" s="17">
        <v>1430</v>
      </c>
      <c r="BD9" s="17">
        <v>1520</v>
      </c>
      <c r="BE9" s="17">
        <v>1546</v>
      </c>
      <c r="BF9" s="17">
        <v>1596</v>
      </c>
      <c r="BG9" s="17">
        <v>1526</v>
      </c>
      <c r="BH9" s="17">
        <v>1792</v>
      </c>
      <c r="BI9" s="17">
        <v>1870</v>
      </c>
      <c r="BJ9" s="17">
        <v>2011</v>
      </c>
      <c r="BK9" s="17">
        <v>2018</v>
      </c>
      <c r="BL9" s="17">
        <v>1990</v>
      </c>
      <c r="BM9" s="17">
        <v>2012</v>
      </c>
      <c r="BN9" s="17">
        <v>2197</v>
      </c>
      <c r="BO9" s="17">
        <v>2252</v>
      </c>
      <c r="BP9" s="17">
        <v>2320</v>
      </c>
      <c r="BQ9" s="17">
        <v>2418</v>
      </c>
      <c r="BR9" s="17">
        <v>2542</v>
      </c>
      <c r="BS9" s="17">
        <v>2564</v>
      </c>
      <c r="BT9" s="17">
        <v>2836</v>
      </c>
      <c r="BU9" s="17">
        <v>2672</v>
      </c>
      <c r="BV9" s="17">
        <v>2645</v>
      </c>
      <c r="BW9" s="17">
        <v>3090</v>
      </c>
      <c r="BX9" s="17">
        <v>3097</v>
      </c>
      <c r="BY9" s="17">
        <v>3244</v>
      </c>
      <c r="BZ9" s="17">
        <v>3221</v>
      </c>
      <c r="CA9" s="17">
        <v>3192</v>
      </c>
      <c r="CB9" s="17">
        <v>2541</v>
      </c>
      <c r="CC9" s="17">
        <v>3278</v>
      </c>
      <c r="CD9" s="17">
        <v>3203</v>
      </c>
      <c r="CE9" s="17">
        <v>3155</v>
      </c>
      <c r="CF9" s="17">
        <v>3191</v>
      </c>
      <c r="CG9" s="17">
        <v>3173</v>
      </c>
      <c r="CH9" s="17">
        <v>3077</v>
      </c>
      <c r="CI9" s="17">
        <v>3176</v>
      </c>
      <c r="CJ9" s="17">
        <v>3224</v>
      </c>
      <c r="CK9" s="17">
        <v>3235</v>
      </c>
      <c r="CL9" s="17">
        <v>3225</v>
      </c>
      <c r="CM9" s="17">
        <v>3213</v>
      </c>
      <c r="CN9" s="17">
        <v>3061</v>
      </c>
      <c r="CO9" s="17">
        <v>2951</v>
      </c>
      <c r="CP9" s="17">
        <v>3024</v>
      </c>
      <c r="CQ9" s="17">
        <v>2867</v>
      </c>
      <c r="CR9" s="17">
        <v>2800</v>
      </c>
    </row>
    <row r="10" spans="1:96">
      <c r="A10" s="7" t="s">
        <v>40</v>
      </c>
      <c r="B10" s="17">
        <v>2733</v>
      </c>
      <c r="C10" s="17">
        <v>2690</v>
      </c>
      <c r="D10" s="17">
        <v>2625</v>
      </c>
      <c r="E10" s="17">
        <v>2704</v>
      </c>
      <c r="F10" s="17">
        <v>2822</v>
      </c>
      <c r="G10" s="17">
        <v>3140</v>
      </c>
      <c r="H10" s="17">
        <v>3599</v>
      </c>
      <c r="I10" s="17">
        <v>3536</v>
      </c>
      <c r="J10" s="17">
        <v>3230.4</v>
      </c>
      <c r="K10" s="17">
        <v>2924.8</v>
      </c>
      <c r="L10" s="17">
        <v>2619.1999999999998</v>
      </c>
      <c r="M10" s="17">
        <v>2313.6</v>
      </c>
      <c r="N10" s="17">
        <v>2008</v>
      </c>
      <c r="O10" s="17">
        <v>1702.4</v>
      </c>
      <c r="P10" s="17">
        <v>1396.8</v>
      </c>
      <c r="Q10" s="17">
        <v>1091.2</v>
      </c>
      <c r="R10" s="17">
        <v>785.6</v>
      </c>
      <c r="S10" s="17">
        <v>480</v>
      </c>
      <c r="T10" s="17">
        <v>1672</v>
      </c>
      <c r="U10" s="17">
        <v>1262</v>
      </c>
      <c r="V10" s="17">
        <v>1704</v>
      </c>
      <c r="W10" s="17">
        <v>2480</v>
      </c>
      <c r="X10" s="17">
        <v>2680</v>
      </c>
      <c r="Y10" s="17">
        <v>2620</v>
      </c>
      <c r="Z10" s="17">
        <v>3199</v>
      </c>
      <c r="AA10" s="17">
        <v>3287</v>
      </c>
      <c r="AB10" s="17">
        <v>2804</v>
      </c>
      <c r="AC10" s="17">
        <v>2553</v>
      </c>
      <c r="AD10" s="17">
        <v>3160</v>
      </c>
      <c r="AE10" s="17">
        <v>4038</v>
      </c>
      <c r="AF10" s="17">
        <v>4457</v>
      </c>
      <c r="AG10" s="17">
        <v>3812</v>
      </c>
      <c r="AH10" s="17">
        <v>4769</v>
      </c>
      <c r="AI10" s="17">
        <v>3912.4</v>
      </c>
      <c r="AJ10" s="17">
        <v>5285.9</v>
      </c>
      <c r="AK10" s="17">
        <v>5170.1000000000004</v>
      </c>
      <c r="AL10" s="17">
        <v>5571.7</v>
      </c>
      <c r="AM10" s="17">
        <v>5709.6</v>
      </c>
      <c r="AN10" s="17">
        <v>6728</v>
      </c>
      <c r="AO10" s="17">
        <v>7047</v>
      </c>
      <c r="AP10" s="17">
        <v>7549</v>
      </c>
      <c r="AQ10" s="17">
        <v>6987</v>
      </c>
      <c r="AR10" s="17">
        <v>7487</v>
      </c>
      <c r="AS10" s="17">
        <v>7436</v>
      </c>
      <c r="AT10" s="17">
        <v>7537</v>
      </c>
      <c r="AU10" s="17">
        <v>7943</v>
      </c>
      <c r="AV10" s="17">
        <v>8354</v>
      </c>
      <c r="AW10" s="17">
        <v>8737</v>
      </c>
      <c r="AX10" s="17">
        <v>9114</v>
      </c>
      <c r="AY10" s="17">
        <v>9497</v>
      </c>
      <c r="AZ10" s="17">
        <v>9187</v>
      </c>
      <c r="BA10" s="17">
        <v>9386</v>
      </c>
      <c r="BB10" s="17">
        <v>9622</v>
      </c>
      <c r="BC10" s="17">
        <v>9091</v>
      </c>
      <c r="BD10" s="17">
        <v>9555</v>
      </c>
      <c r="BE10" s="17">
        <v>9970</v>
      </c>
      <c r="BF10" s="17">
        <v>10415</v>
      </c>
      <c r="BG10" s="17">
        <v>11100</v>
      </c>
      <c r="BH10" s="17">
        <v>11250</v>
      </c>
      <c r="BI10" s="17">
        <v>11420</v>
      </c>
      <c r="BJ10" s="17">
        <v>13042</v>
      </c>
      <c r="BK10" s="17">
        <v>15644</v>
      </c>
      <c r="BL10" s="17">
        <v>13746</v>
      </c>
      <c r="BM10" s="17">
        <v>14341</v>
      </c>
      <c r="BN10" s="17">
        <v>14756</v>
      </c>
      <c r="BO10" s="17">
        <v>15247</v>
      </c>
      <c r="BP10" s="17">
        <v>15890</v>
      </c>
      <c r="BQ10" s="17">
        <v>16215</v>
      </c>
      <c r="BR10" s="17">
        <v>16445</v>
      </c>
      <c r="BS10" s="17">
        <v>16610</v>
      </c>
      <c r="BT10" s="17">
        <v>19101</v>
      </c>
      <c r="BU10" s="17">
        <v>20247</v>
      </c>
      <c r="BV10" s="17">
        <v>21231</v>
      </c>
      <c r="BW10" s="17">
        <v>21103</v>
      </c>
      <c r="BX10" s="17">
        <v>23127</v>
      </c>
      <c r="BY10" s="17">
        <v>24396</v>
      </c>
      <c r="BZ10" s="17">
        <v>25252</v>
      </c>
      <c r="CA10" s="17">
        <v>24014</v>
      </c>
      <c r="CB10" s="17">
        <v>24113</v>
      </c>
      <c r="CC10" s="17">
        <v>24939</v>
      </c>
      <c r="CD10" s="17">
        <v>25470</v>
      </c>
      <c r="CE10" s="17">
        <v>26180</v>
      </c>
      <c r="CF10" s="17">
        <v>26180</v>
      </c>
      <c r="CG10" s="17">
        <v>24276</v>
      </c>
      <c r="CH10" s="17">
        <v>24446</v>
      </c>
      <c r="CI10" s="17">
        <v>24691</v>
      </c>
      <c r="CJ10" s="17">
        <v>22629</v>
      </c>
      <c r="CK10" s="17">
        <v>22925</v>
      </c>
      <c r="CL10" s="17">
        <v>22682</v>
      </c>
      <c r="CM10" s="17">
        <v>22080</v>
      </c>
      <c r="CN10" s="17">
        <v>21339</v>
      </c>
      <c r="CO10" s="17">
        <v>23136</v>
      </c>
      <c r="CP10" s="17">
        <v>21612</v>
      </c>
      <c r="CQ10" s="17">
        <v>18637</v>
      </c>
      <c r="CR10" s="17">
        <v>17500</v>
      </c>
    </row>
    <row r="11" spans="1:96">
      <c r="A11" s="7" t="s">
        <v>41</v>
      </c>
      <c r="B11" s="17">
        <v>328</v>
      </c>
      <c r="C11" s="17">
        <v>348</v>
      </c>
      <c r="D11" s="17">
        <v>366</v>
      </c>
      <c r="E11" s="17">
        <v>427</v>
      </c>
      <c r="F11" s="17">
        <v>447</v>
      </c>
      <c r="G11" s="17">
        <v>447</v>
      </c>
      <c r="H11" s="17">
        <v>477</v>
      </c>
      <c r="I11" s="17">
        <v>497</v>
      </c>
      <c r="J11" s="17">
        <v>483.2</v>
      </c>
      <c r="K11" s="17">
        <v>479.4</v>
      </c>
      <c r="L11" s="17">
        <v>465.6</v>
      </c>
      <c r="M11" s="17">
        <v>451.8</v>
      </c>
      <c r="N11" s="17">
        <v>438</v>
      </c>
      <c r="O11" s="17">
        <v>424.2</v>
      </c>
      <c r="P11" s="17">
        <v>410.4</v>
      </c>
      <c r="Q11" s="17">
        <v>396.6</v>
      </c>
      <c r="R11" s="17">
        <v>382.8</v>
      </c>
      <c r="S11" s="17">
        <v>359</v>
      </c>
      <c r="T11" s="17">
        <v>361</v>
      </c>
      <c r="U11" s="17">
        <v>488</v>
      </c>
      <c r="V11" s="17">
        <v>531</v>
      </c>
      <c r="W11" s="17">
        <v>609</v>
      </c>
      <c r="X11" s="17">
        <v>627</v>
      </c>
      <c r="Y11" s="17">
        <v>704</v>
      </c>
      <c r="Z11" s="17">
        <v>775</v>
      </c>
      <c r="AA11" s="17">
        <v>853</v>
      </c>
      <c r="AB11" s="17">
        <v>899</v>
      </c>
      <c r="AC11" s="17">
        <v>1093</v>
      </c>
      <c r="AD11" s="17">
        <v>1058</v>
      </c>
      <c r="AE11" s="17">
        <v>1298</v>
      </c>
      <c r="AF11" s="17">
        <v>1504</v>
      </c>
      <c r="AG11" s="17">
        <v>1653</v>
      </c>
      <c r="AH11" s="17">
        <v>1827</v>
      </c>
      <c r="AI11" s="17">
        <v>1985</v>
      </c>
      <c r="AJ11" s="17">
        <v>2094</v>
      </c>
      <c r="AK11" s="17">
        <v>2256</v>
      </c>
      <c r="AL11" s="17">
        <v>2574</v>
      </c>
      <c r="AM11" s="17">
        <v>2897.7</v>
      </c>
      <c r="AN11" s="17">
        <v>3759</v>
      </c>
      <c r="AO11" s="17">
        <v>4185</v>
      </c>
      <c r="AP11" s="17">
        <v>4600</v>
      </c>
      <c r="AQ11" s="17">
        <v>4810</v>
      </c>
      <c r="AR11" s="17">
        <v>4890</v>
      </c>
      <c r="AS11" s="17">
        <v>4928</v>
      </c>
      <c r="AT11" s="17">
        <v>4650</v>
      </c>
      <c r="AU11" s="17">
        <v>4760</v>
      </c>
      <c r="AV11" s="17">
        <v>5000</v>
      </c>
      <c r="AW11" s="17">
        <v>5250</v>
      </c>
      <c r="AX11" s="17">
        <v>5545</v>
      </c>
      <c r="AY11" s="17">
        <v>5712</v>
      </c>
      <c r="AZ11" s="17">
        <v>5768</v>
      </c>
      <c r="BA11" s="17">
        <v>5768</v>
      </c>
      <c r="BB11" s="17">
        <v>5768</v>
      </c>
      <c r="BC11" s="17">
        <v>5920</v>
      </c>
      <c r="BD11" s="17">
        <v>5950</v>
      </c>
      <c r="BE11" s="17">
        <v>5980</v>
      </c>
      <c r="BF11" s="17">
        <v>5980</v>
      </c>
      <c r="BG11" s="17">
        <v>5980</v>
      </c>
      <c r="BH11" s="17">
        <v>5980</v>
      </c>
      <c r="BI11" s="17">
        <v>5950</v>
      </c>
      <c r="BJ11" s="17">
        <v>6345</v>
      </c>
      <c r="BK11" s="17">
        <v>6410</v>
      </c>
      <c r="BL11" s="17">
        <v>6940</v>
      </c>
      <c r="BM11" s="17">
        <v>6970</v>
      </c>
      <c r="BN11" s="17">
        <v>7035</v>
      </c>
      <c r="BO11" s="17">
        <v>7035</v>
      </c>
      <c r="BP11" s="17">
        <v>7890</v>
      </c>
      <c r="BQ11" s="17">
        <v>8115</v>
      </c>
      <c r="BR11" s="17">
        <v>8250</v>
      </c>
      <c r="BS11" s="17">
        <v>8460</v>
      </c>
      <c r="BT11" s="17">
        <v>9970</v>
      </c>
      <c r="BU11" s="17">
        <v>10035</v>
      </c>
      <c r="BV11" s="17">
        <v>10280</v>
      </c>
      <c r="BW11" s="17">
        <v>10830</v>
      </c>
      <c r="BX11" s="17">
        <v>10940</v>
      </c>
      <c r="BY11" s="17">
        <v>11085</v>
      </c>
      <c r="BZ11" s="17">
        <v>11150</v>
      </c>
      <c r="CA11" s="17">
        <v>10960</v>
      </c>
      <c r="CB11" s="17">
        <v>10935</v>
      </c>
      <c r="CC11" s="17">
        <v>10970</v>
      </c>
      <c r="CD11" s="17">
        <v>11010</v>
      </c>
      <c r="CE11" s="17">
        <v>11025</v>
      </c>
      <c r="CF11" s="17">
        <v>11025</v>
      </c>
      <c r="CG11" s="17">
        <v>9610</v>
      </c>
      <c r="CH11" s="17">
        <v>9550</v>
      </c>
      <c r="CI11" s="17">
        <v>9480</v>
      </c>
      <c r="CJ11" s="17">
        <v>8888</v>
      </c>
      <c r="CK11" s="17">
        <v>9071</v>
      </c>
      <c r="CL11" s="17">
        <v>9081</v>
      </c>
      <c r="CM11" s="17">
        <v>8909</v>
      </c>
      <c r="CN11" s="17">
        <v>8514</v>
      </c>
      <c r="CO11" s="17">
        <v>9619</v>
      </c>
      <c r="CP11" s="17">
        <v>8696</v>
      </c>
      <c r="CQ11" s="17">
        <v>7495</v>
      </c>
      <c r="CR11" s="17">
        <v>7200</v>
      </c>
    </row>
    <row r="12" spans="1:96">
      <c r="A12" s="7" t="s">
        <v>16</v>
      </c>
      <c r="B12" s="17">
        <v>2566</v>
      </c>
      <c r="C12" s="17">
        <v>2366</v>
      </c>
      <c r="D12" s="17">
        <v>2078</v>
      </c>
      <c r="E12" s="17">
        <v>2195</v>
      </c>
      <c r="F12" s="17">
        <v>2785</v>
      </c>
      <c r="G12" s="17">
        <v>2977</v>
      </c>
      <c r="H12" s="17">
        <v>3454</v>
      </c>
      <c r="I12" s="17">
        <v>3912</v>
      </c>
      <c r="J12" s="17">
        <v>3603.502</v>
      </c>
      <c r="K12" s="17">
        <v>4139.4139999999998</v>
      </c>
      <c r="L12" s="17">
        <v>4524.1760000000004</v>
      </c>
      <c r="M12" s="17">
        <v>4231.7669999999998</v>
      </c>
      <c r="N12" s="17">
        <v>3966.3440000000001</v>
      </c>
      <c r="O12" s="17">
        <v>4044.375</v>
      </c>
      <c r="P12" s="17">
        <v>4547.1049999999996</v>
      </c>
      <c r="Q12" s="17">
        <v>4347.1180000000004</v>
      </c>
      <c r="R12" s="17">
        <v>4088</v>
      </c>
      <c r="S12" s="17">
        <v>4373</v>
      </c>
      <c r="T12" s="17">
        <v>4520</v>
      </c>
      <c r="U12" s="17">
        <v>4706</v>
      </c>
      <c r="V12" s="17">
        <v>5384</v>
      </c>
      <c r="W12" s="17">
        <v>5702</v>
      </c>
      <c r="X12" s="17">
        <v>5705</v>
      </c>
      <c r="Y12" s="17">
        <v>5744</v>
      </c>
      <c r="Z12" s="17">
        <v>6084</v>
      </c>
      <c r="AA12" s="17">
        <v>6325</v>
      </c>
      <c r="AB12" s="17">
        <v>6675</v>
      </c>
      <c r="AC12" s="17">
        <v>7609.06</v>
      </c>
      <c r="AD12" s="17">
        <v>7275.07</v>
      </c>
      <c r="AE12" s="17">
        <v>7521</v>
      </c>
      <c r="AF12" s="17">
        <v>7951</v>
      </c>
      <c r="AG12" s="17">
        <v>7975</v>
      </c>
      <c r="AH12" s="17">
        <v>8063</v>
      </c>
      <c r="AI12" s="17">
        <v>8150</v>
      </c>
      <c r="AJ12" s="17">
        <v>8965</v>
      </c>
      <c r="AK12" s="17">
        <v>8644</v>
      </c>
      <c r="AL12" s="17">
        <v>8159</v>
      </c>
      <c r="AM12" s="17">
        <v>10316</v>
      </c>
      <c r="AN12" s="17">
        <v>10398</v>
      </c>
      <c r="AO12" s="17">
        <v>11354</v>
      </c>
      <c r="AP12" s="17">
        <v>11253</v>
      </c>
      <c r="AQ12" s="17">
        <v>11161</v>
      </c>
      <c r="AR12" s="17">
        <v>12038</v>
      </c>
      <c r="AS12" s="17">
        <v>12578</v>
      </c>
      <c r="AT12" s="17">
        <v>13218</v>
      </c>
      <c r="AU12" s="17">
        <v>10023</v>
      </c>
      <c r="AV12" s="17">
        <v>11791</v>
      </c>
      <c r="AW12" s="17">
        <v>12152</v>
      </c>
      <c r="AX12" s="17">
        <v>13285</v>
      </c>
      <c r="AY12" s="17">
        <v>13486</v>
      </c>
      <c r="AZ12" s="17">
        <v>13390</v>
      </c>
      <c r="BA12" s="17">
        <v>13835</v>
      </c>
      <c r="BB12" s="17">
        <v>12408</v>
      </c>
      <c r="BC12" s="17">
        <v>13353</v>
      </c>
      <c r="BD12" s="17">
        <v>14222</v>
      </c>
      <c r="BE12" s="17">
        <v>14448</v>
      </c>
      <c r="BF12" s="17">
        <v>15259</v>
      </c>
      <c r="BG12" s="17">
        <v>16044</v>
      </c>
      <c r="BH12" s="17">
        <v>16639</v>
      </c>
      <c r="BI12" s="17">
        <v>16555</v>
      </c>
      <c r="BJ12" s="17">
        <v>16466</v>
      </c>
      <c r="BK12" s="17">
        <v>16559</v>
      </c>
      <c r="BL12" s="17">
        <v>16585</v>
      </c>
      <c r="BM12" s="17">
        <v>17557</v>
      </c>
      <c r="BN12" s="17">
        <v>18348</v>
      </c>
      <c r="BO12" s="17">
        <v>18691</v>
      </c>
      <c r="BP12" s="17">
        <v>18414</v>
      </c>
      <c r="BQ12" s="17">
        <v>18969</v>
      </c>
      <c r="BR12" s="17">
        <v>18875</v>
      </c>
      <c r="BS12" s="17">
        <v>20280</v>
      </c>
      <c r="BT12" s="17">
        <v>20852</v>
      </c>
      <c r="BU12" s="17">
        <v>19834</v>
      </c>
      <c r="BV12" s="17">
        <v>20226</v>
      </c>
      <c r="BW12" s="17">
        <v>20120</v>
      </c>
      <c r="BX12" s="17">
        <v>20599</v>
      </c>
      <c r="BY12" s="17">
        <v>19673</v>
      </c>
      <c r="BZ12" s="17">
        <v>18189</v>
      </c>
      <c r="CA12" s="17">
        <v>17367</v>
      </c>
      <c r="CB12" s="17">
        <v>15789</v>
      </c>
      <c r="CC12" s="17">
        <v>12823</v>
      </c>
      <c r="CD12" s="17">
        <v>12733</v>
      </c>
      <c r="CE12" s="17">
        <v>12057</v>
      </c>
      <c r="CF12" s="17">
        <v>10756</v>
      </c>
      <c r="CG12" s="17">
        <v>11174</v>
      </c>
      <c r="CH12" s="17">
        <v>10775</v>
      </c>
      <c r="CI12" s="17">
        <v>10587</v>
      </c>
      <c r="CJ12" s="17">
        <v>9911</v>
      </c>
      <c r="CK12" s="17">
        <v>9958</v>
      </c>
      <c r="CL12" s="17">
        <v>10142</v>
      </c>
      <c r="CM12" s="17">
        <v>9473</v>
      </c>
      <c r="CN12" s="17">
        <v>8667</v>
      </c>
      <c r="CO12" s="17">
        <v>8750</v>
      </c>
      <c r="CP12" s="17">
        <v>8600</v>
      </c>
      <c r="CQ12" s="17">
        <v>7900</v>
      </c>
      <c r="CR12" s="17">
        <v>7600</v>
      </c>
    </row>
    <row r="13" spans="1:96">
      <c r="A13" s="7" t="s">
        <v>42</v>
      </c>
      <c r="B13" s="17">
        <v>465.68050999999997</v>
      </c>
      <c r="C13" s="17">
        <v>461.53064000000001</v>
      </c>
      <c r="D13" s="17">
        <v>442.81554</v>
      </c>
      <c r="E13" s="17">
        <v>476.09586999999999</v>
      </c>
      <c r="F13" s="17">
        <v>534.84501</v>
      </c>
      <c r="G13" s="17">
        <v>609.13581999999997</v>
      </c>
      <c r="H13" s="17">
        <v>729.64479000000006</v>
      </c>
      <c r="I13" s="17">
        <v>794.0084599999999</v>
      </c>
      <c r="J13" s="17">
        <v>799.05340000000001</v>
      </c>
      <c r="K13" s="17">
        <v>774.47965999999997</v>
      </c>
      <c r="L13" s="17">
        <v>783.75584000000003</v>
      </c>
      <c r="M13" s="17">
        <v>548.63</v>
      </c>
      <c r="N13" s="17">
        <v>274.32</v>
      </c>
      <c r="O13" s="17">
        <v>246.89</v>
      </c>
      <c r="P13" s="17">
        <v>296.27</v>
      </c>
      <c r="Q13" s="17">
        <v>306.60000000000002</v>
      </c>
      <c r="R13" s="17">
        <v>499.77454</v>
      </c>
      <c r="S13" s="17">
        <v>641.43970999999999</v>
      </c>
      <c r="T13" s="17">
        <v>780.41967</v>
      </c>
      <c r="U13" s="17">
        <v>998.81674999999996</v>
      </c>
      <c r="V13" s="17">
        <v>1208.4258699999998</v>
      </c>
      <c r="W13" s="17">
        <v>1363.4357199999999</v>
      </c>
      <c r="X13" s="17">
        <v>1501.1951300000001</v>
      </c>
      <c r="Y13" s="17">
        <v>1671.4211699999998</v>
      </c>
      <c r="Z13" s="17">
        <v>1845.8784499999999</v>
      </c>
      <c r="AA13" s="17">
        <v>1959.1454899999999</v>
      </c>
      <c r="AB13" s="17">
        <v>2100.3224399999999</v>
      </c>
      <c r="AC13" s="17">
        <v>2263.9575099999997</v>
      </c>
      <c r="AD13" s="17">
        <v>2405.6226799999999</v>
      </c>
      <c r="AE13" s="17">
        <v>2514.6584800000001</v>
      </c>
      <c r="AF13" s="17">
        <v>2514.6584800000001</v>
      </c>
      <c r="AG13" s="17">
        <v>2799.9416999999999</v>
      </c>
      <c r="AH13" s="17">
        <v>3108.3339999999998</v>
      </c>
      <c r="AI13" s="17">
        <v>3350.0029</v>
      </c>
      <c r="AJ13" s="17">
        <v>3419.9811</v>
      </c>
      <c r="AK13" s="17">
        <v>3419.9811</v>
      </c>
      <c r="AL13" s="17">
        <v>4164.5165999999999</v>
      </c>
      <c r="AM13" s="17">
        <v>4620.1885999999995</v>
      </c>
      <c r="AN13" s="17">
        <v>4618.9680499999995</v>
      </c>
      <c r="AO13" s="17">
        <v>4857.3007799999996</v>
      </c>
      <c r="AP13" s="17">
        <v>5113.2907999999998</v>
      </c>
      <c r="AQ13" s="17">
        <v>5452.6036999999997</v>
      </c>
      <c r="AR13" s="17">
        <v>5765.8782000000001</v>
      </c>
      <c r="AS13" s="17">
        <v>6041.7224999999999</v>
      </c>
      <c r="AT13" s="17">
        <v>6420.0929999999998</v>
      </c>
      <c r="AU13" s="17">
        <v>6671.5262999999995</v>
      </c>
      <c r="AV13" s="17">
        <v>6983.9870999999994</v>
      </c>
      <c r="AW13" s="17">
        <v>7254.9492</v>
      </c>
      <c r="AX13" s="17">
        <v>7375.3768</v>
      </c>
      <c r="AY13" s="17">
        <v>7515.3332</v>
      </c>
      <c r="AZ13" s="17">
        <v>7102.7873</v>
      </c>
      <c r="BA13" s="17">
        <v>7106.0420999999997</v>
      </c>
      <c r="BB13" s="17">
        <v>7285.8697999999995</v>
      </c>
      <c r="BC13" s="17">
        <v>7963.6818999999996</v>
      </c>
      <c r="BD13" s="17">
        <v>7775.7172</v>
      </c>
      <c r="BE13" s="17">
        <v>7994.6025</v>
      </c>
      <c r="BF13" s="17">
        <v>8155.7150999999994</v>
      </c>
      <c r="BG13" s="17">
        <v>8207.7919000000002</v>
      </c>
      <c r="BH13" s="17">
        <v>8272.0741999999991</v>
      </c>
      <c r="BI13" s="17">
        <v>8805.0476999999992</v>
      </c>
      <c r="BJ13" s="17">
        <v>8669.1597999999994</v>
      </c>
      <c r="BK13" s="17">
        <v>8721.2366000000002</v>
      </c>
      <c r="BL13" s="17">
        <v>7803.3829999999998</v>
      </c>
      <c r="BM13" s="17">
        <v>5765</v>
      </c>
      <c r="BN13" s="17">
        <v>4459</v>
      </c>
      <c r="BO13" s="17">
        <v>3412</v>
      </c>
      <c r="BP13" s="17">
        <v>3224</v>
      </c>
      <c r="BQ13" s="17">
        <v>3339</v>
      </c>
      <c r="BR13" s="17">
        <v>3595</v>
      </c>
      <c r="BS13" s="17">
        <v>4535</v>
      </c>
      <c r="BT13" s="17">
        <v>5239</v>
      </c>
      <c r="BU13" s="17">
        <v>5625</v>
      </c>
      <c r="BV13" s="17">
        <v>5978</v>
      </c>
      <c r="BW13" s="17">
        <v>6377</v>
      </c>
      <c r="BX13" s="17">
        <v>6830</v>
      </c>
      <c r="BY13" s="17">
        <v>7024</v>
      </c>
      <c r="BZ13" s="17">
        <v>7434</v>
      </c>
      <c r="CA13" s="17">
        <v>7581</v>
      </c>
      <c r="CB13" s="17">
        <v>7700</v>
      </c>
      <c r="CC13" s="17">
        <v>7373</v>
      </c>
      <c r="CD13" s="17">
        <v>7282</v>
      </c>
      <c r="CE13" s="17">
        <v>7600</v>
      </c>
      <c r="CF13" s="17">
        <v>7670</v>
      </c>
      <c r="CG13" s="17">
        <v>7747</v>
      </c>
      <c r="CH13" s="17">
        <v>8023</v>
      </c>
      <c r="CI13" s="17">
        <v>8061</v>
      </c>
      <c r="CJ13" s="17">
        <v>8547</v>
      </c>
      <c r="CK13" s="17">
        <v>8717</v>
      </c>
      <c r="CL13" s="17">
        <v>9048</v>
      </c>
      <c r="CM13" s="17">
        <v>9106</v>
      </c>
      <c r="CN13" s="17">
        <v>8700</v>
      </c>
      <c r="CO13" s="17">
        <v>8600</v>
      </c>
      <c r="CP13" s="17">
        <v>8200</v>
      </c>
      <c r="CQ13" s="17">
        <v>8300</v>
      </c>
      <c r="CR13" s="17">
        <v>8400</v>
      </c>
    </row>
    <row r="14" spans="1:96">
      <c r="A14" s="7" t="s">
        <v>299</v>
      </c>
      <c r="B14" s="17">
        <v>3742.5324899999996</v>
      </c>
      <c r="C14" s="17">
        <v>3479.2443599999988</v>
      </c>
      <c r="D14" s="17">
        <v>2876.4174600000006</v>
      </c>
      <c r="E14" s="17">
        <v>3022.4841300000007</v>
      </c>
      <c r="F14" s="17">
        <v>4317.6389899999995</v>
      </c>
      <c r="G14" s="17">
        <v>7263.9581800000014</v>
      </c>
      <c r="H14" s="17">
        <v>7724.9942100000007</v>
      </c>
      <c r="I14" s="17">
        <v>4852.1145400000005</v>
      </c>
      <c r="J14" s="17">
        <v>4715.3445999999985</v>
      </c>
      <c r="K14" s="17">
        <v>4213.7813399999995</v>
      </c>
      <c r="L14" s="17">
        <v>3838.5181599999983</v>
      </c>
      <c r="M14" s="17">
        <v>4385.8280000000013</v>
      </c>
      <c r="N14" s="17">
        <v>4944.3359999999993</v>
      </c>
      <c r="O14" s="17">
        <v>4912.51</v>
      </c>
      <c r="P14" s="17">
        <v>4380.1750000000011</v>
      </c>
      <c r="Q14" s="17">
        <v>4588.6069999999982</v>
      </c>
      <c r="R14" s="17">
        <v>3013.3254599999991</v>
      </c>
      <c r="S14" s="17">
        <v>3855.5602899999994</v>
      </c>
      <c r="T14" s="17">
        <v>2488.5803300000007</v>
      </c>
      <c r="U14" s="17">
        <v>2968.18325</v>
      </c>
      <c r="V14" s="17">
        <v>7279.5741300000009</v>
      </c>
      <c r="W14" s="17">
        <v>17610.564279999999</v>
      </c>
      <c r="X14" s="17">
        <v>12093.80487</v>
      </c>
      <c r="Y14" s="17">
        <v>22215.578829999999</v>
      </c>
      <c r="Z14" s="17">
        <v>19970.121550000003</v>
      </c>
      <c r="AA14" s="17">
        <v>13088.854510000001</v>
      </c>
      <c r="AB14" s="17">
        <v>14324.67756</v>
      </c>
      <c r="AC14" s="17">
        <v>13880.982489999999</v>
      </c>
      <c r="AD14" s="17">
        <v>14087.30732</v>
      </c>
      <c r="AE14" s="17">
        <v>11724.341520000002</v>
      </c>
      <c r="AF14" s="17">
        <v>13654.341520000002</v>
      </c>
      <c r="AG14" s="17">
        <v>16200.058299999997</v>
      </c>
      <c r="AH14" s="17">
        <v>16056.665999999997</v>
      </c>
      <c r="AI14" s="17">
        <v>18194.617100000003</v>
      </c>
      <c r="AJ14" s="18">
        <v>17900.918900000004</v>
      </c>
      <c r="AK14" s="18">
        <v>21050.51890000001</v>
      </c>
      <c r="AL14" s="18">
        <v>22985.983399999997</v>
      </c>
      <c r="AM14" s="18">
        <v>20414.611400000002</v>
      </c>
      <c r="AN14" s="18">
        <v>21888.431949999998</v>
      </c>
      <c r="AO14" s="18">
        <v>22332.099219999989</v>
      </c>
      <c r="AP14" s="18">
        <v>24633.936199999989</v>
      </c>
      <c r="AQ14" s="18">
        <v>24915.398300000001</v>
      </c>
      <c r="AR14" s="18">
        <v>27717.921799999982</v>
      </c>
      <c r="AS14" s="18">
        <v>31902.377500000002</v>
      </c>
      <c r="AT14" s="18">
        <v>33857.807000000001</v>
      </c>
      <c r="AU14" s="18">
        <v>24827.190700000006</v>
      </c>
      <c r="AV14" s="18">
        <v>31794.212900000013</v>
      </c>
      <c r="AW14" s="18">
        <v>32708.050799999997</v>
      </c>
      <c r="AX14" s="18">
        <v>34783.323200000013</v>
      </c>
      <c r="AY14" s="18">
        <v>41391.466799999995</v>
      </c>
      <c r="AZ14" s="18">
        <v>43273.808699999994</v>
      </c>
      <c r="BA14" s="18">
        <v>42941.092900000003</v>
      </c>
      <c r="BB14" s="18">
        <v>42711.642199999987</v>
      </c>
      <c r="BC14" s="18">
        <v>45861.405100000004</v>
      </c>
      <c r="BD14" s="18">
        <v>51148.547800000015</v>
      </c>
      <c r="BE14" s="18">
        <v>52070.444499999998</v>
      </c>
      <c r="BF14" s="18">
        <v>55057.719899999996</v>
      </c>
      <c r="BG14" s="18">
        <v>58737.210100000011</v>
      </c>
      <c r="BH14" s="18">
        <v>64399.353800000012</v>
      </c>
      <c r="BI14" s="18">
        <v>66039.854300000006</v>
      </c>
      <c r="BJ14" s="18">
        <v>66866.083199999994</v>
      </c>
      <c r="BK14" s="18">
        <v>59879.747399999993</v>
      </c>
      <c r="BL14" s="18">
        <v>61060.555999999982</v>
      </c>
      <c r="BM14" s="18">
        <v>62829.06700000001</v>
      </c>
      <c r="BN14" s="18">
        <v>70877.434000000008</v>
      </c>
      <c r="BO14" s="18">
        <v>71771.193000000028</v>
      </c>
      <c r="BP14" s="18">
        <v>75587.381999999983</v>
      </c>
      <c r="BQ14" s="18">
        <v>83349.552000000025</v>
      </c>
      <c r="BR14" s="18">
        <v>92455.641999999993</v>
      </c>
      <c r="BS14" s="18">
        <v>100130.52500000002</v>
      </c>
      <c r="BT14" s="18">
        <v>100587.86999999997</v>
      </c>
      <c r="BU14" s="18">
        <v>87366.18200000003</v>
      </c>
      <c r="BV14" s="18">
        <v>86602.039999999979</v>
      </c>
      <c r="BW14" s="18">
        <v>93489.299000000028</v>
      </c>
      <c r="BX14" s="18">
        <v>100793.60099999997</v>
      </c>
      <c r="BY14" s="18">
        <v>99931.063999999955</v>
      </c>
      <c r="BZ14" s="18">
        <v>108563.24299999999</v>
      </c>
      <c r="CA14" s="18">
        <v>111781.45300000001</v>
      </c>
      <c r="CB14" s="18">
        <v>110249.875</v>
      </c>
      <c r="CC14" s="18">
        <v>101890.30499999999</v>
      </c>
      <c r="CD14" s="18">
        <v>108307.166</v>
      </c>
      <c r="CE14" s="18">
        <v>103926.40400000004</v>
      </c>
      <c r="CF14" s="18">
        <v>107396.11899999995</v>
      </c>
      <c r="CG14" s="18">
        <v>106643.20600000001</v>
      </c>
      <c r="CH14" s="18">
        <v>107753.31599999999</v>
      </c>
      <c r="CI14" s="18">
        <v>111993.94500000001</v>
      </c>
      <c r="CJ14" s="18">
        <v>112227.87699999998</v>
      </c>
      <c r="CK14" s="18">
        <v>114585.13699999999</v>
      </c>
      <c r="CL14" s="18">
        <v>114905.29800000001</v>
      </c>
      <c r="CM14" s="18">
        <v>111139.02399999998</v>
      </c>
      <c r="CN14" s="18">
        <v>113990.81099999999</v>
      </c>
      <c r="CO14" s="18">
        <v>135671.1</v>
      </c>
      <c r="CP14" s="18">
        <v>134240</v>
      </c>
      <c r="CQ14" s="18">
        <v>131420.24900000001</v>
      </c>
      <c r="CR14" s="17">
        <v>127141</v>
      </c>
    </row>
    <row r="15" spans="1:96">
      <c r="A15" s="7" t="s">
        <v>300</v>
      </c>
      <c r="B15" s="17">
        <v>22540</v>
      </c>
      <c r="C15" s="17">
        <v>20610</v>
      </c>
      <c r="D15" s="17">
        <v>18570</v>
      </c>
      <c r="E15" s="17">
        <v>20130</v>
      </c>
      <c r="F15" s="17">
        <v>22150</v>
      </c>
      <c r="G15" s="17">
        <v>27150</v>
      </c>
      <c r="H15" s="17">
        <v>29500</v>
      </c>
      <c r="I15" s="17">
        <v>28100</v>
      </c>
      <c r="J15" s="17">
        <v>28600</v>
      </c>
      <c r="K15" s="17">
        <v>29100</v>
      </c>
      <c r="L15" s="17">
        <v>29600</v>
      </c>
      <c r="M15" s="17">
        <v>30100</v>
      </c>
      <c r="N15" s="17">
        <v>30600</v>
      </c>
      <c r="O15" s="17">
        <v>31100</v>
      </c>
      <c r="P15" s="17">
        <v>31600</v>
      </c>
      <c r="Q15" s="17">
        <v>32100</v>
      </c>
      <c r="R15" s="17">
        <v>29400</v>
      </c>
      <c r="S15" s="17">
        <v>32120</v>
      </c>
      <c r="T15" s="17">
        <v>34680</v>
      </c>
      <c r="U15" s="17">
        <v>34320</v>
      </c>
      <c r="V15" s="17">
        <v>41091</v>
      </c>
      <c r="W15" s="17">
        <v>56120</v>
      </c>
      <c r="X15" s="17">
        <v>48270</v>
      </c>
      <c r="Y15" s="17">
        <v>62600</v>
      </c>
      <c r="Z15" s="17">
        <v>62483</v>
      </c>
      <c r="AA15" s="17">
        <v>60595</v>
      </c>
      <c r="AB15" s="17">
        <v>62975</v>
      </c>
      <c r="AC15" s="17">
        <v>64964</v>
      </c>
      <c r="AD15" s="17">
        <v>67042</v>
      </c>
      <c r="AE15" s="17">
        <v>69035</v>
      </c>
      <c r="AF15" s="17">
        <v>73900</v>
      </c>
      <c r="AG15" s="17">
        <v>77601</v>
      </c>
      <c r="AH15" s="17">
        <v>80869</v>
      </c>
      <c r="AI15" s="17">
        <v>85274.024000000005</v>
      </c>
      <c r="AJ15" s="17">
        <v>91045</v>
      </c>
      <c r="AK15" s="17">
        <v>96525.604000000007</v>
      </c>
      <c r="AL15" s="17">
        <v>103843.296</v>
      </c>
      <c r="AM15" s="17">
        <v>105022.89599999999</v>
      </c>
      <c r="AN15" s="17">
        <v>113115.59600000001</v>
      </c>
      <c r="AO15" s="17">
        <v>122071.408</v>
      </c>
      <c r="AP15" s="17">
        <v>125583.13499999999</v>
      </c>
      <c r="AQ15" s="17">
        <v>127507.01</v>
      </c>
      <c r="AR15" s="17">
        <v>136674.79999999999</v>
      </c>
      <c r="AS15" s="17">
        <v>147362.1</v>
      </c>
      <c r="AT15" s="17">
        <v>149506.908</v>
      </c>
      <c r="AU15" s="17">
        <v>127027.72500000001</v>
      </c>
      <c r="AV15" s="17">
        <v>146298.20800000001</v>
      </c>
      <c r="AW15" s="17">
        <v>151146</v>
      </c>
      <c r="AX15" s="17">
        <v>158933.70000000001</v>
      </c>
      <c r="AY15" s="17">
        <v>167801.80799999999</v>
      </c>
      <c r="AZ15" s="17">
        <v>169316.59599999999</v>
      </c>
      <c r="BA15" s="17">
        <v>169118.14300000001</v>
      </c>
      <c r="BB15" s="17">
        <v>166246.51199999999</v>
      </c>
      <c r="BC15" s="17">
        <v>176427.087</v>
      </c>
      <c r="BD15" s="17">
        <v>189058.26500000001</v>
      </c>
      <c r="BE15" s="17">
        <v>192052.05499999999</v>
      </c>
      <c r="BF15" s="17">
        <v>202361.443</v>
      </c>
      <c r="BG15" s="17">
        <v>213700.01</v>
      </c>
      <c r="BH15" s="17">
        <v>226589.42800000001</v>
      </c>
      <c r="BI15" s="17">
        <v>232199.91800000001</v>
      </c>
      <c r="BJ15" s="17">
        <v>239353.24299999999</v>
      </c>
      <c r="BK15" s="17">
        <v>243079.992</v>
      </c>
      <c r="BL15" s="17">
        <v>246614.95499999999</v>
      </c>
      <c r="BM15" s="17">
        <v>252361.07500000001</v>
      </c>
      <c r="BN15" s="17">
        <v>268784.43400000001</v>
      </c>
      <c r="BO15" s="17">
        <v>282291.19300000003</v>
      </c>
      <c r="BP15" s="17">
        <v>284372.38199999998</v>
      </c>
      <c r="BQ15" s="17">
        <v>301359.55200000003</v>
      </c>
      <c r="BR15" s="17">
        <v>301935.94199999998</v>
      </c>
      <c r="BS15" s="17">
        <v>315936.52500000002</v>
      </c>
      <c r="BT15" s="17">
        <v>324585.533</v>
      </c>
      <c r="BU15" s="17">
        <v>318933.71000000002</v>
      </c>
      <c r="BV15" s="17">
        <v>329812.01199999999</v>
      </c>
      <c r="BW15" s="17">
        <v>338876.76500000001</v>
      </c>
      <c r="BX15" s="17">
        <v>355776.66899999999</v>
      </c>
      <c r="BY15" s="17">
        <v>365187.59899999999</v>
      </c>
      <c r="BZ15" s="17">
        <v>382051.38</v>
      </c>
      <c r="CA15" s="17">
        <v>392110.71799999999</v>
      </c>
      <c r="CB15" s="17">
        <v>389718.25699999998</v>
      </c>
      <c r="CC15" s="17">
        <v>370601.06</v>
      </c>
      <c r="CD15" s="17">
        <v>392442.31099999999</v>
      </c>
      <c r="CE15" s="17">
        <v>400120.12599999999</v>
      </c>
      <c r="CF15" s="17">
        <v>399138.51899999997</v>
      </c>
      <c r="CG15" s="17">
        <v>396872.10399999999</v>
      </c>
      <c r="CH15" s="17">
        <v>404092.31599999999</v>
      </c>
      <c r="CI15" s="17">
        <v>406472.64500000002</v>
      </c>
      <c r="CJ15" s="17">
        <v>408737.31599999999</v>
      </c>
      <c r="CK15" s="17">
        <v>414848.77600000001</v>
      </c>
      <c r="CL15" s="17">
        <v>408682.065</v>
      </c>
      <c r="CM15" s="17">
        <v>404315.83399999997</v>
      </c>
      <c r="CN15" s="17">
        <v>400904.11099999998</v>
      </c>
      <c r="CO15" s="17">
        <v>423420</v>
      </c>
      <c r="CP15" s="17">
        <v>419900</v>
      </c>
      <c r="CQ15" s="17">
        <v>409700</v>
      </c>
      <c r="CR15" s="17">
        <v>430000</v>
      </c>
    </row>
    <row r="16" spans="1:96" ht="30" customHeight="1">
      <c r="A16" s="52" t="s">
        <v>43</v>
      </c>
      <c r="B16" s="52"/>
      <c r="C16" s="52"/>
      <c r="D16" s="52"/>
      <c r="E16" s="52"/>
      <c r="F16" s="52"/>
      <c r="G16" s="52"/>
      <c r="H16" s="52"/>
      <c r="I16" s="52"/>
      <c r="J16" s="52"/>
      <c r="K16" s="52"/>
      <c r="L16" s="52"/>
      <c r="M16" s="52"/>
      <c r="N16" s="52"/>
      <c r="O16" s="52"/>
    </row>
    <row r="17" spans="1:1">
      <c r="A17" s="1" t="s">
        <v>28</v>
      </c>
    </row>
  </sheetData>
  <mergeCells count="1">
    <mergeCell ref="A16:O16"/>
  </mergeCells>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Index</vt:lpstr>
      <vt:lpstr>Data1</vt:lpstr>
      <vt:lpstr>Data2</vt:lpstr>
      <vt:lpstr>Data3</vt:lpstr>
      <vt:lpstr>Data4</vt:lpstr>
      <vt:lpstr>Data5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xiaoyu zhang</dc:creator>
  <cp:lastModifiedBy>xiaoyu zhang</cp:lastModifiedBy>
  <dcterms:created xsi:type="dcterms:W3CDTF">2015-06-05T18:19:34Z</dcterms:created>
  <dcterms:modified xsi:type="dcterms:W3CDTF">2026-08-05T13:36:56Z</dcterms:modified>
</cp:coreProperties>
</file>